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bdfgrp-my.sharepoint.com/personal/jose_morales_beiersdorf_com/Documents/Desktop/"/>
    </mc:Choice>
  </mc:AlternateContent>
  <xr:revisionPtr revIDLastSave="2" documentId="8_{72182239-ED79-4497-AFF8-0D73B9CA21AE}" xr6:coauthVersionLast="47" xr6:coauthVersionMax="47" xr10:uidLastSave="{A24CDEBE-F3B6-43C3-9717-A91F20294F72}"/>
  <bookViews>
    <workbookView xWindow="-120" yWindow="-120" windowWidth="29040" windowHeight="17520" xr2:uid="{F478F22D-A05D-4CFB-A7A1-C54F73FFBAC6}"/>
  </bookViews>
  <sheets>
    <sheet name="Overview NL" sheetId="1" r:id="rId1"/>
    <sheet name="rapport BONE" sheetId="2" r:id="rId2"/>
  </sheets>
  <externalReferences>
    <externalReference r:id="rId3"/>
    <externalReference r:id="rId4"/>
  </externalReferences>
  <definedNames>
    <definedName name="_xlnm._FilterDatabase" localSheetId="0" hidden="1">'Overview NL'!$4:$5</definedName>
    <definedName name="_xlnm._FilterDatabase" localSheetId="1" hidden="1">'rapport BONE'!$A$9:$MR$4709</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709" i="2" l="1"/>
  <c r="A4709" i="2"/>
  <c r="B4708" i="2"/>
  <c r="A4708" i="2"/>
  <c r="B4707" i="2"/>
  <c r="A4707" i="2"/>
  <c r="B4706" i="2"/>
  <c r="A4706" i="2"/>
  <c r="B4705" i="2"/>
  <c r="A4705" i="2"/>
  <c r="B4704" i="2"/>
  <c r="A4704" i="2"/>
  <c r="B4703" i="2"/>
  <c r="A4703" i="2"/>
  <c r="B4702" i="2"/>
  <c r="A4702" i="2"/>
  <c r="B4701" i="2"/>
  <c r="A4701" i="2"/>
  <c r="B4700" i="2"/>
  <c r="A4700" i="2"/>
  <c r="B4699" i="2"/>
  <c r="A4699" i="2"/>
  <c r="B4698" i="2"/>
  <c r="A4698" i="2"/>
  <c r="B4697" i="2"/>
  <c r="A4697" i="2"/>
  <c r="B4696" i="2"/>
  <c r="A4696" i="2"/>
  <c r="B4695" i="2"/>
  <c r="A4695" i="2"/>
  <c r="B4694" i="2"/>
  <c r="A4694" i="2"/>
  <c r="B4693" i="2"/>
  <c r="A4693" i="2"/>
  <c r="B4692" i="2"/>
  <c r="A4692" i="2"/>
  <c r="B4691" i="2"/>
  <c r="A4691" i="2"/>
  <c r="B4690" i="2"/>
  <c r="A4690" i="2"/>
  <c r="B4689" i="2"/>
  <c r="A4689" i="2"/>
  <c r="B4688" i="2"/>
  <c r="A4688" i="2"/>
  <c r="B4687" i="2"/>
  <c r="A4687" i="2"/>
  <c r="B4686" i="2"/>
  <c r="A4686" i="2"/>
  <c r="B4685" i="2"/>
  <c r="A4685" i="2"/>
  <c r="B4684" i="2"/>
  <c r="A4684" i="2"/>
  <c r="B4683" i="2"/>
  <c r="A4683" i="2"/>
  <c r="B4682" i="2"/>
  <c r="A4682" i="2"/>
  <c r="B4681" i="2"/>
  <c r="A4681" i="2"/>
  <c r="B4680" i="2"/>
  <c r="A4680" i="2"/>
  <c r="B4679" i="2"/>
  <c r="A4679" i="2"/>
  <c r="B4678" i="2"/>
  <c r="A4678" i="2"/>
  <c r="B4677" i="2"/>
  <c r="A4677" i="2"/>
  <c r="B4676" i="2"/>
  <c r="A4676" i="2"/>
  <c r="B4675" i="2"/>
  <c r="A4675" i="2"/>
  <c r="B4674" i="2"/>
  <c r="A4674" i="2"/>
  <c r="B4673" i="2"/>
  <c r="A4673" i="2"/>
  <c r="B4672" i="2"/>
  <c r="A4672" i="2"/>
  <c r="B4671" i="2"/>
  <c r="A4671" i="2"/>
  <c r="B4670" i="2"/>
  <c r="A4670" i="2"/>
  <c r="B4669" i="2"/>
  <c r="A4669" i="2"/>
  <c r="B4668" i="2"/>
  <c r="A4668" i="2"/>
  <c r="B4667" i="2"/>
  <c r="A4667" i="2"/>
  <c r="B4666" i="2"/>
  <c r="A4666" i="2"/>
  <c r="B4665" i="2"/>
  <c r="A4665" i="2"/>
  <c r="B4664" i="2"/>
  <c r="A4664" i="2"/>
  <c r="B4663" i="2"/>
  <c r="A4663" i="2"/>
  <c r="B4662" i="2"/>
  <c r="A4662" i="2"/>
  <c r="B4661" i="2"/>
  <c r="A4661" i="2"/>
  <c r="B4660" i="2"/>
  <c r="A4660" i="2"/>
  <c r="B4659" i="2"/>
  <c r="A4659" i="2"/>
  <c r="B4658" i="2"/>
  <c r="A4658" i="2"/>
  <c r="B4657" i="2"/>
  <c r="A4657" i="2"/>
  <c r="B4656" i="2"/>
  <c r="A4656" i="2"/>
  <c r="B4655" i="2"/>
  <c r="A4655" i="2"/>
  <c r="B4654" i="2"/>
  <c r="A4654" i="2"/>
  <c r="B4653" i="2"/>
  <c r="A4653" i="2"/>
  <c r="B4652" i="2"/>
  <c r="A4652" i="2"/>
  <c r="B4651" i="2"/>
  <c r="A4651" i="2"/>
  <c r="B4650" i="2"/>
  <c r="A4650" i="2"/>
  <c r="B4649" i="2"/>
  <c r="A4649" i="2"/>
  <c r="B4648" i="2"/>
  <c r="A4648" i="2"/>
  <c r="B4647" i="2"/>
  <c r="A4647" i="2"/>
  <c r="B4646" i="2"/>
  <c r="A4646" i="2"/>
  <c r="B4645" i="2"/>
  <c r="A4645" i="2"/>
  <c r="B4644" i="2"/>
  <c r="A4644" i="2"/>
  <c r="B4643" i="2"/>
  <c r="A4643" i="2"/>
  <c r="B4642" i="2"/>
  <c r="A4642" i="2"/>
  <c r="B4641" i="2"/>
  <c r="A4641" i="2"/>
  <c r="B4640" i="2"/>
  <c r="A4640" i="2"/>
  <c r="B4639" i="2"/>
  <c r="A4639" i="2"/>
  <c r="B4638" i="2"/>
  <c r="A4638" i="2"/>
  <c r="B4637" i="2"/>
  <c r="A4637" i="2"/>
  <c r="B4636" i="2"/>
  <c r="A4636" i="2"/>
  <c r="B4635" i="2"/>
  <c r="A4635" i="2"/>
  <c r="B4634" i="2"/>
  <c r="A4634" i="2"/>
  <c r="B4633" i="2"/>
  <c r="A4633" i="2"/>
  <c r="B4632" i="2"/>
  <c r="A4632" i="2"/>
  <c r="B4631" i="2"/>
  <c r="A4631" i="2"/>
  <c r="B4630" i="2"/>
  <c r="A4630" i="2"/>
  <c r="B4629" i="2"/>
  <c r="A4629" i="2"/>
  <c r="B4628" i="2"/>
  <c r="A4628" i="2"/>
  <c r="B4627" i="2"/>
  <c r="A4627" i="2"/>
  <c r="B4626" i="2"/>
  <c r="A4626" i="2"/>
  <c r="B4625" i="2"/>
  <c r="A4625" i="2"/>
  <c r="B4624" i="2"/>
  <c r="A4624" i="2"/>
  <c r="B4623" i="2"/>
  <c r="A4623" i="2"/>
  <c r="B4622" i="2"/>
  <c r="A4622" i="2"/>
  <c r="B4621" i="2"/>
  <c r="A4621" i="2"/>
  <c r="B4620" i="2"/>
  <c r="A4620" i="2"/>
  <c r="B4619" i="2"/>
  <c r="A4619" i="2"/>
  <c r="B4618" i="2"/>
  <c r="A4618" i="2"/>
  <c r="B4617" i="2"/>
  <c r="A4617" i="2"/>
  <c r="B4616" i="2"/>
  <c r="A4616" i="2"/>
  <c r="B4615" i="2"/>
  <c r="A4615" i="2"/>
  <c r="B4614" i="2"/>
  <c r="A4614" i="2"/>
  <c r="B4613" i="2"/>
  <c r="A4613" i="2"/>
  <c r="B4612" i="2"/>
  <c r="A4612" i="2"/>
  <c r="B4611" i="2"/>
  <c r="A4611" i="2"/>
  <c r="B4610" i="2"/>
  <c r="A4610" i="2"/>
  <c r="B4609" i="2"/>
  <c r="A4609" i="2"/>
  <c r="B4608" i="2"/>
  <c r="A4608" i="2"/>
  <c r="B4607" i="2"/>
  <c r="A4607" i="2"/>
  <c r="B4606" i="2"/>
  <c r="A4606" i="2"/>
  <c r="B4605" i="2"/>
  <c r="A4605" i="2"/>
  <c r="B4604" i="2"/>
  <c r="A4604" i="2"/>
  <c r="B4603" i="2"/>
  <c r="A4603" i="2"/>
  <c r="B4602" i="2"/>
  <c r="A4602" i="2"/>
  <c r="B4601" i="2"/>
  <c r="A4601" i="2"/>
  <c r="B4600" i="2"/>
  <c r="A4600" i="2"/>
  <c r="B4599" i="2"/>
  <c r="A4599" i="2"/>
  <c r="B4598" i="2"/>
  <c r="A4598" i="2"/>
  <c r="B4597" i="2"/>
  <c r="A4597" i="2"/>
  <c r="B4596" i="2"/>
  <c r="A4596" i="2"/>
  <c r="B4595" i="2"/>
  <c r="A4595" i="2"/>
  <c r="B4594" i="2"/>
  <c r="A4594" i="2"/>
  <c r="B4593" i="2"/>
  <c r="A4593" i="2"/>
  <c r="B4592" i="2"/>
  <c r="A4592" i="2"/>
  <c r="B4591" i="2"/>
  <c r="A4591" i="2"/>
  <c r="B4590" i="2"/>
  <c r="A4590" i="2"/>
  <c r="B4589" i="2"/>
  <c r="A4589" i="2"/>
  <c r="B4588" i="2"/>
  <c r="A4588" i="2"/>
  <c r="B4587" i="2"/>
  <c r="A4587" i="2"/>
  <c r="B4586" i="2"/>
  <c r="A4586" i="2"/>
  <c r="B4585" i="2"/>
  <c r="A4585" i="2"/>
  <c r="B4584" i="2"/>
  <c r="A4584" i="2"/>
  <c r="B4583" i="2"/>
  <c r="A4583" i="2"/>
  <c r="B4582" i="2"/>
  <c r="A4582" i="2"/>
  <c r="B4581" i="2"/>
  <c r="A4581" i="2"/>
  <c r="B4580" i="2"/>
  <c r="A4580" i="2"/>
  <c r="B4579" i="2"/>
  <c r="A4579" i="2"/>
  <c r="B4578" i="2"/>
  <c r="A4578" i="2"/>
  <c r="B4577" i="2"/>
  <c r="A4577" i="2"/>
  <c r="B4576" i="2"/>
  <c r="A4576" i="2"/>
  <c r="B4575" i="2"/>
  <c r="A4575" i="2"/>
  <c r="B4574" i="2"/>
  <c r="A4574" i="2"/>
  <c r="B4573" i="2"/>
  <c r="A4573" i="2"/>
  <c r="B4572" i="2"/>
  <c r="A4572" i="2"/>
  <c r="B4571" i="2"/>
  <c r="A4571" i="2"/>
  <c r="B4570" i="2"/>
  <c r="A4570" i="2"/>
  <c r="B4569" i="2"/>
  <c r="A4569" i="2"/>
  <c r="B4568" i="2"/>
  <c r="A4568" i="2"/>
  <c r="B4567" i="2"/>
  <c r="A4567" i="2"/>
  <c r="B4566" i="2"/>
  <c r="A4566" i="2"/>
  <c r="B4565" i="2"/>
  <c r="A4565" i="2"/>
  <c r="B4564" i="2"/>
  <c r="A4564" i="2"/>
  <c r="B4563" i="2"/>
  <c r="A4563" i="2"/>
  <c r="B4562" i="2"/>
  <c r="A4562" i="2"/>
  <c r="B4561" i="2"/>
  <c r="A4561" i="2"/>
  <c r="B4560" i="2"/>
  <c r="A4560" i="2"/>
  <c r="B4559" i="2"/>
  <c r="A4559" i="2"/>
  <c r="B4558" i="2"/>
  <c r="A4558" i="2"/>
  <c r="B4557" i="2"/>
  <c r="A4557" i="2"/>
  <c r="B4556" i="2"/>
  <c r="A4556" i="2"/>
  <c r="B4555" i="2"/>
  <c r="A4555" i="2"/>
  <c r="B4554" i="2"/>
  <c r="A4554" i="2"/>
  <c r="B4553" i="2"/>
  <c r="A4553" i="2"/>
  <c r="B4552" i="2"/>
  <c r="A4552" i="2"/>
  <c r="B4551" i="2"/>
  <c r="A4551" i="2"/>
  <c r="B4550" i="2"/>
  <c r="A4550" i="2"/>
  <c r="B4549" i="2"/>
  <c r="A4549" i="2"/>
  <c r="B4548" i="2"/>
  <c r="A4548" i="2"/>
  <c r="B4547" i="2"/>
  <c r="A4547" i="2"/>
  <c r="B4546" i="2"/>
  <c r="A4546" i="2"/>
  <c r="B4545" i="2"/>
  <c r="A4545" i="2"/>
  <c r="B4544" i="2"/>
  <c r="A4544" i="2"/>
  <c r="B4543" i="2"/>
  <c r="A4543" i="2"/>
  <c r="B4542" i="2"/>
  <c r="A4542" i="2"/>
  <c r="B4541" i="2"/>
  <c r="A4541" i="2"/>
  <c r="B4540" i="2"/>
  <c r="A4540" i="2"/>
  <c r="B4539" i="2"/>
  <c r="A4539" i="2"/>
  <c r="B4538" i="2"/>
  <c r="A4538" i="2"/>
  <c r="B4537" i="2"/>
  <c r="A4537" i="2"/>
  <c r="B4536" i="2"/>
  <c r="A4536" i="2"/>
  <c r="B4535" i="2"/>
  <c r="A4535" i="2"/>
  <c r="B4534" i="2"/>
  <c r="A4534" i="2"/>
  <c r="B4533" i="2"/>
  <c r="A4533" i="2"/>
  <c r="B4532" i="2"/>
  <c r="A4532" i="2"/>
  <c r="B4531" i="2"/>
  <c r="A4531" i="2"/>
  <c r="B4530" i="2"/>
  <c r="A4530" i="2"/>
  <c r="B4529" i="2"/>
  <c r="A4529" i="2"/>
  <c r="B4528" i="2"/>
  <c r="A4528" i="2"/>
  <c r="B4527" i="2"/>
  <c r="A4527" i="2"/>
  <c r="B4526" i="2"/>
  <c r="A4526" i="2"/>
  <c r="B4525" i="2"/>
  <c r="A4525" i="2"/>
  <c r="B4524" i="2"/>
  <c r="A4524" i="2"/>
  <c r="B4523" i="2"/>
  <c r="A4523" i="2"/>
  <c r="B4522" i="2"/>
  <c r="A4522" i="2"/>
  <c r="B4521" i="2"/>
  <c r="A4521" i="2"/>
  <c r="B4520" i="2"/>
  <c r="A4520" i="2"/>
  <c r="B4519" i="2"/>
  <c r="A4519" i="2"/>
  <c r="B4518" i="2"/>
  <c r="A4518" i="2"/>
  <c r="B4517" i="2"/>
  <c r="A4517" i="2"/>
  <c r="B4516" i="2"/>
  <c r="A4516" i="2"/>
  <c r="B4515" i="2"/>
  <c r="A4515" i="2"/>
  <c r="B4514" i="2"/>
  <c r="A4514" i="2"/>
  <c r="B4513" i="2"/>
  <c r="A4513" i="2"/>
  <c r="B4512" i="2"/>
  <c r="A4512" i="2"/>
  <c r="B4511" i="2"/>
  <c r="A4511" i="2"/>
  <c r="B4510" i="2"/>
  <c r="A4510" i="2"/>
  <c r="B4509" i="2"/>
  <c r="A4509" i="2"/>
  <c r="B4508" i="2"/>
  <c r="A4508" i="2"/>
  <c r="B4507" i="2"/>
  <c r="A4507" i="2"/>
  <c r="B4506" i="2"/>
  <c r="A4506" i="2"/>
  <c r="B4505" i="2"/>
  <c r="A4505" i="2"/>
  <c r="B4504" i="2"/>
  <c r="A4504" i="2"/>
  <c r="B4503" i="2"/>
  <c r="A4503" i="2"/>
  <c r="B4502" i="2"/>
  <c r="A4502" i="2"/>
  <c r="B4501" i="2"/>
  <c r="A4501" i="2"/>
  <c r="B4500" i="2"/>
  <c r="A4500" i="2"/>
  <c r="B4499" i="2"/>
  <c r="A4499" i="2"/>
  <c r="B4498" i="2"/>
  <c r="A4498" i="2"/>
  <c r="B4497" i="2"/>
  <c r="A4497" i="2"/>
  <c r="B4496" i="2"/>
  <c r="A4496" i="2"/>
  <c r="B4495" i="2"/>
  <c r="A4495" i="2"/>
  <c r="B4494" i="2"/>
  <c r="A4494" i="2"/>
  <c r="B4493" i="2"/>
  <c r="A4493" i="2"/>
  <c r="B4492" i="2"/>
  <c r="A4492" i="2"/>
  <c r="B4491" i="2"/>
  <c r="A4491" i="2"/>
  <c r="B4490" i="2"/>
  <c r="A4490" i="2"/>
  <c r="B4489" i="2"/>
  <c r="A4489" i="2"/>
  <c r="B4488" i="2"/>
  <c r="A4488" i="2"/>
  <c r="B4487" i="2"/>
  <c r="A4487" i="2"/>
  <c r="B4486" i="2"/>
  <c r="A4486" i="2"/>
  <c r="B4485" i="2"/>
  <c r="A4485" i="2"/>
  <c r="B4484" i="2"/>
  <c r="A4484" i="2"/>
  <c r="B4483" i="2"/>
  <c r="A4483" i="2"/>
  <c r="B4482" i="2"/>
  <c r="A4482" i="2"/>
  <c r="B4481" i="2"/>
  <c r="A4481" i="2"/>
  <c r="B4480" i="2"/>
  <c r="A4480" i="2"/>
  <c r="B4479" i="2"/>
  <c r="A4479" i="2"/>
  <c r="B4478" i="2"/>
  <c r="A4478" i="2"/>
  <c r="B4477" i="2"/>
  <c r="A4477" i="2"/>
  <c r="B4476" i="2"/>
  <c r="A4476" i="2"/>
  <c r="B4475" i="2"/>
  <c r="A4475" i="2"/>
  <c r="B4474" i="2"/>
  <c r="A4474" i="2"/>
  <c r="B4473" i="2"/>
  <c r="A4473" i="2"/>
  <c r="B4472" i="2"/>
  <c r="A4472" i="2"/>
  <c r="B4471" i="2"/>
  <c r="A4471" i="2"/>
  <c r="B4470" i="2"/>
  <c r="A4470" i="2"/>
  <c r="B4469" i="2"/>
  <c r="A4469" i="2"/>
  <c r="B4468" i="2"/>
  <c r="A4468" i="2"/>
  <c r="B4467" i="2"/>
  <c r="A4467" i="2"/>
  <c r="B4466" i="2"/>
  <c r="A4466" i="2"/>
  <c r="B4465" i="2"/>
  <c r="A4465" i="2"/>
  <c r="B4464" i="2"/>
  <c r="A4464" i="2"/>
  <c r="B4463" i="2"/>
  <c r="A4463" i="2"/>
  <c r="B4462" i="2"/>
  <c r="A4462" i="2"/>
  <c r="B4461" i="2"/>
  <c r="A4461" i="2"/>
  <c r="B4460" i="2"/>
  <c r="A4460" i="2"/>
  <c r="B4459" i="2"/>
  <c r="A4459" i="2"/>
  <c r="B4458" i="2"/>
  <c r="A4458" i="2"/>
  <c r="B4457" i="2"/>
  <c r="A4457" i="2"/>
  <c r="B4456" i="2"/>
  <c r="A4456" i="2"/>
  <c r="B4455" i="2"/>
  <c r="A4455" i="2"/>
  <c r="B4454" i="2"/>
  <c r="A4454" i="2"/>
  <c r="B4453" i="2"/>
  <c r="A4453" i="2"/>
  <c r="B4452" i="2"/>
  <c r="A4452" i="2"/>
  <c r="B4451" i="2"/>
  <c r="A4451" i="2"/>
  <c r="B4450" i="2"/>
  <c r="A4450" i="2"/>
  <c r="B4449" i="2"/>
  <c r="A4449" i="2"/>
  <c r="B4448" i="2"/>
  <c r="A4448" i="2"/>
  <c r="B4447" i="2"/>
  <c r="A4447" i="2"/>
  <c r="B4446" i="2"/>
  <c r="A4446" i="2"/>
  <c r="B4445" i="2"/>
  <c r="A4445" i="2"/>
  <c r="B4444" i="2"/>
  <c r="A4444" i="2"/>
  <c r="B4443" i="2"/>
  <c r="A4443" i="2"/>
  <c r="B4442" i="2"/>
  <c r="A4442" i="2"/>
  <c r="B4441" i="2"/>
  <c r="A4441" i="2"/>
  <c r="B4440" i="2"/>
  <c r="A4440" i="2"/>
  <c r="B4439" i="2"/>
  <c r="A4439" i="2"/>
  <c r="B4438" i="2"/>
  <c r="A4438" i="2"/>
  <c r="B4437" i="2"/>
  <c r="A4437" i="2"/>
  <c r="B4436" i="2"/>
  <c r="A4436" i="2"/>
  <c r="B4435" i="2"/>
  <c r="A4435" i="2"/>
  <c r="B4434" i="2"/>
  <c r="A4434" i="2"/>
  <c r="B4433" i="2"/>
  <c r="A4433" i="2"/>
  <c r="B4432" i="2"/>
  <c r="A4432" i="2"/>
  <c r="B4431" i="2"/>
  <c r="A4431" i="2"/>
  <c r="B4430" i="2"/>
  <c r="A4430" i="2"/>
  <c r="B4429" i="2"/>
  <c r="A4429" i="2"/>
  <c r="B4428" i="2"/>
  <c r="A4428" i="2"/>
  <c r="B4427" i="2"/>
  <c r="A4427" i="2"/>
  <c r="B4426" i="2"/>
  <c r="A4426" i="2"/>
  <c r="B4425" i="2"/>
  <c r="A4425" i="2"/>
  <c r="B4424" i="2"/>
  <c r="A4424" i="2"/>
  <c r="B4423" i="2"/>
  <c r="A4423" i="2"/>
  <c r="B4422" i="2"/>
  <c r="A4422" i="2"/>
  <c r="B4421" i="2"/>
  <c r="A4421" i="2"/>
  <c r="B4420" i="2"/>
  <c r="A4420" i="2"/>
  <c r="B4419" i="2"/>
  <c r="A4419" i="2"/>
  <c r="B4418" i="2"/>
  <c r="A4418" i="2"/>
  <c r="B4417" i="2"/>
  <c r="A4417" i="2"/>
  <c r="B4416" i="2"/>
  <c r="A4416" i="2"/>
  <c r="B4415" i="2"/>
  <c r="A4415" i="2"/>
  <c r="B4414" i="2"/>
  <c r="A4414" i="2"/>
  <c r="B4413" i="2"/>
  <c r="A4413" i="2"/>
  <c r="B4412" i="2"/>
  <c r="A4412" i="2"/>
  <c r="B4411" i="2"/>
  <c r="A4411" i="2"/>
  <c r="B4410" i="2"/>
  <c r="A4410" i="2"/>
  <c r="B4409" i="2"/>
  <c r="A4409" i="2"/>
  <c r="B4408" i="2"/>
  <c r="A4408" i="2"/>
  <c r="B4407" i="2"/>
  <c r="A4407" i="2"/>
  <c r="B4406" i="2"/>
  <c r="A4406" i="2"/>
  <c r="B4405" i="2"/>
  <c r="A4405" i="2"/>
  <c r="B4404" i="2"/>
  <c r="A4404" i="2"/>
  <c r="B4403" i="2"/>
  <c r="A4403" i="2"/>
  <c r="B4402" i="2"/>
  <c r="A4402" i="2"/>
  <c r="B4401" i="2"/>
  <c r="A4401" i="2"/>
  <c r="B4400" i="2"/>
  <c r="A4400" i="2"/>
  <c r="B4399" i="2"/>
  <c r="A4399" i="2"/>
  <c r="B4398" i="2"/>
  <c r="A4398" i="2"/>
  <c r="B4397" i="2"/>
  <c r="A4397" i="2"/>
  <c r="B4396" i="2"/>
  <c r="A4396" i="2"/>
  <c r="B4395" i="2"/>
  <c r="A4395" i="2"/>
  <c r="B4394" i="2"/>
  <c r="A4394" i="2"/>
  <c r="B4393" i="2"/>
  <c r="A4393" i="2"/>
  <c r="B4392" i="2"/>
  <c r="A4392" i="2"/>
  <c r="B4391" i="2"/>
  <c r="A4391" i="2"/>
  <c r="B4390" i="2"/>
  <c r="A4390" i="2"/>
  <c r="B4389" i="2"/>
  <c r="A4389" i="2"/>
  <c r="B4388" i="2"/>
  <c r="A4388" i="2"/>
  <c r="B4387" i="2"/>
  <c r="A4387" i="2"/>
  <c r="B4386" i="2"/>
  <c r="A4386" i="2"/>
  <c r="B4385" i="2"/>
  <c r="A4385" i="2"/>
  <c r="B4384" i="2"/>
  <c r="A4384" i="2"/>
  <c r="B4383" i="2"/>
  <c r="A4383" i="2"/>
  <c r="B4382" i="2"/>
  <c r="A4382" i="2"/>
  <c r="B4381" i="2"/>
  <c r="A4381" i="2"/>
  <c r="B4380" i="2"/>
  <c r="A4380" i="2"/>
  <c r="B4379" i="2"/>
  <c r="A4379" i="2"/>
  <c r="B4378" i="2"/>
  <c r="A4378" i="2"/>
  <c r="B4377" i="2"/>
  <c r="A4377" i="2"/>
  <c r="B4376" i="2"/>
  <c r="A4376" i="2"/>
  <c r="B4375" i="2"/>
  <c r="A4375" i="2"/>
  <c r="B4374" i="2"/>
  <c r="A4374" i="2"/>
  <c r="B4373" i="2"/>
  <c r="A4373" i="2"/>
  <c r="B4372" i="2"/>
  <c r="A4372" i="2"/>
  <c r="B4371" i="2"/>
  <c r="A4371" i="2"/>
  <c r="B4370" i="2"/>
  <c r="A4370" i="2"/>
  <c r="B4369" i="2"/>
  <c r="A4369" i="2"/>
  <c r="B4368" i="2"/>
  <c r="A4368" i="2"/>
  <c r="B4367" i="2"/>
  <c r="A4367" i="2"/>
  <c r="B4366" i="2"/>
  <c r="A4366" i="2"/>
  <c r="B4365" i="2"/>
  <c r="A4365" i="2"/>
  <c r="B4364" i="2"/>
  <c r="A4364" i="2"/>
  <c r="B4363" i="2"/>
  <c r="A4363" i="2"/>
  <c r="B4362" i="2"/>
  <c r="A4362" i="2"/>
  <c r="B4361" i="2"/>
  <c r="A4361" i="2"/>
  <c r="B4360" i="2"/>
  <c r="A4360" i="2"/>
  <c r="B4359" i="2"/>
  <c r="A4359" i="2"/>
  <c r="B4358" i="2"/>
  <c r="A4358" i="2"/>
  <c r="B4357" i="2"/>
  <c r="A4357" i="2"/>
  <c r="B4356" i="2"/>
  <c r="A4356" i="2"/>
  <c r="B4355" i="2"/>
  <c r="A4355" i="2"/>
  <c r="B4354" i="2"/>
  <c r="A4354" i="2"/>
  <c r="B4353" i="2"/>
  <c r="A4353" i="2"/>
  <c r="B4352" i="2"/>
  <c r="A4352" i="2"/>
  <c r="B4351" i="2"/>
  <c r="A4351" i="2"/>
  <c r="B4350" i="2"/>
  <c r="A4350" i="2"/>
  <c r="B4349" i="2"/>
  <c r="A4349" i="2"/>
  <c r="B4348" i="2"/>
  <c r="A4348" i="2"/>
  <c r="B4347" i="2"/>
  <c r="A4347" i="2"/>
  <c r="B4346" i="2"/>
  <c r="A4346" i="2"/>
  <c r="B4345" i="2"/>
  <c r="A4345" i="2"/>
  <c r="B4344" i="2"/>
  <c r="A4344" i="2"/>
  <c r="B4343" i="2"/>
  <c r="A4343" i="2"/>
  <c r="B4342" i="2"/>
  <c r="A4342" i="2"/>
  <c r="B4341" i="2"/>
  <c r="A4341" i="2"/>
  <c r="B4340" i="2"/>
  <c r="A4340" i="2"/>
  <c r="B4339" i="2"/>
  <c r="A4339" i="2"/>
  <c r="B4338" i="2"/>
  <c r="A4338" i="2"/>
  <c r="B4337" i="2"/>
  <c r="A4337" i="2"/>
  <c r="B4336" i="2"/>
  <c r="A4336" i="2"/>
  <c r="B4335" i="2"/>
  <c r="A4335" i="2"/>
  <c r="B4334" i="2"/>
  <c r="A4334" i="2"/>
  <c r="B4333" i="2"/>
  <c r="A4333" i="2"/>
  <c r="B4332" i="2"/>
  <c r="A4332" i="2"/>
  <c r="B4331" i="2"/>
  <c r="A4331" i="2"/>
  <c r="B4330" i="2"/>
  <c r="A4330" i="2"/>
  <c r="B4329" i="2"/>
  <c r="A4329" i="2"/>
  <c r="B4328" i="2"/>
  <c r="A4328" i="2"/>
  <c r="B4327" i="2"/>
  <c r="A4327" i="2"/>
  <c r="B4326" i="2"/>
  <c r="A4326" i="2"/>
  <c r="B4325" i="2"/>
  <c r="A4325" i="2"/>
  <c r="B4324" i="2"/>
  <c r="A4324" i="2"/>
  <c r="B4323" i="2"/>
  <c r="A4323" i="2"/>
  <c r="B4322" i="2"/>
  <c r="A4322" i="2"/>
  <c r="B4321" i="2"/>
  <c r="A4321" i="2"/>
  <c r="B4320" i="2"/>
  <c r="A4320" i="2"/>
  <c r="B4319" i="2"/>
  <c r="A4319" i="2"/>
  <c r="B4318" i="2"/>
  <c r="A4318" i="2"/>
  <c r="B4317" i="2"/>
  <c r="A4317" i="2"/>
  <c r="B4316" i="2"/>
  <c r="A4316" i="2"/>
  <c r="B4315" i="2"/>
  <c r="A4315" i="2"/>
  <c r="B4314" i="2"/>
  <c r="A4314" i="2"/>
  <c r="B4313" i="2"/>
  <c r="A4313" i="2"/>
  <c r="B4312" i="2"/>
  <c r="A4312" i="2"/>
  <c r="B4311" i="2"/>
  <c r="A4311" i="2"/>
  <c r="B4310" i="2"/>
  <c r="A4310" i="2"/>
  <c r="B4309" i="2"/>
  <c r="A4309" i="2"/>
  <c r="B4308" i="2"/>
  <c r="A4308" i="2"/>
  <c r="B4307" i="2"/>
  <c r="A4307" i="2"/>
  <c r="B4306" i="2"/>
  <c r="A4306" i="2"/>
  <c r="B4305" i="2"/>
  <c r="A4305" i="2"/>
  <c r="B4304" i="2"/>
  <c r="A4304" i="2"/>
  <c r="B4303" i="2"/>
  <c r="A4303" i="2"/>
  <c r="B4302" i="2"/>
  <c r="A4302" i="2"/>
  <c r="B4301" i="2"/>
  <c r="A4301" i="2"/>
  <c r="B4300" i="2"/>
  <c r="A4300" i="2"/>
  <c r="B4299" i="2"/>
  <c r="A4299" i="2"/>
  <c r="B4298" i="2"/>
  <c r="A4298" i="2"/>
  <c r="B4297" i="2"/>
  <c r="A4297" i="2"/>
  <c r="B4296" i="2"/>
  <c r="A4296" i="2"/>
  <c r="B4295" i="2"/>
  <c r="A4295" i="2"/>
  <c r="B4294" i="2"/>
  <c r="A4294" i="2"/>
  <c r="B4293" i="2"/>
  <c r="A4293" i="2"/>
  <c r="B4292" i="2"/>
  <c r="A4292" i="2"/>
  <c r="B4291" i="2"/>
  <c r="A4291" i="2"/>
  <c r="B4290" i="2"/>
  <c r="A4290" i="2"/>
  <c r="B4289" i="2"/>
  <c r="A4289" i="2"/>
  <c r="B4288" i="2"/>
  <c r="A4288" i="2"/>
  <c r="B4287" i="2"/>
  <c r="A4287" i="2"/>
  <c r="B4286" i="2"/>
  <c r="A4286" i="2"/>
  <c r="B4285" i="2"/>
  <c r="A4285" i="2"/>
  <c r="B4284" i="2"/>
  <c r="A4284" i="2"/>
  <c r="B4283" i="2"/>
  <c r="A4283" i="2"/>
  <c r="B4282" i="2"/>
  <c r="A4282" i="2"/>
  <c r="B4281" i="2"/>
  <c r="A4281" i="2"/>
  <c r="B4280" i="2"/>
  <c r="A4280" i="2"/>
  <c r="B4279" i="2"/>
  <c r="A4279" i="2"/>
  <c r="B4278" i="2"/>
  <c r="A4278" i="2"/>
  <c r="B4277" i="2"/>
  <c r="A4277" i="2"/>
  <c r="B4276" i="2"/>
  <c r="A4276" i="2"/>
  <c r="B4275" i="2"/>
  <c r="A4275" i="2"/>
  <c r="B4274" i="2"/>
  <c r="A4274" i="2"/>
  <c r="B4273" i="2"/>
  <c r="A4273" i="2"/>
  <c r="B4272" i="2"/>
  <c r="A4272" i="2"/>
  <c r="B4271" i="2"/>
  <c r="A4271" i="2"/>
  <c r="B4270" i="2"/>
  <c r="A4270" i="2"/>
  <c r="B4269" i="2"/>
  <c r="A4269" i="2"/>
  <c r="B4268" i="2"/>
  <c r="A4268" i="2"/>
  <c r="B4267" i="2"/>
  <c r="A4267" i="2"/>
  <c r="B4266" i="2"/>
  <c r="A4266" i="2"/>
  <c r="B4265" i="2"/>
  <c r="A4265" i="2"/>
  <c r="B4264" i="2"/>
  <c r="A4264" i="2"/>
  <c r="B4263" i="2"/>
  <c r="A4263" i="2"/>
  <c r="B4262" i="2"/>
  <c r="A4262" i="2"/>
  <c r="B4261" i="2"/>
  <c r="A4261" i="2"/>
  <c r="B4260" i="2"/>
  <c r="A4260" i="2"/>
  <c r="B4259" i="2"/>
  <c r="A4259" i="2"/>
  <c r="B4258" i="2"/>
  <c r="A4258" i="2"/>
  <c r="B4257" i="2"/>
  <c r="A4257" i="2"/>
  <c r="B4256" i="2"/>
  <c r="A4256" i="2"/>
  <c r="B4255" i="2"/>
  <c r="A4255" i="2"/>
  <c r="B4254" i="2"/>
  <c r="A4254" i="2"/>
  <c r="B4253" i="2"/>
  <c r="A4253" i="2"/>
  <c r="B4252" i="2"/>
  <c r="A4252" i="2"/>
  <c r="B4251" i="2"/>
  <c r="A4251" i="2"/>
  <c r="B4250" i="2"/>
  <c r="A4250" i="2"/>
  <c r="B4249" i="2"/>
  <c r="A4249" i="2"/>
  <c r="B4248" i="2"/>
  <c r="A4248" i="2"/>
  <c r="B4247" i="2"/>
  <c r="A4247" i="2"/>
  <c r="B4246" i="2"/>
  <c r="A4246" i="2"/>
  <c r="B4245" i="2"/>
  <c r="A4245" i="2"/>
  <c r="B4244" i="2"/>
  <c r="A4244" i="2"/>
  <c r="B4243" i="2"/>
  <c r="A4243" i="2"/>
  <c r="B4242" i="2"/>
  <c r="A4242" i="2"/>
  <c r="B4241" i="2"/>
  <c r="A4241" i="2"/>
  <c r="B4240" i="2"/>
  <c r="A4240" i="2"/>
  <c r="B4239" i="2"/>
  <c r="A4239" i="2"/>
  <c r="B4238" i="2"/>
  <c r="A4238" i="2"/>
  <c r="B4237" i="2"/>
  <c r="A4237" i="2"/>
  <c r="B4236" i="2"/>
  <c r="A4236" i="2"/>
  <c r="B4235" i="2"/>
  <c r="A4235" i="2"/>
  <c r="B4234" i="2"/>
  <c r="A4234" i="2"/>
  <c r="B4233" i="2"/>
  <c r="A4233" i="2"/>
  <c r="B4232" i="2"/>
  <c r="A4232" i="2"/>
  <c r="B4231" i="2"/>
  <c r="A4231" i="2"/>
  <c r="B4230" i="2"/>
  <c r="A4230" i="2"/>
  <c r="B4229" i="2"/>
  <c r="A4229" i="2"/>
  <c r="B4228" i="2"/>
  <c r="A4228" i="2"/>
  <c r="B4227" i="2"/>
  <c r="A4227" i="2"/>
  <c r="B4226" i="2"/>
  <c r="A4226" i="2"/>
  <c r="B4225" i="2"/>
  <c r="A4225" i="2"/>
  <c r="B4224" i="2"/>
  <c r="A4224" i="2"/>
  <c r="B4223" i="2"/>
  <c r="A4223" i="2"/>
  <c r="B4222" i="2"/>
  <c r="A4222" i="2"/>
  <c r="B4221" i="2"/>
  <c r="A4221" i="2"/>
  <c r="B4220" i="2"/>
  <c r="A4220" i="2"/>
  <c r="B4219" i="2"/>
  <c r="A4219" i="2"/>
  <c r="B4218" i="2"/>
  <c r="A4218" i="2"/>
  <c r="B4217" i="2"/>
  <c r="A4217" i="2"/>
  <c r="B4216" i="2"/>
  <c r="A4216" i="2"/>
  <c r="B4215" i="2"/>
  <c r="A4215" i="2"/>
  <c r="B4214" i="2"/>
  <c r="A4214" i="2"/>
  <c r="B4213" i="2"/>
  <c r="A4213" i="2"/>
  <c r="B4212" i="2"/>
  <c r="A4212" i="2"/>
  <c r="B4211" i="2"/>
  <c r="A4211" i="2"/>
  <c r="B4210" i="2"/>
  <c r="A4210" i="2"/>
  <c r="B4209" i="2"/>
  <c r="A4209" i="2"/>
  <c r="B4208" i="2"/>
  <c r="A4208" i="2"/>
  <c r="B4207" i="2"/>
  <c r="A4207" i="2"/>
  <c r="B4206" i="2"/>
  <c r="A4206" i="2"/>
  <c r="B4205" i="2"/>
  <c r="A4205" i="2"/>
  <c r="B4204" i="2"/>
  <c r="A4204" i="2"/>
  <c r="B4203" i="2"/>
  <c r="A4203" i="2"/>
  <c r="B4202" i="2"/>
  <c r="A4202" i="2"/>
  <c r="B4201" i="2"/>
  <c r="A4201" i="2"/>
  <c r="B4200" i="2"/>
  <c r="A4200" i="2"/>
  <c r="B4199" i="2"/>
  <c r="A4199" i="2"/>
  <c r="B4198" i="2"/>
  <c r="A4198" i="2"/>
  <c r="B4197" i="2"/>
  <c r="A4197" i="2"/>
  <c r="B4196" i="2"/>
  <c r="A4196" i="2"/>
  <c r="B4195" i="2"/>
  <c r="A4195" i="2"/>
  <c r="B4194" i="2"/>
  <c r="A4194" i="2"/>
  <c r="B4193" i="2"/>
  <c r="A4193" i="2"/>
  <c r="B4192" i="2"/>
  <c r="A4192" i="2"/>
  <c r="B4191" i="2"/>
  <c r="A4191" i="2"/>
  <c r="B4190" i="2"/>
  <c r="A4190" i="2"/>
  <c r="B4189" i="2"/>
  <c r="A4189" i="2"/>
  <c r="B4188" i="2"/>
  <c r="A4188" i="2"/>
  <c r="B4187" i="2"/>
  <c r="A4187" i="2"/>
  <c r="B4186" i="2"/>
  <c r="A4186" i="2"/>
  <c r="B4185" i="2"/>
  <c r="A4185" i="2"/>
  <c r="B4184" i="2"/>
  <c r="A4184" i="2"/>
  <c r="B4183" i="2"/>
  <c r="A4183" i="2"/>
  <c r="B4182" i="2"/>
  <c r="A4182" i="2"/>
  <c r="B4181" i="2"/>
  <c r="A4181" i="2"/>
  <c r="B4180" i="2"/>
  <c r="A4180" i="2"/>
  <c r="B4179" i="2"/>
  <c r="A4179" i="2"/>
  <c r="B4178" i="2"/>
  <c r="A4178" i="2"/>
  <c r="B4177" i="2"/>
  <c r="A4177" i="2"/>
  <c r="B4176" i="2"/>
  <c r="A4176" i="2"/>
  <c r="B4175" i="2"/>
  <c r="A4175" i="2"/>
  <c r="B4174" i="2"/>
  <c r="A4174" i="2"/>
  <c r="B4173" i="2"/>
  <c r="A4173" i="2"/>
  <c r="B4172" i="2"/>
  <c r="A4172" i="2"/>
  <c r="B4171" i="2"/>
  <c r="A4171" i="2"/>
  <c r="B4170" i="2"/>
  <c r="A4170" i="2"/>
  <c r="B4169" i="2"/>
  <c r="A4169" i="2"/>
  <c r="B4168" i="2"/>
  <c r="A4168" i="2"/>
  <c r="B4167" i="2"/>
  <c r="A4167" i="2"/>
  <c r="B4166" i="2"/>
  <c r="A4166" i="2"/>
  <c r="B4165" i="2"/>
  <c r="A4165" i="2"/>
  <c r="B4164" i="2"/>
  <c r="A4164" i="2"/>
  <c r="B4163" i="2"/>
  <c r="A4163" i="2"/>
  <c r="B4162" i="2"/>
  <c r="A4162" i="2"/>
  <c r="B4161" i="2"/>
  <c r="A4161" i="2"/>
  <c r="B4160" i="2"/>
  <c r="A4160" i="2"/>
  <c r="B4159" i="2"/>
  <c r="A4159" i="2"/>
  <c r="B4158" i="2"/>
  <c r="A4158" i="2"/>
  <c r="B4157" i="2"/>
  <c r="A4157" i="2"/>
  <c r="B4156" i="2"/>
  <c r="A4156" i="2"/>
  <c r="B4155" i="2"/>
  <c r="A4155" i="2"/>
  <c r="B4154" i="2"/>
  <c r="A4154" i="2"/>
  <c r="B4153" i="2"/>
  <c r="A4153" i="2"/>
  <c r="B4152" i="2"/>
  <c r="A4152" i="2"/>
  <c r="B4151" i="2"/>
  <c r="A4151" i="2"/>
  <c r="B4150" i="2"/>
  <c r="A4150" i="2"/>
  <c r="B4149" i="2"/>
  <c r="A4149" i="2"/>
  <c r="B4148" i="2"/>
  <c r="A4148" i="2"/>
  <c r="B4147" i="2"/>
  <c r="A4147" i="2"/>
  <c r="B4146" i="2"/>
  <c r="A4146" i="2"/>
  <c r="B4145" i="2"/>
  <c r="A4145" i="2"/>
  <c r="B4144" i="2"/>
  <c r="A4144" i="2"/>
  <c r="B4143" i="2"/>
  <c r="A4143" i="2"/>
  <c r="B4142" i="2"/>
  <c r="A4142" i="2"/>
  <c r="B4141" i="2"/>
  <c r="A4141" i="2"/>
  <c r="B4140" i="2"/>
  <c r="A4140" i="2"/>
  <c r="B4139" i="2"/>
  <c r="A4139" i="2"/>
  <c r="B4138" i="2"/>
  <c r="A4138" i="2"/>
  <c r="B4137" i="2"/>
  <c r="A4137" i="2"/>
  <c r="B4136" i="2"/>
  <c r="A4136" i="2"/>
  <c r="B4135" i="2"/>
  <c r="A4135" i="2"/>
  <c r="B4134" i="2"/>
  <c r="A4134" i="2"/>
  <c r="B4133" i="2"/>
  <c r="A4133" i="2"/>
  <c r="B4132" i="2"/>
  <c r="A4132" i="2"/>
  <c r="B4131" i="2"/>
  <c r="A4131" i="2"/>
  <c r="B4130" i="2"/>
  <c r="A4130" i="2"/>
  <c r="B4129" i="2"/>
  <c r="A4129" i="2"/>
  <c r="B4128" i="2"/>
  <c r="A4128" i="2"/>
  <c r="B4127" i="2"/>
  <c r="A4127" i="2"/>
  <c r="B4126" i="2"/>
  <c r="A4126" i="2"/>
  <c r="B4125" i="2"/>
  <c r="A4125" i="2"/>
  <c r="B4124" i="2"/>
  <c r="A4124" i="2"/>
  <c r="B4123" i="2"/>
  <c r="A4123" i="2"/>
  <c r="B4122" i="2"/>
  <c r="A4122" i="2"/>
  <c r="B4121" i="2"/>
  <c r="A4121" i="2"/>
  <c r="B4120" i="2"/>
  <c r="A4120" i="2"/>
  <c r="B4119" i="2"/>
  <c r="A4119" i="2"/>
  <c r="B4118" i="2"/>
  <c r="A4118" i="2"/>
  <c r="B4117" i="2"/>
  <c r="A4117" i="2"/>
  <c r="B4116" i="2"/>
  <c r="A4116" i="2"/>
  <c r="B4115" i="2"/>
  <c r="A4115" i="2"/>
  <c r="B4114" i="2"/>
  <c r="A4114" i="2"/>
  <c r="B4113" i="2"/>
  <c r="A4113" i="2"/>
  <c r="B4112" i="2"/>
  <c r="A4112" i="2"/>
  <c r="B4111" i="2"/>
  <c r="A4111" i="2"/>
  <c r="B4110" i="2"/>
  <c r="A4110" i="2"/>
  <c r="B4109" i="2"/>
  <c r="A4109" i="2"/>
  <c r="B4108" i="2"/>
  <c r="A4108" i="2"/>
  <c r="B4107" i="2"/>
  <c r="A4107" i="2"/>
  <c r="B4106" i="2"/>
  <c r="A4106" i="2"/>
  <c r="B4105" i="2"/>
  <c r="A4105" i="2"/>
  <c r="B4104" i="2"/>
  <c r="A4104" i="2"/>
  <c r="B4103" i="2"/>
  <c r="A4103" i="2"/>
  <c r="B4102" i="2"/>
  <c r="A4102" i="2"/>
  <c r="B4101" i="2"/>
  <c r="A4101" i="2"/>
  <c r="B4100" i="2"/>
  <c r="A4100" i="2"/>
  <c r="B4099" i="2"/>
  <c r="A4099" i="2"/>
  <c r="B4098" i="2"/>
  <c r="A4098" i="2"/>
  <c r="B4097" i="2"/>
  <c r="A4097" i="2"/>
  <c r="B4096" i="2"/>
  <c r="A4096" i="2"/>
  <c r="B4095" i="2"/>
  <c r="A4095" i="2"/>
  <c r="B4094" i="2"/>
  <c r="A4094" i="2"/>
  <c r="B4093" i="2"/>
  <c r="A4093" i="2"/>
  <c r="B4092" i="2"/>
  <c r="A4092" i="2"/>
  <c r="B4091" i="2"/>
  <c r="A4091" i="2"/>
  <c r="B4090" i="2"/>
  <c r="A4090" i="2"/>
  <c r="B4089" i="2"/>
  <c r="A4089" i="2"/>
  <c r="B4088" i="2"/>
  <c r="A4088" i="2"/>
  <c r="B4087" i="2"/>
  <c r="A4087" i="2"/>
  <c r="B4086" i="2"/>
  <c r="A4086" i="2"/>
  <c r="B4085" i="2"/>
  <c r="A4085" i="2"/>
  <c r="B4084" i="2"/>
  <c r="A4084" i="2"/>
  <c r="B4083" i="2"/>
  <c r="A4083" i="2"/>
  <c r="B4082" i="2"/>
  <c r="A4082" i="2"/>
  <c r="B4081" i="2"/>
  <c r="A4081" i="2"/>
  <c r="B4080" i="2"/>
  <c r="A4080" i="2"/>
  <c r="B4079" i="2"/>
  <c r="A4079" i="2"/>
  <c r="B4078" i="2"/>
  <c r="A4078" i="2"/>
  <c r="B4077" i="2"/>
  <c r="A4077" i="2"/>
  <c r="B4076" i="2"/>
  <c r="A4076" i="2"/>
  <c r="B4075" i="2"/>
  <c r="A4075" i="2"/>
  <c r="B4074" i="2"/>
  <c r="A4074" i="2"/>
  <c r="B4073" i="2"/>
  <c r="A4073" i="2"/>
  <c r="B4072" i="2"/>
  <c r="A4072" i="2"/>
  <c r="B4071" i="2"/>
  <c r="A4071" i="2"/>
  <c r="B4070" i="2"/>
  <c r="A4070" i="2"/>
  <c r="B4069" i="2"/>
  <c r="A4069" i="2"/>
  <c r="B4068" i="2"/>
  <c r="A4068" i="2"/>
  <c r="B4067" i="2"/>
  <c r="A4067" i="2"/>
  <c r="B4066" i="2"/>
  <c r="A4066" i="2"/>
  <c r="B4065" i="2"/>
  <c r="A4065" i="2"/>
  <c r="B4064" i="2"/>
  <c r="A4064" i="2"/>
  <c r="B4063" i="2"/>
  <c r="A4063" i="2"/>
  <c r="B4062" i="2"/>
  <c r="A4062" i="2"/>
  <c r="B4061" i="2"/>
  <c r="A4061" i="2"/>
  <c r="B4060" i="2"/>
  <c r="A4060" i="2"/>
  <c r="B4059" i="2"/>
  <c r="A4059" i="2"/>
  <c r="B4058" i="2"/>
  <c r="A4058" i="2"/>
  <c r="B4057" i="2"/>
  <c r="A4057" i="2"/>
  <c r="B4056" i="2"/>
  <c r="A4056" i="2"/>
  <c r="B4055" i="2"/>
  <c r="A4055" i="2"/>
  <c r="B4054" i="2"/>
  <c r="A4054" i="2"/>
  <c r="B4053" i="2"/>
  <c r="A4053" i="2"/>
  <c r="B4052" i="2"/>
  <c r="A4052" i="2"/>
  <c r="B4051" i="2"/>
  <c r="A4051" i="2"/>
  <c r="B4050" i="2"/>
  <c r="A4050" i="2"/>
  <c r="B4049" i="2"/>
  <c r="A4049" i="2"/>
  <c r="B4048" i="2"/>
  <c r="A4048" i="2"/>
  <c r="B4047" i="2"/>
  <c r="A4047" i="2"/>
  <c r="B4046" i="2"/>
  <c r="A4046" i="2"/>
  <c r="B4045" i="2"/>
  <c r="A4045" i="2"/>
  <c r="B4044" i="2"/>
  <c r="A4044" i="2"/>
  <c r="B4043" i="2"/>
  <c r="A4043" i="2"/>
  <c r="B4042" i="2"/>
  <c r="A4042" i="2"/>
  <c r="B4041" i="2"/>
  <c r="A4041" i="2"/>
  <c r="B4040" i="2"/>
  <c r="A4040" i="2"/>
  <c r="B4039" i="2"/>
  <c r="A4039" i="2"/>
  <c r="B4038" i="2"/>
  <c r="A4038" i="2"/>
  <c r="B4037" i="2"/>
  <c r="A4037" i="2"/>
  <c r="B4036" i="2"/>
  <c r="A4036" i="2"/>
  <c r="B4035" i="2"/>
  <c r="A4035" i="2"/>
  <c r="B4034" i="2"/>
  <c r="A4034" i="2"/>
  <c r="B4033" i="2"/>
  <c r="A4033" i="2"/>
  <c r="B4032" i="2"/>
  <c r="A4032" i="2"/>
  <c r="B4031" i="2"/>
  <c r="A4031" i="2"/>
  <c r="B4030" i="2"/>
  <c r="A4030" i="2"/>
  <c r="B4029" i="2"/>
  <c r="A4029" i="2"/>
  <c r="B4028" i="2"/>
  <c r="A4028" i="2"/>
  <c r="B4027" i="2"/>
  <c r="A4027" i="2"/>
  <c r="B4026" i="2"/>
  <c r="A4026" i="2"/>
  <c r="B4025" i="2"/>
  <c r="A4025" i="2"/>
  <c r="B4024" i="2"/>
  <c r="A4024" i="2"/>
  <c r="B4023" i="2"/>
  <c r="A4023" i="2"/>
  <c r="B4022" i="2"/>
  <c r="A4022" i="2"/>
  <c r="B4021" i="2"/>
  <c r="A4021" i="2"/>
  <c r="B4020" i="2"/>
  <c r="A4020" i="2"/>
  <c r="B4019" i="2"/>
  <c r="A4019" i="2"/>
  <c r="B4018" i="2"/>
  <c r="A4018" i="2"/>
  <c r="B4017" i="2"/>
  <c r="A4017" i="2"/>
  <c r="B4016" i="2"/>
  <c r="A4016" i="2"/>
  <c r="B4015" i="2"/>
  <c r="A4015" i="2"/>
  <c r="B4014" i="2"/>
  <c r="A4014" i="2"/>
  <c r="B4013" i="2"/>
  <c r="A4013" i="2"/>
  <c r="B4012" i="2"/>
  <c r="A4012" i="2"/>
  <c r="B4011" i="2"/>
  <c r="A4011" i="2"/>
  <c r="B4010" i="2"/>
  <c r="A4010" i="2"/>
  <c r="B4009" i="2"/>
  <c r="A4009" i="2"/>
  <c r="B4008" i="2"/>
  <c r="A4008" i="2"/>
  <c r="B4007" i="2"/>
  <c r="A4007" i="2"/>
  <c r="B4006" i="2"/>
  <c r="A4006" i="2"/>
  <c r="B4005" i="2"/>
  <c r="A4005" i="2"/>
  <c r="B4004" i="2"/>
  <c r="A4004" i="2"/>
  <c r="B4003" i="2"/>
  <c r="A4003" i="2"/>
  <c r="B4002" i="2"/>
  <c r="A4002" i="2"/>
  <c r="B4001" i="2"/>
  <c r="A4001" i="2"/>
  <c r="B4000" i="2"/>
  <c r="A4000" i="2"/>
  <c r="B3999" i="2"/>
  <c r="A3999" i="2"/>
  <c r="B3998" i="2"/>
  <c r="A3998" i="2"/>
  <c r="B3997" i="2"/>
  <c r="A3997" i="2"/>
  <c r="B3996" i="2"/>
  <c r="A3996" i="2"/>
  <c r="B3995" i="2"/>
  <c r="A3995" i="2"/>
  <c r="B3994" i="2"/>
  <c r="A3994" i="2"/>
  <c r="B3993" i="2"/>
  <c r="A3993" i="2"/>
  <c r="B3992" i="2"/>
  <c r="A3992" i="2"/>
  <c r="B3991" i="2"/>
  <c r="A3991" i="2"/>
  <c r="B3990" i="2"/>
  <c r="A3990" i="2"/>
  <c r="B3989" i="2"/>
  <c r="A3989" i="2"/>
  <c r="B3988" i="2"/>
  <c r="A3988" i="2"/>
  <c r="B3987" i="2"/>
  <c r="A3987" i="2"/>
  <c r="B3986" i="2"/>
  <c r="A3986" i="2"/>
  <c r="B3985" i="2"/>
  <c r="A3985" i="2"/>
  <c r="B3984" i="2"/>
  <c r="A3984" i="2"/>
  <c r="B3983" i="2"/>
  <c r="A3983" i="2"/>
  <c r="B3982" i="2"/>
  <c r="A3982" i="2"/>
  <c r="B3981" i="2"/>
  <c r="A3981" i="2"/>
  <c r="B3980" i="2"/>
  <c r="A3980" i="2"/>
  <c r="B3979" i="2"/>
  <c r="A3979" i="2"/>
  <c r="B3978" i="2"/>
  <c r="A3978" i="2"/>
  <c r="B3977" i="2"/>
  <c r="A3977" i="2"/>
  <c r="B3976" i="2"/>
  <c r="A3976" i="2"/>
  <c r="B3975" i="2"/>
  <c r="A3975" i="2"/>
  <c r="B3974" i="2"/>
  <c r="A3974" i="2"/>
  <c r="B3973" i="2"/>
  <c r="A3973" i="2"/>
  <c r="B3972" i="2"/>
  <c r="A3972" i="2"/>
  <c r="B3971" i="2"/>
  <c r="A3971" i="2"/>
  <c r="B3970" i="2"/>
  <c r="A3970" i="2"/>
  <c r="B3969" i="2"/>
  <c r="A3969" i="2"/>
  <c r="B3968" i="2"/>
  <c r="A3968" i="2"/>
  <c r="B3967" i="2"/>
  <c r="A3967" i="2"/>
  <c r="B3966" i="2"/>
  <c r="A3966" i="2"/>
  <c r="B3965" i="2"/>
  <c r="A3965" i="2"/>
  <c r="B3964" i="2"/>
  <c r="A3964" i="2"/>
  <c r="B3963" i="2"/>
  <c r="A3963" i="2"/>
  <c r="B3962" i="2"/>
  <c r="A3962" i="2"/>
  <c r="B3961" i="2"/>
  <c r="A3961" i="2"/>
  <c r="B3960" i="2"/>
  <c r="A3960" i="2"/>
  <c r="B3959" i="2"/>
  <c r="A3959" i="2"/>
  <c r="B3958" i="2"/>
  <c r="A3958" i="2"/>
  <c r="B3957" i="2"/>
  <c r="A3957" i="2"/>
  <c r="B3956" i="2"/>
  <c r="A3956" i="2"/>
  <c r="B3955" i="2"/>
  <c r="A3955" i="2"/>
  <c r="B3954" i="2"/>
  <c r="A3954" i="2"/>
  <c r="B3953" i="2"/>
  <c r="A3953" i="2"/>
  <c r="B3952" i="2"/>
  <c r="A3952" i="2"/>
  <c r="B3951" i="2"/>
  <c r="A3951" i="2"/>
  <c r="B3950" i="2"/>
  <c r="A3950" i="2"/>
  <c r="B3949" i="2"/>
  <c r="A3949" i="2"/>
  <c r="B3948" i="2"/>
  <c r="A3948" i="2"/>
  <c r="B3947" i="2"/>
  <c r="A3947" i="2"/>
  <c r="B3946" i="2"/>
  <c r="A3946" i="2"/>
  <c r="B3945" i="2"/>
  <c r="A3945" i="2"/>
  <c r="B3944" i="2"/>
  <c r="A3944" i="2"/>
  <c r="B3943" i="2"/>
  <c r="A3943" i="2"/>
  <c r="B3942" i="2"/>
  <c r="A3942" i="2"/>
  <c r="B3941" i="2"/>
  <c r="A3941" i="2"/>
  <c r="B3940" i="2"/>
  <c r="A3940" i="2"/>
  <c r="B3939" i="2"/>
  <c r="A3939" i="2"/>
  <c r="B3938" i="2"/>
  <c r="A3938" i="2"/>
  <c r="B3937" i="2"/>
  <c r="A3937" i="2"/>
  <c r="B3936" i="2"/>
  <c r="A3936" i="2"/>
  <c r="B3935" i="2"/>
  <c r="A3935" i="2"/>
  <c r="B3934" i="2"/>
  <c r="A3934" i="2"/>
  <c r="B3933" i="2"/>
  <c r="A3933" i="2"/>
  <c r="B3932" i="2"/>
  <c r="A3932" i="2"/>
  <c r="B3931" i="2"/>
  <c r="A3931" i="2"/>
  <c r="B3930" i="2"/>
  <c r="A3930" i="2"/>
  <c r="B3929" i="2"/>
  <c r="A3929" i="2"/>
  <c r="B3928" i="2"/>
  <c r="A3928" i="2"/>
  <c r="B3927" i="2"/>
  <c r="A3927" i="2"/>
  <c r="B3926" i="2"/>
  <c r="A3926" i="2"/>
  <c r="B3925" i="2"/>
  <c r="A3925" i="2"/>
  <c r="B3924" i="2"/>
  <c r="A3924" i="2"/>
  <c r="B3923" i="2"/>
  <c r="A3923" i="2"/>
  <c r="B3922" i="2"/>
  <c r="A3922" i="2"/>
  <c r="B3921" i="2"/>
  <c r="A3921" i="2"/>
  <c r="B3920" i="2"/>
  <c r="A3920" i="2"/>
  <c r="B3919" i="2"/>
  <c r="A3919" i="2"/>
  <c r="B3918" i="2"/>
  <c r="A3918" i="2"/>
  <c r="B3917" i="2"/>
  <c r="A3917" i="2"/>
  <c r="B3916" i="2"/>
  <c r="A3916" i="2"/>
  <c r="B3915" i="2"/>
  <c r="A3915" i="2"/>
  <c r="B3914" i="2"/>
  <c r="A3914" i="2"/>
  <c r="B3913" i="2"/>
  <c r="A3913" i="2"/>
  <c r="B3912" i="2"/>
  <c r="A3912" i="2"/>
  <c r="B3911" i="2"/>
  <c r="A3911" i="2"/>
  <c r="B3910" i="2"/>
  <c r="A3910" i="2"/>
  <c r="B3909" i="2"/>
  <c r="A3909" i="2"/>
  <c r="B3908" i="2"/>
  <c r="A3908" i="2"/>
  <c r="B3907" i="2"/>
  <c r="A3907" i="2"/>
  <c r="B3906" i="2"/>
  <c r="A3906" i="2"/>
  <c r="B3905" i="2"/>
  <c r="A3905" i="2"/>
  <c r="B3904" i="2"/>
  <c r="A3904" i="2"/>
  <c r="B3903" i="2"/>
  <c r="A3903" i="2"/>
  <c r="B3902" i="2"/>
  <c r="A3902" i="2"/>
  <c r="B3901" i="2"/>
  <c r="A3901" i="2"/>
  <c r="B3900" i="2"/>
  <c r="A3900" i="2"/>
  <c r="B3899" i="2"/>
  <c r="A3899" i="2"/>
  <c r="B3898" i="2"/>
  <c r="A3898" i="2"/>
  <c r="B3897" i="2"/>
  <c r="A3897" i="2"/>
  <c r="B3896" i="2"/>
  <c r="A3896" i="2"/>
  <c r="B3895" i="2"/>
  <c r="A3895" i="2"/>
  <c r="B3894" i="2"/>
  <c r="A3894" i="2"/>
  <c r="B3893" i="2"/>
  <c r="A3893" i="2"/>
  <c r="B3892" i="2"/>
  <c r="A3892" i="2"/>
  <c r="B3891" i="2"/>
  <c r="A3891" i="2"/>
  <c r="B3890" i="2"/>
  <c r="A3890" i="2"/>
  <c r="B3889" i="2"/>
  <c r="A3889" i="2"/>
  <c r="B3888" i="2"/>
  <c r="A3888" i="2"/>
  <c r="B3887" i="2"/>
  <c r="A3887" i="2"/>
  <c r="B3886" i="2"/>
  <c r="A3886" i="2"/>
  <c r="B3885" i="2"/>
  <c r="A3885" i="2"/>
  <c r="CL3560" i="2"/>
  <c r="CK3560" i="2"/>
  <c r="CK3559" i="2"/>
  <c r="CL3559" i="2" s="1"/>
  <c r="CK3558" i="2"/>
  <c r="CL3558" i="2" s="1"/>
  <c r="CK3557" i="2"/>
  <c r="CL3557" i="2" s="1"/>
  <c r="CK3556" i="2"/>
  <c r="CL3556" i="2" s="1"/>
  <c r="CK3555" i="2"/>
  <c r="CL3555" i="2" s="1"/>
  <c r="CK3554" i="2"/>
  <c r="CL3554" i="2" s="1"/>
  <c r="CK3553" i="2"/>
  <c r="CL3553" i="2" s="1"/>
  <c r="CK3552" i="2"/>
  <c r="CL3552" i="2" s="1"/>
  <c r="CK3551" i="2"/>
  <c r="CL3551" i="2" s="1"/>
  <c r="CK3550" i="2"/>
  <c r="CL3550" i="2" s="1"/>
  <c r="CK3549" i="2"/>
  <c r="CL3549" i="2" s="1"/>
  <c r="CK3548" i="2"/>
  <c r="CL3548" i="2" s="1"/>
  <c r="CK3547" i="2"/>
  <c r="CL3547" i="2" s="1"/>
  <c r="CK3546" i="2"/>
  <c r="CL3546" i="2" s="1"/>
  <c r="CL3545" i="2"/>
  <c r="CK3545" i="2"/>
  <c r="CK3544" i="2"/>
  <c r="CL3544" i="2" s="1"/>
  <c r="CK3543" i="2"/>
  <c r="CL3543" i="2" s="1"/>
  <c r="CK3542" i="2"/>
  <c r="CL3542" i="2" s="1"/>
  <c r="CK3541" i="2"/>
  <c r="CL3541" i="2" s="1"/>
  <c r="CK3540" i="2"/>
  <c r="CL3540" i="2" s="1"/>
  <c r="CK3539" i="2"/>
  <c r="CL3539" i="2" s="1"/>
  <c r="CK3538" i="2"/>
  <c r="CL3538" i="2" s="1"/>
  <c r="CK3537" i="2"/>
  <c r="CL3537" i="2" s="1"/>
  <c r="CK3536" i="2"/>
  <c r="CL3536" i="2" s="1"/>
  <c r="CK3535" i="2"/>
  <c r="CL3535" i="2" s="1"/>
  <c r="CK3534" i="2"/>
  <c r="CL3534" i="2" s="1"/>
  <c r="CK3533" i="2"/>
  <c r="CL3533" i="2" s="1"/>
  <c r="CK3532" i="2"/>
  <c r="CL3532" i="2" s="1"/>
  <c r="CK3531" i="2"/>
  <c r="CL3531" i="2" s="1"/>
  <c r="CK3530" i="2"/>
  <c r="CL3530" i="2" s="1"/>
  <c r="CK3529" i="2"/>
  <c r="CL3529" i="2" s="1"/>
  <c r="CK3528" i="2"/>
  <c r="CL3528" i="2" s="1"/>
  <c r="CK3527" i="2"/>
  <c r="CL3527" i="2" s="1"/>
  <c r="CK3526" i="2"/>
  <c r="CL3526" i="2" s="1"/>
  <c r="CK3525" i="2"/>
  <c r="CL3525" i="2" s="1"/>
  <c r="CK3524" i="2"/>
  <c r="CL3524" i="2" s="1"/>
  <c r="CK3523" i="2"/>
  <c r="CL3523" i="2" s="1"/>
  <c r="CK3522" i="2"/>
  <c r="CL3522" i="2" s="1"/>
  <c r="CK3521" i="2"/>
  <c r="CL3521" i="2" s="1"/>
  <c r="CK3520" i="2"/>
  <c r="CL3520" i="2" s="1"/>
  <c r="CK3519" i="2"/>
  <c r="CL3519" i="2" s="1"/>
  <c r="CK3518" i="2"/>
  <c r="CL3518" i="2" s="1"/>
  <c r="CK3517" i="2"/>
  <c r="CL3517" i="2" s="1"/>
  <c r="CK3516" i="2"/>
  <c r="CL3516" i="2" s="1"/>
  <c r="CK3515" i="2"/>
  <c r="CL3515" i="2" s="1"/>
  <c r="CK3514" i="2"/>
  <c r="CL3514" i="2" s="1"/>
  <c r="CK3513" i="2"/>
  <c r="CL3513" i="2" s="1"/>
  <c r="CK3512" i="2"/>
  <c r="CL3512" i="2" s="1"/>
  <c r="CK3511" i="2"/>
  <c r="CL3511" i="2" s="1"/>
  <c r="CK3510" i="2"/>
  <c r="CL3510" i="2" s="1"/>
  <c r="CK3509" i="2"/>
  <c r="CL3509" i="2" s="1"/>
  <c r="CK3508" i="2"/>
  <c r="CL3508" i="2" s="1"/>
  <c r="CK3507" i="2"/>
  <c r="CL3507" i="2" s="1"/>
  <c r="CL3506" i="2"/>
  <c r="CK3506" i="2"/>
  <c r="CK3505" i="2"/>
  <c r="CL3505" i="2" s="1"/>
  <c r="CK3504" i="2"/>
  <c r="CL3504" i="2" s="1"/>
  <c r="CK3503" i="2"/>
  <c r="CL3503" i="2" s="1"/>
  <c r="CK3502" i="2"/>
  <c r="CL3502" i="2" s="1"/>
  <c r="CK3501" i="2"/>
  <c r="CL3501" i="2" s="1"/>
  <c r="CK3500" i="2"/>
  <c r="CL3500" i="2" s="1"/>
  <c r="CK3499" i="2"/>
  <c r="CL3499" i="2" s="1"/>
  <c r="CK3498" i="2"/>
  <c r="CL3498" i="2" s="1"/>
  <c r="CK3497" i="2"/>
  <c r="CL3497" i="2" s="1"/>
  <c r="CL3496" i="2"/>
  <c r="CK3496" i="2"/>
  <c r="CK3495" i="2"/>
  <c r="CL3495" i="2" s="1"/>
  <c r="CK3494" i="2"/>
  <c r="CL3494" i="2" s="1"/>
  <c r="CK3493" i="2"/>
  <c r="CL3493" i="2" s="1"/>
  <c r="CK3492" i="2"/>
  <c r="CL3492" i="2" s="1"/>
  <c r="CK3491" i="2"/>
  <c r="CL3491" i="2" s="1"/>
  <c r="CK3490" i="2"/>
  <c r="CL3490" i="2" s="1"/>
  <c r="CK3489" i="2"/>
  <c r="CL3489" i="2" s="1"/>
  <c r="CL3488" i="2"/>
  <c r="CK3488" i="2"/>
  <c r="CK3487" i="2"/>
  <c r="CL3487" i="2" s="1"/>
  <c r="CK3486" i="2"/>
  <c r="CL3486" i="2" s="1"/>
  <c r="CL3485" i="2"/>
  <c r="CK3485" i="2"/>
  <c r="CK3484" i="2"/>
  <c r="CL3484" i="2" s="1"/>
  <c r="CK3483" i="2"/>
  <c r="CL3483" i="2" s="1"/>
  <c r="CK3482" i="2"/>
  <c r="CL3482" i="2" s="1"/>
  <c r="CK3481" i="2"/>
  <c r="CL3481" i="2" s="1"/>
  <c r="CK3480" i="2"/>
  <c r="CL3480" i="2" s="1"/>
  <c r="CK3479" i="2"/>
  <c r="CL3479" i="2" s="1"/>
  <c r="CK3478" i="2"/>
  <c r="CL3478" i="2" s="1"/>
  <c r="CK3477" i="2"/>
  <c r="CL3477" i="2" s="1"/>
  <c r="CK3476" i="2"/>
  <c r="CL3476" i="2" s="1"/>
  <c r="CL3475" i="2"/>
  <c r="CK3475" i="2"/>
  <c r="CK3474" i="2"/>
  <c r="CL3474" i="2" s="1"/>
  <c r="CK3473" i="2"/>
  <c r="CL3473" i="2" s="1"/>
  <c r="CK3472" i="2"/>
  <c r="CL3472" i="2" s="1"/>
  <c r="CK3471" i="2"/>
  <c r="CL3471" i="2" s="1"/>
  <c r="CL3470" i="2"/>
  <c r="CK3470" i="2"/>
  <c r="CK3469" i="2"/>
  <c r="CL3469" i="2" s="1"/>
  <c r="CK3468" i="2"/>
  <c r="CL3468" i="2" s="1"/>
  <c r="CK3467" i="2"/>
  <c r="CL3467" i="2" s="1"/>
  <c r="CL3466" i="2"/>
  <c r="CK3466" i="2"/>
  <c r="CK3465" i="2"/>
  <c r="CL3465" i="2" s="1"/>
  <c r="CK3464" i="2"/>
  <c r="CL3464" i="2" s="1"/>
  <c r="CK3463" i="2"/>
  <c r="CL3463" i="2" s="1"/>
  <c r="CK3462" i="2"/>
  <c r="CL3462" i="2" s="1"/>
  <c r="CK3461" i="2"/>
  <c r="CL3461" i="2" s="1"/>
  <c r="CK3460" i="2"/>
  <c r="CL3460" i="2" s="1"/>
  <c r="CK3459" i="2"/>
  <c r="CL3459" i="2" s="1"/>
  <c r="CK3458" i="2"/>
  <c r="CL3458" i="2" s="1"/>
  <c r="CL3457" i="2"/>
  <c r="CK3457" i="2"/>
  <c r="CK3456" i="2"/>
  <c r="CL3456" i="2" s="1"/>
  <c r="CK3455" i="2"/>
  <c r="CL3455" i="2" s="1"/>
  <c r="CK3454" i="2"/>
  <c r="CL3454" i="2" s="1"/>
  <c r="CK3453" i="2"/>
  <c r="CL3453" i="2" s="1"/>
  <c r="CL3452" i="2"/>
  <c r="CK3452" i="2"/>
  <c r="CK3451" i="2"/>
  <c r="CL3451" i="2" s="1"/>
  <c r="CK3450" i="2"/>
  <c r="CL3450" i="2" s="1"/>
  <c r="CK3449" i="2"/>
  <c r="CL3449" i="2" s="1"/>
  <c r="CK3448" i="2"/>
  <c r="CL3448" i="2" s="1"/>
  <c r="CK3447" i="2"/>
  <c r="CL3447" i="2" s="1"/>
  <c r="CK3446" i="2"/>
  <c r="CL3446" i="2" s="1"/>
  <c r="CK3445" i="2"/>
  <c r="CL3445" i="2" s="1"/>
  <c r="CK3444" i="2"/>
  <c r="CL3444" i="2" s="1"/>
  <c r="CK3443" i="2"/>
  <c r="CL3443" i="2" s="1"/>
  <c r="CK3442" i="2"/>
  <c r="CL3442" i="2" s="1"/>
  <c r="CK3441" i="2"/>
  <c r="CL3441" i="2" s="1"/>
  <c r="CK3440" i="2"/>
  <c r="CL3440" i="2" s="1"/>
  <c r="CK3439" i="2"/>
  <c r="CL3439" i="2" s="1"/>
  <c r="CK3438" i="2"/>
  <c r="CL3438" i="2" s="1"/>
  <c r="CL3437" i="2"/>
  <c r="CK3437" i="2"/>
  <c r="CK3436" i="2"/>
  <c r="CL3436" i="2" s="1"/>
  <c r="CK3435" i="2"/>
  <c r="CL3435" i="2" s="1"/>
  <c r="CL3434" i="2"/>
  <c r="CK3434" i="2"/>
  <c r="CK3433" i="2"/>
  <c r="CL3433" i="2" s="1"/>
  <c r="CK3432" i="2"/>
  <c r="CL3432" i="2" s="1"/>
  <c r="CK3431" i="2"/>
  <c r="CL3431" i="2" s="1"/>
  <c r="CK3430" i="2"/>
  <c r="CL3430" i="2" s="1"/>
  <c r="CK3429" i="2"/>
  <c r="CL3429" i="2" s="1"/>
  <c r="CK3428" i="2"/>
  <c r="CL3428" i="2" s="1"/>
  <c r="CK3427" i="2"/>
  <c r="CL3427" i="2" s="1"/>
  <c r="CK3426" i="2"/>
  <c r="CL3426" i="2" s="1"/>
  <c r="CK3425" i="2"/>
  <c r="CL3425" i="2" s="1"/>
  <c r="CL3424" i="2"/>
  <c r="CK3424" i="2"/>
  <c r="CK3423" i="2"/>
  <c r="CL3423" i="2" s="1"/>
  <c r="CK3422" i="2"/>
  <c r="CL3422" i="2" s="1"/>
  <c r="CK3421" i="2"/>
  <c r="CL3421" i="2" s="1"/>
  <c r="CK3420" i="2"/>
  <c r="CL3420" i="2" s="1"/>
  <c r="CK3419" i="2"/>
  <c r="CL3419" i="2" s="1"/>
  <c r="CK3418" i="2"/>
  <c r="CL3418" i="2" s="1"/>
  <c r="CK3417" i="2"/>
  <c r="CL3417" i="2" s="1"/>
  <c r="CL3416" i="2"/>
  <c r="CK3416" i="2"/>
  <c r="CK3415" i="2"/>
  <c r="CL3415" i="2" s="1"/>
  <c r="CK3414" i="2"/>
  <c r="CL3414" i="2" s="1"/>
  <c r="CK3413" i="2"/>
  <c r="CL3413" i="2" s="1"/>
  <c r="CK3412" i="2"/>
  <c r="CL3412" i="2" s="1"/>
  <c r="CK3411" i="2"/>
  <c r="CL3411" i="2" s="1"/>
  <c r="CK3410" i="2"/>
  <c r="CL3410" i="2" s="1"/>
  <c r="CK3409" i="2"/>
  <c r="CL3409" i="2" s="1"/>
  <c r="CK3408" i="2"/>
  <c r="CL3408" i="2" s="1"/>
  <c r="CK3407" i="2"/>
  <c r="CL3407" i="2" s="1"/>
  <c r="CK3406" i="2"/>
  <c r="CL3406" i="2" s="1"/>
  <c r="CK3405" i="2"/>
  <c r="CL3405" i="2" s="1"/>
  <c r="CK3404" i="2"/>
  <c r="CL3404" i="2" s="1"/>
  <c r="CK3403" i="2"/>
  <c r="CL3403" i="2" s="1"/>
  <c r="CK3402" i="2"/>
  <c r="CL3402" i="2" s="1"/>
  <c r="CK3401" i="2"/>
  <c r="CL3401" i="2" s="1"/>
  <c r="CL3400" i="2"/>
  <c r="CK3400" i="2"/>
  <c r="CK3399" i="2"/>
  <c r="CL3399" i="2" s="1"/>
  <c r="CL3398" i="2"/>
  <c r="CK3398" i="2"/>
  <c r="CK3397" i="2"/>
  <c r="CL3397" i="2" s="1"/>
  <c r="CK3396" i="2"/>
  <c r="CL3396" i="2" s="1"/>
  <c r="CK3395" i="2"/>
  <c r="CL3395" i="2" s="1"/>
  <c r="CL3394" i="2"/>
  <c r="CK3394" i="2"/>
  <c r="CK3393" i="2"/>
  <c r="CL3393" i="2" s="1"/>
  <c r="CK3392" i="2"/>
  <c r="CL3392" i="2" s="1"/>
  <c r="CK3391" i="2"/>
  <c r="CL3391" i="2" s="1"/>
  <c r="CK3390" i="2"/>
  <c r="CL3390" i="2" s="1"/>
  <c r="CK3389" i="2"/>
  <c r="CL3389" i="2" s="1"/>
  <c r="CL3388" i="2"/>
  <c r="CK3388" i="2"/>
  <c r="CK3387" i="2"/>
  <c r="CL3387" i="2" s="1"/>
  <c r="CK3386" i="2"/>
  <c r="CL3386" i="2" s="1"/>
  <c r="CK3385" i="2"/>
  <c r="CL3385" i="2" s="1"/>
  <c r="CK3384" i="2"/>
  <c r="CL3384" i="2" s="1"/>
  <c r="CK3383" i="2"/>
  <c r="CL3383" i="2" s="1"/>
  <c r="CK3382" i="2"/>
  <c r="CL3382" i="2" s="1"/>
  <c r="CK3381" i="2"/>
  <c r="CL3381" i="2" s="1"/>
  <c r="CK3380" i="2"/>
  <c r="CL3380" i="2" s="1"/>
  <c r="CK3379" i="2"/>
  <c r="CL3379" i="2" s="1"/>
  <c r="CK3378" i="2"/>
  <c r="CL3378" i="2" s="1"/>
  <c r="CK3377" i="2"/>
  <c r="CL3377" i="2" s="1"/>
  <c r="CK3376" i="2"/>
  <c r="CL3376" i="2" s="1"/>
  <c r="CK3375" i="2"/>
  <c r="CL3375" i="2" s="1"/>
  <c r="CK3374" i="2"/>
  <c r="CL3374" i="2" s="1"/>
  <c r="CK3373" i="2"/>
  <c r="CL3373" i="2" s="1"/>
  <c r="CK3372" i="2"/>
  <c r="CL3372" i="2" s="1"/>
  <c r="CK3371" i="2"/>
  <c r="CL3371" i="2" s="1"/>
  <c r="CL3370" i="2"/>
  <c r="CK3370" i="2"/>
  <c r="CK3369" i="2"/>
  <c r="CL3369" i="2" s="1"/>
  <c r="CK3368" i="2"/>
  <c r="CL3368" i="2" s="1"/>
  <c r="CK3367" i="2"/>
  <c r="CL3367" i="2" s="1"/>
  <c r="CK3366" i="2"/>
  <c r="CL3366" i="2" s="1"/>
  <c r="CL3365" i="2"/>
  <c r="CK3365" i="2"/>
  <c r="CK3364" i="2"/>
  <c r="CL3364" i="2" s="1"/>
  <c r="CK3363" i="2"/>
  <c r="CL3363" i="2" s="1"/>
  <c r="CK3362" i="2"/>
  <c r="CL3362" i="2" s="1"/>
  <c r="CK3361" i="2"/>
  <c r="CL3361" i="2" s="1"/>
  <c r="CK3360" i="2"/>
  <c r="CL3360" i="2" s="1"/>
  <c r="CK3359" i="2"/>
  <c r="CL3359" i="2" s="1"/>
  <c r="CK3358" i="2"/>
  <c r="CL3358" i="2" s="1"/>
  <c r="CK3357" i="2"/>
  <c r="CL3357" i="2" s="1"/>
  <c r="CK3356" i="2"/>
  <c r="CL3356" i="2" s="1"/>
  <c r="CK3355" i="2"/>
  <c r="CL3355" i="2" s="1"/>
  <c r="CK3354" i="2"/>
  <c r="CL3354" i="2" s="1"/>
  <c r="CK3353" i="2"/>
  <c r="CL3353" i="2" s="1"/>
  <c r="CL3352" i="2"/>
  <c r="CK3352" i="2"/>
  <c r="CK3351" i="2"/>
  <c r="CL3351" i="2" s="1"/>
  <c r="CK3350" i="2"/>
  <c r="CL3350" i="2" s="1"/>
  <c r="CK3349" i="2"/>
  <c r="CL3349" i="2" s="1"/>
  <c r="CK3348" i="2"/>
  <c r="CL3348" i="2" s="1"/>
  <c r="CK3347" i="2"/>
  <c r="CL3347" i="2" s="1"/>
  <c r="CK3346" i="2"/>
  <c r="CL3346" i="2" s="1"/>
  <c r="CK3345" i="2"/>
  <c r="CL3345" i="2" s="1"/>
  <c r="CK3344" i="2"/>
  <c r="CL3344" i="2" s="1"/>
  <c r="CK3343" i="2"/>
  <c r="CL3343" i="2" s="1"/>
  <c r="CK3342" i="2"/>
  <c r="CL3342" i="2" s="1"/>
  <c r="CK3341" i="2"/>
  <c r="CL3341" i="2" s="1"/>
  <c r="CK3340" i="2"/>
  <c r="CL3340" i="2" s="1"/>
  <c r="CK3339" i="2"/>
  <c r="CL3339" i="2" s="1"/>
  <c r="CK3338" i="2"/>
  <c r="CL3338" i="2" s="1"/>
  <c r="CK3337" i="2"/>
  <c r="CL3337" i="2" s="1"/>
  <c r="CK3336" i="2"/>
  <c r="CL3336" i="2" s="1"/>
  <c r="CK3335" i="2"/>
  <c r="CL3335" i="2" s="1"/>
  <c r="CL3334" i="2"/>
  <c r="CK3334" i="2"/>
  <c r="CK3333" i="2"/>
  <c r="CL3333" i="2" s="1"/>
  <c r="CK3332" i="2"/>
  <c r="CL3332" i="2" s="1"/>
  <c r="CL3331" i="2"/>
  <c r="CK3331" i="2"/>
  <c r="CK3330" i="2"/>
  <c r="CL3330" i="2" s="1"/>
  <c r="CK3329" i="2"/>
  <c r="CL3329" i="2" s="1"/>
  <c r="CK3328" i="2"/>
  <c r="CL3328" i="2" s="1"/>
  <c r="CK3327" i="2"/>
  <c r="CL3327" i="2" s="1"/>
  <c r="CK3326" i="2"/>
  <c r="CL3326" i="2" s="1"/>
  <c r="CK3325" i="2"/>
  <c r="CL3325" i="2" s="1"/>
  <c r="CK3324" i="2"/>
  <c r="CL3324" i="2" s="1"/>
  <c r="CK3323" i="2"/>
  <c r="CL3323" i="2" s="1"/>
  <c r="CK3322" i="2"/>
  <c r="CL3322" i="2" s="1"/>
  <c r="CK3321" i="2"/>
  <c r="CL3321" i="2" s="1"/>
  <c r="CL3320" i="2"/>
  <c r="CK3320" i="2"/>
  <c r="CK3319" i="2"/>
  <c r="CL3319" i="2" s="1"/>
  <c r="CK3318" i="2"/>
  <c r="CL3318" i="2" s="1"/>
  <c r="CK3317" i="2"/>
  <c r="CL3317" i="2" s="1"/>
  <c r="CK3316" i="2"/>
  <c r="CL3316" i="2" s="1"/>
  <c r="CK3315" i="2"/>
  <c r="CL3315" i="2" s="1"/>
  <c r="CK3314" i="2"/>
  <c r="CL3314" i="2" s="1"/>
  <c r="CL3313" i="2"/>
  <c r="CK3313" i="2"/>
  <c r="CK3312" i="2"/>
  <c r="CL3312" i="2" s="1"/>
  <c r="CK3311" i="2"/>
  <c r="CL3311" i="2" s="1"/>
  <c r="CL3310" i="2"/>
  <c r="CK3310" i="2"/>
  <c r="CK3309" i="2"/>
  <c r="CL3309" i="2" s="1"/>
  <c r="CK3308" i="2"/>
  <c r="CL3308" i="2" s="1"/>
  <c r="CL3307" i="2"/>
  <c r="CK3307" i="2"/>
  <c r="CK3306" i="2"/>
  <c r="CL3306" i="2" s="1"/>
  <c r="CK3305" i="2"/>
  <c r="CL3305" i="2" s="1"/>
  <c r="CK3304" i="2"/>
  <c r="CL3304" i="2" s="1"/>
  <c r="CK3303" i="2"/>
  <c r="CL3303" i="2" s="1"/>
  <c r="CK3302" i="2"/>
  <c r="CL3302" i="2" s="1"/>
  <c r="CK3301" i="2"/>
  <c r="CL3301" i="2" s="1"/>
  <c r="CL3300" i="2"/>
  <c r="CK3300" i="2"/>
  <c r="CK3299" i="2"/>
  <c r="CL3299" i="2" s="1"/>
  <c r="CK3298" i="2"/>
  <c r="CL3298" i="2" s="1"/>
  <c r="CL3297" i="2"/>
  <c r="CK3297" i="2"/>
  <c r="CK3296" i="2"/>
  <c r="CL3296" i="2" s="1"/>
  <c r="CL3295" i="2"/>
  <c r="CK3295" i="2"/>
  <c r="CK3294" i="2"/>
  <c r="CL3294" i="2" s="1"/>
  <c r="CK3293" i="2"/>
  <c r="CL3293" i="2" s="1"/>
  <c r="CL3292" i="2"/>
  <c r="CK3292" i="2"/>
  <c r="CK3291" i="2"/>
  <c r="CL3291" i="2" s="1"/>
  <c r="CK3290" i="2"/>
  <c r="CL3290" i="2" s="1"/>
  <c r="CK3289" i="2"/>
  <c r="CL3289" i="2" s="1"/>
  <c r="CL3288" i="2"/>
  <c r="CK3288" i="2"/>
  <c r="CK3287" i="2"/>
  <c r="CL3287" i="2" s="1"/>
  <c r="CK3286" i="2"/>
  <c r="CL3286" i="2" s="1"/>
  <c r="CK3285" i="2"/>
  <c r="CL3285" i="2" s="1"/>
  <c r="CK3284" i="2"/>
  <c r="CL3284" i="2" s="1"/>
  <c r="CK3283" i="2"/>
  <c r="CL3283" i="2" s="1"/>
  <c r="CK3282" i="2"/>
  <c r="CL3282" i="2" s="1"/>
  <c r="CK3281" i="2"/>
  <c r="CL3281" i="2" s="1"/>
  <c r="CL3280" i="2"/>
  <c r="CK3280" i="2"/>
  <c r="CK3279" i="2"/>
  <c r="CL3279" i="2" s="1"/>
  <c r="CK3278" i="2"/>
  <c r="CL3278" i="2" s="1"/>
  <c r="CL3277" i="2"/>
  <c r="CK3277" i="2"/>
  <c r="CL3276" i="2"/>
  <c r="CK3276" i="2"/>
  <c r="CK3275" i="2"/>
  <c r="CL3275" i="2" s="1"/>
  <c r="CK3274" i="2"/>
  <c r="CL3274" i="2" s="1"/>
  <c r="CK3273" i="2"/>
  <c r="CL3273" i="2" s="1"/>
  <c r="CK3272" i="2"/>
  <c r="CL3272" i="2" s="1"/>
  <c r="CL3271" i="2"/>
  <c r="CK3271" i="2"/>
  <c r="CL3270" i="2"/>
  <c r="CK3270" i="2"/>
  <c r="CK3269" i="2"/>
  <c r="CL3269" i="2" s="1"/>
  <c r="CK3268" i="2"/>
  <c r="CL3268" i="2" s="1"/>
  <c r="CK3267" i="2"/>
  <c r="CL3267" i="2" s="1"/>
  <c r="CK3266" i="2"/>
  <c r="CL3266" i="2" s="1"/>
  <c r="CK3265" i="2"/>
  <c r="CL3265" i="2" s="1"/>
  <c r="CL3264" i="2"/>
  <c r="CK3264" i="2"/>
  <c r="CK3263" i="2"/>
  <c r="CL3263" i="2" s="1"/>
  <c r="CK3262" i="2"/>
  <c r="CL3262" i="2" s="1"/>
  <c r="CL3261" i="2"/>
  <c r="CK3261" i="2"/>
  <c r="CK3260" i="2"/>
  <c r="CL3260" i="2" s="1"/>
  <c r="CK3259" i="2"/>
  <c r="CL3259" i="2" s="1"/>
  <c r="CK3258" i="2"/>
  <c r="CL3258" i="2" s="1"/>
  <c r="CK3257" i="2"/>
  <c r="CL3257" i="2" s="1"/>
  <c r="CL3256" i="2"/>
  <c r="CK3256" i="2"/>
  <c r="CK3255" i="2"/>
  <c r="CL3255" i="2" s="1"/>
  <c r="CK3254" i="2"/>
  <c r="CL3254" i="2" s="1"/>
  <c r="CK3253" i="2"/>
  <c r="CL3253" i="2" s="1"/>
  <c r="CK3252" i="2"/>
  <c r="CL3252" i="2" s="1"/>
  <c r="CK3251" i="2"/>
  <c r="CL3251" i="2" s="1"/>
  <c r="CK3250" i="2"/>
  <c r="CL3250" i="2" s="1"/>
  <c r="CK3249" i="2"/>
  <c r="CL3249" i="2" s="1"/>
  <c r="CK3248" i="2"/>
  <c r="CL3248" i="2" s="1"/>
  <c r="CK3247" i="2"/>
  <c r="CL3247" i="2" s="1"/>
  <c r="CL3246" i="2"/>
  <c r="CK3246" i="2"/>
  <c r="CK3245" i="2"/>
  <c r="CL3245" i="2" s="1"/>
  <c r="CL3244" i="2"/>
  <c r="CK3244" i="2"/>
  <c r="CK3243" i="2"/>
  <c r="CL3243" i="2" s="1"/>
  <c r="CK3242" i="2"/>
  <c r="CL3242" i="2" s="1"/>
  <c r="CK3241" i="2"/>
  <c r="CL3241" i="2" s="1"/>
  <c r="CK3240" i="2"/>
  <c r="CL3240" i="2" s="1"/>
  <c r="CK3239" i="2"/>
  <c r="CL3239" i="2" s="1"/>
  <c r="CK3238" i="2"/>
  <c r="CL3238" i="2" s="1"/>
  <c r="CK3237" i="2"/>
  <c r="CL3237" i="2" s="1"/>
  <c r="CK3236" i="2"/>
  <c r="CL3236" i="2" s="1"/>
  <c r="CK3235" i="2"/>
  <c r="CL3235" i="2" s="1"/>
  <c r="CK3234" i="2"/>
  <c r="CL3234" i="2" s="1"/>
  <c r="CK3233" i="2"/>
  <c r="CL3233" i="2" s="1"/>
  <c r="CK3232" i="2"/>
  <c r="CL3232" i="2" s="1"/>
  <c r="CK3231" i="2"/>
  <c r="CL3231" i="2" s="1"/>
  <c r="CK3230" i="2"/>
  <c r="CL3230" i="2" s="1"/>
  <c r="CK3229" i="2"/>
  <c r="CL3229" i="2" s="1"/>
  <c r="CK3228" i="2"/>
  <c r="CL3228" i="2" s="1"/>
  <c r="CK3227" i="2"/>
  <c r="CL3227" i="2" s="1"/>
  <c r="CK3226" i="2"/>
  <c r="CL3226" i="2" s="1"/>
  <c r="CK3225" i="2"/>
  <c r="CL3225" i="2" s="1"/>
  <c r="CK3224" i="2"/>
  <c r="CL3224" i="2" s="1"/>
  <c r="CK3223" i="2"/>
  <c r="CL3223" i="2" s="1"/>
  <c r="CL3222" i="2"/>
  <c r="CK3222" i="2"/>
  <c r="CK3221" i="2"/>
  <c r="CL3221" i="2" s="1"/>
  <c r="CK3220" i="2"/>
  <c r="CL3220" i="2" s="1"/>
  <c r="CK3219" i="2"/>
  <c r="CL3219" i="2" s="1"/>
  <c r="CK3218" i="2"/>
  <c r="CL3218" i="2" s="1"/>
  <c r="CL3217" i="2"/>
  <c r="CK3217" i="2"/>
  <c r="CK3216" i="2"/>
  <c r="CL3216" i="2" s="1"/>
  <c r="CK3215" i="2"/>
  <c r="CL3215" i="2" s="1"/>
  <c r="CK3214" i="2"/>
  <c r="CL3214" i="2" s="1"/>
  <c r="CL3213" i="2"/>
  <c r="CK3213" i="2"/>
  <c r="CK3212" i="2"/>
  <c r="CL3212" i="2" s="1"/>
  <c r="CK3211" i="2"/>
  <c r="CL3211" i="2" s="1"/>
  <c r="CK3210" i="2"/>
  <c r="CL3210" i="2" s="1"/>
  <c r="CK3209" i="2"/>
  <c r="CL3209" i="2" s="1"/>
  <c r="CK3208" i="2"/>
  <c r="CL3208" i="2" s="1"/>
  <c r="CL3207" i="2"/>
  <c r="CK3207" i="2"/>
  <c r="CK3206" i="2"/>
  <c r="CL3206" i="2" s="1"/>
  <c r="CL3205" i="2"/>
  <c r="CK3205" i="2"/>
  <c r="CK3204" i="2"/>
  <c r="CL3204" i="2" s="1"/>
  <c r="CK3203" i="2"/>
  <c r="CL3203" i="2" s="1"/>
  <c r="CK3202" i="2"/>
  <c r="CL3202" i="2" s="1"/>
  <c r="CK3201" i="2"/>
  <c r="CL3201" i="2" s="1"/>
  <c r="CK3200" i="2"/>
  <c r="CL3200" i="2" s="1"/>
  <c r="CK3199" i="2"/>
  <c r="CL3199" i="2" s="1"/>
  <c r="CK3198" i="2"/>
  <c r="CL3198" i="2" s="1"/>
  <c r="CK3197" i="2"/>
  <c r="CL3197" i="2" s="1"/>
  <c r="CK3196" i="2"/>
  <c r="CL3196" i="2" s="1"/>
  <c r="CK3195" i="2"/>
  <c r="CL3195" i="2" s="1"/>
  <c r="CK3194" i="2"/>
  <c r="CL3194" i="2" s="1"/>
  <c r="CK3193" i="2"/>
  <c r="CL3193" i="2" s="1"/>
  <c r="CK3192" i="2"/>
  <c r="CL3192" i="2" s="1"/>
  <c r="CK3191" i="2"/>
  <c r="CL3191" i="2" s="1"/>
  <c r="CK3190" i="2"/>
  <c r="CL3190" i="2" s="1"/>
  <c r="CL3189" i="2"/>
  <c r="CK3189" i="2"/>
  <c r="CK3188" i="2"/>
  <c r="CL3188" i="2" s="1"/>
  <c r="CK3187" i="2"/>
  <c r="CL3187" i="2" s="1"/>
  <c r="CK3186" i="2"/>
  <c r="CL3186" i="2" s="1"/>
  <c r="CK3185" i="2"/>
  <c r="CL3185" i="2" s="1"/>
  <c r="CK3184" i="2"/>
  <c r="CL3184" i="2" s="1"/>
  <c r="CK3183" i="2"/>
  <c r="CL3183" i="2" s="1"/>
  <c r="CK3182" i="2"/>
  <c r="CL3182" i="2" s="1"/>
  <c r="CL3181" i="2"/>
  <c r="CK3181" i="2"/>
  <c r="CL3180" i="2"/>
  <c r="CK3180" i="2"/>
  <c r="CK3179" i="2"/>
  <c r="CL3179" i="2" s="1"/>
  <c r="CK3178" i="2"/>
  <c r="CL3178" i="2" s="1"/>
  <c r="CL3177" i="2"/>
  <c r="CK3177" i="2"/>
  <c r="CK3176" i="2"/>
  <c r="CL3176" i="2" s="1"/>
  <c r="CK3175" i="2"/>
  <c r="CL3175" i="2" s="1"/>
  <c r="CL3174" i="2"/>
  <c r="CK3174" i="2"/>
  <c r="CK3173" i="2"/>
  <c r="CL3173" i="2" s="1"/>
  <c r="CL3172" i="2"/>
  <c r="CK3172" i="2"/>
  <c r="CK3171" i="2"/>
  <c r="CL3171" i="2" s="1"/>
  <c r="CK3170" i="2"/>
  <c r="CL3170" i="2" s="1"/>
  <c r="CL3169" i="2"/>
  <c r="CK3169" i="2"/>
  <c r="CK3168" i="2"/>
  <c r="CL3168" i="2" s="1"/>
  <c r="CK3167" i="2"/>
  <c r="CL3167" i="2" s="1"/>
  <c r="CK3166" i="2"/>
  <c r="CL3166" i="2" s="1"/>
  <c r="CK3165" i="2"/>
  <c r="CL3165" i="2" s="1"/>
  <c r="CK3164" i="2"/>
  <c r="CL3164" i="2" s="1"/>
  <c r="CL3163" i="2"/>
  <c r="CK3163" i="2"/>
  <c r="CL3162" i="2"/>
  <c r="CK3162" i="2"/>
  <c r="CK3161" i="2"/>
  <c r="CL3161" i="2" s="1"/>
  <c r="CK3160" i="2"/>
  <c r="CL3160" i="2" s="1"/>
  <c r="CL3159" i="2"/>
  <c r="CK3159" i="2"/>
  <c r="CK3158" i="2"/>
  <c r="CL3158" i="2" s="1"/>
  <c r="CK3157" i="2"/>
  <c r="CL3157" i="2" s="1"/>
  <c r="CL3156" i="2"/>
  <c r="CK3156" i="2"/>
  <c r="CK3155" i="2"/>
  <c r="CL3155" i="2" s="1"/>
  <c r="CK3154" i="2"/>
  <c r="CL3154" i="2" s="1"/>
  <c r="CL3153" i="2"/>
  <c r="CK3153" i="2"/>
  <c r="CK3152" i="2"/>
  <c r="CL3152" i="2" s="1"/>
  <c r="CK3151" i="2"/>
  <c r="CL3151" i="2" s="1"/>
  <c r="CK3150" i="2"/>
  <c r="CL3150" i="2" s="1"/>
  <c r="CK3149" i="2"/>
  <c r="CL3149" i="2" s="1"/>
  <c r="CL3148" i="2"/>
  <c r="CK3148" i="2"/>
  <c r="CL3147" i="2"/>
  <c r="CK3147" i="2"/>
  <c r="CK3146" i="2"/>
  <c r="CL3146" i="2" s="1"/>
  <c r="CK3145" i="2"/>
  <c r="CL3145" i="2" s="1"/>
  <c r="CK3144" i="2"/>
  <c r="CL3144" i="2" s="1"/>
  <c r="CK3143" i="2"/>
  <c r="CL3143" i="2" s="1"/>
  <c r="CK3142" i="2"/>
  <c r="CL3142" i="2" s="1"/>
  <c r="CK3141" i="2"/>
  <c r="CL3141" i="2" s="1"/>
  <c r="CK3140" i="2"/>
  <c r="CL3140" i="2" s="1"/>
  <c r="CK3139" i="2"/>
  <c r="CL3139" i="2" s="1"/>
  <c r="CL3138" i="2"/>
  <c r="CK3138" i="2"/>
  <c r="CK3137" i="2"/>
  <c r="CL3137" i="2" s="1"/>
  <c r="CK3136" i="2"/>
  <c r="CL3136" i="2" s="1"/>
  <c r="CK3135" i="2"/>
  <c r="CL3135" i="2" s="1"/>
  <c r="CK3134" i="2"/>
  <c r="CL3134" i="2" s="1"/>
  <c r="CK3133" i="2"/>
  <c r="CL3133" i="2" s="1"/>
  <c r="CK3132" i="2"/>
  <c r="CL3132" i="2" s="1"/>
  <c r="CK3131" i="2"/>
  <c r="CL3131" i="2" s="1"/>
  <c r="CK3130" i="2"/>
  <c r="CL3130" i="2" s="1"/>
  <c r="CK3129" i="2"/>
  <c r="CL3129" i="2" s="1"/>
  <c r="CK3128" i="2"/>
  <c r="CL3128" i="2" s="1"/>
  <c r="CK3127" i="2"/>
  <c r="CL3127" i="2" s="1"/>
  <c r="CK3126" i="2"/>
  <c r="CL3126" i="2" s="1"/>
  <c r="CK3125" i="2"/>
  <c r="CL3125" i="2" s="1"/>
  <c r="CK3124" i="2"/>
  <c r="CL3124" i="2" s="1"/>
  <c r="CK3123" i="2"/>
  <c r="CL3123" i="2" s="1"/>
  <c r="CK3122" i="2"/>
  <c r="CL3122" i="2" s="1"/>
  <c r="CK3121" i="2"/>
  <c r="CL3121" i="2" s="1"/>
  <c r="CL3120" i="2"/>
  <c r="CK3120" i="2"/>
  <c r="CK3119" i="2"/>
  <c r="CL3119" i="2" s="1"/>
  <c r="CK3118" i="2"/>
  <c r="CL3118" i="2" s="1"/>
  <c r="CL3117" i="2"/>
  <c r="CK3117" i="2"/>
  <c r="CK3116" i="2"/>
  <c r="CL3116" i="2" s="1"/>
  <c r="CK3115" i="2"/>
  <c r="CL3115" i="2" s="1"/>
  <c r="CL3114" i="2"/>
  <c r="CK3114" i="2"/>
  <c r="CK3113" i="2"/>
  <c r="CL3113" i="2" s="1"/>
  <c r="CL3112" i="2"/>
  <c r="CK3112" i="2"/>
  <c r="CK3111" i="2"/>
  <c r="CL3111" i="2" s="1"/>
  <c r="CK3110" i="2"/>
  <c r="CL3110" i="2" s="1"/>
  <c r="CK3109" i="2"/>
  <c r="CL3109" i="2" s="1"/>
  <c r="CK3108" i="2"/>
  <c r="CL3108" i="2" s="1"/>
  <c r="CK3107" i="2"/>
  <c r="CL3107" i="2" s="1"/>
  <c r="CK3106" i="2"/>
  <c r="CL3106" i="2" s="1"/>
  <c r="CK3105" i="2"/>
  <c r="CL3105" i="2" s="1"/>
  <c r="CK3104" i="2"/>
  <c r="CL3104" i="2" s="1"/>
  <c r="CK3103" i="2"/>
  <c r="CL3103" i="2" s="1"/>
  <c r="CK3102" i="2"/>
  <c r="CL3102" i="2" s="1"/>
  <c r="CK3101" i="2"/>
  <c r="CL3101" i="2" s="1"/>
  <c r="CK3100" i="2"/>
  <c r="CL3100" i="2" s="1"/>
  <c r="CL3099" i="2"/>
  <c r="CK3099" i="2"/>
  <c r="CK3098" i="2"/>
  <c r="CL3098" i="2" s="1"/>
  <c r="CK3097" i="2"/>
  <c r="CL3097" i="2" s="1"/>
  <c r="CK3096" i="2"/>
  <c r="CL3096" i="2" s="1"/>
  <c r="CK3095" i="2"/>
  <c r="CL3095" i="2" s="1"/>
  <c r="CK3094" i="2"/>
  <c r="CL3094" i="2" s="1"/>
  <c r="CK3093" i="2"/>
  <c r="CL3093" i="2" s="1"/>
  <c r="CK3092" i="2"/>
  <c r="CL3092" i="2" s="1"/>
  <c r="CK3091" i="2"/>
  <c r="CL3091" i="2" s="1"/>
  <c r="CK3090" i="2"/>
  <c r="CL3090" i="2" s="1"/>
  <c r="CK3089" i="2"/>
  <c r="CL3089" i="2" s="1"/>
  <c r="CK3088" i="2"/>
  <c r="CL3088" i="2" s="1"/>
  <c r="CK3087" i="2"/>
  <c r="CL3087" i="2" s="1"/>
  <c r="CK3086" i="2"/>
  <c r="CL3086" i="2" s="1"/>
  <c r="CK3085" i="2"/>
  <c r="CL3085" i="2" s="1"/>
  <c r="CK3084" i="2"/>
  <c r="CL3084" i="2" s="1"/>
  <c r="CK3083" i="2"/>
  <c r="CL3083" i="2" s="1"/>
  <c r="CK3082" i="2"/>
  <c r="CL3082" i="2" s="1"/>
  <c r="CL3081" i="2"/>
  <c r="CK3081" i="2"/>
  <c r="CK3080" i="2"/>
  <c r="CL3080" i="2" s="1"/>
  <c r="CL3079" i="2"/>
  <c r="CK3079" i="2"/>
  <c r="CL3078" i="2"/>
  <c r="CK3078" i="2"/>
  <c r="CK3077" i="2"/>
  <c r="CL3077" i="2" s="1"/>
  <c r="CK3076" i="2"/>
  <c r="CL3076" i="2" s="1"/>
  <c r="CK3075" i="2"/>
  <c r="CL3075" i="2" s="1"/>
  <c r="CK3074" i="2"/>
  <c r="CL3074" i="2" s="1"/>
  <c r="CL3073" i="2"/>
  <c r="CK3073" i="2"/>
  <c r="CL3072" i="2"/>
  <c r="CK3072" i="2"/>
  <c r="CK3071" i="2"/>
  <c r="CL3071" i="2" s="1"/>
  <c r="CK3070" i="2"/>
  <c r="CL3070" i="2" s="1"/>
  <c r="CL3069" i="2"/>
  <c r="CK3069" i="2"/>
  <c r="CK3068" i="2"/>
  <c r="CL3068" i="2" s="1"/>
  <c r="CK3067" i="2"/>
  <c r="CL3067" i="2" s="1"/>
  <c r="CK3066" i="2"/>
  <c r="CL3066" i="2" s="1"/>
  <c r="CK3065" i="2"/>
  <c r="CL3065" i="2" s="1"/>
  <c r="CK3064" i="2"/>
  <c r="CL3064" i="2" s="1"/>
  <c r="CL3063" i="2"/>
  <c r="CK3063" i="2"/>
  <c r="CK3062" i="2"/>
  <c r="CL3062" i="2" s="1"/>
  <c r="CL3061" i="2"/>
  <c r="CK3061" i="2"/>
  <c r="CK3060" i="2"/>
  <c r="CL3060" i="2" s="1"/>
  <c r="CK3059" i="2"/>
  <c r="CL3059" i="2" s="1"/>
  <c r="CK3058" i="2"/>
  <c r="CL3058" i="2" s="1"/>
  <c r="CL3057" i="2"/>
  <c r="CK3057" i="2"/>
  <c r="CK3056" i="2"/>
  <c r="CL3056" i="2" s="1"/>
  <c r="CL3055" i="2"/>
  <c r="CK3055" i="2"/>
  <c r="CL3054" i="2"/>
  <c r="CK3054" i="2"/>
  <c r="CK3053" i="2"/>
  <c r="CL3053" i="2" s="1"/>
  <c r="CK3052" i="2"/>
  <c r="CL3052" i="2" s="1"/>
  <c r="CL3051" i="2"/>
  <c r="CK3051" i="2"/>
  <c r="CK3050" i="2"/>
  <c r="CL3050" i="2" s="1"/>
  <c r="CK3049" i="2"/>
  <c r="CL3049" i="2" s="1"/>
  <c r="CK3048" i="2"/>
  <c r="CL3048" i="2" s="1"/>
  <c r="CK3047" i="2"/>
  <c r="CL3047" i="2" s="1"/>
  <c r="CK3046" i="2"/>
  <c r="CL3046" i="2" s="1"/>
  <c r="CK3045" i="2"/>
  <c r="CL3045" i="2" s="1"/>
  <c r="CK3044" i="2"/>
  <c r="CL3044" i="2" s="1"/>
  <c r="CK3043" i="2"/>
  <c r="CL3043" i="2" s="1"/>
  <c r="CL3042" i="2"/>
  <c r="CK3042" i="2"/>
  <c r="CK3041" i="2"/>
  <c r="CL3041" i="2" s="1"/>
  <c r="CK3040" i="2"/>
  <c r="CL3040" i="2" s="1"/>
  <c r="CK3039" i="2"/>
  <c r="CL3039" i="2" s="1"/>
  <c r="CK3038" i="2"/>
  <c r="CL3038" i="2" s="1"/>
  <c r="CK3037" i="2"/>
  <c r="CL3037" i="2" s="1"/>
  <c r="CK3036" i="2"/>
  <c r="CL3036" i="2" s="1"/>
  <c r="CK3035" i="2"/>
  <c r="CL3035" i="2" s="1"/>
  <c r="CK3034" i="2"/>
  <c r="CL3034" i="2" s="1"/>
  <c r="CL3033" i="2"/>
  <c r="CK3033" i="2"/>
  <c r="CK3032" i="2"/>
  <c r="CL3032" i="2" s="1"/>
  <c r="CK3031" i="2"/>
  <c r="CL3031" i="2" s="1"/>
  <c r="CK3030" i="2"/>
  <c r="CL3030" i="2" s="1"/>
  <c r="CK3029" i="2"/>
  <c r="CL3029" i="2" s="1"/>
  <c r="CL3028" i="2"/>
  <c r="CK3028" i="2"/>
  <c r="CK3027" i="2"/>
  <c r="CL3027" i="2" s="1"/>
  <c r="CK3026" i="2"/>
  <c r="CL3026" i="2" s="1"/>
  <c r="CK3025" i="2"/>
  <c r="CL3025" i="2" s="1"/>
  <c r="CK3024" i="2"/>
  <c r="CL3024" i="2" s="1"/>
  <c r="CK3023" i="2"/>
  <c r="CL3023" i="2" s="1"/>
  <c r="CK3022" i="2"/>
  <c r="CL3022" i="2" s="1"/>
  <c r="CK3021" i="2"/>
  <c r="CL3021" i="2" s="1"/>
  <c r="CK3020" i="2"/>
  <c r="CL3020" i="2" s="1"/>
  <c r="CK3019" i="2"/>
  <c r="CL3019" i="2" s="1"/>
  <c r="CK3018" i="2"/>
  <c r="CL3018" i="2" s="1"/>
  <c r="CK3017" i="2"/>
  <c r="CL3017" i="2" s="1"/>
  <c r="CL3016" i="2"/>
  <c r="CK3016" i="2"/>
  <c r="CK3015" i="2"/>
  <c r="CL3015" i="2" s="1"/>
  <c r="CK3014" i="2"/>
  <c r="CL3014" i="2" s="1"/>
  <c r="CK3013" i="2"/>
  <c r="CL3013" i="2" s="1"/>
  <c r="CL3012" i="2"/>
  <c r="CK3012" i="2"/>
  <c r="CK3011" i="2"/>
  <c r="CL3011" i="2" s="1"/>
  <c r="CK3010" i="2"/>
  <c r="CL3010" i="2" s="1"/>
  <c r="CK3009" i="2"/>
  <c r="CL3009" i="2" s="1"/>
  <c r="CK3008" i="2"/>
  <c r="CL3008" i="2" s="1"/>
  <c r="CK3007" i="2"/>
  <c r="CL3007" i="2" s="1"/>
  <c r="CL3006" i="2"/>
  <c r="CK3006" i="2"/>
  <c r="CK3005" i="2"/>
  <c r="CL3005" i="2" s="1"/>
  <c r="CK3004" i="2"/>
  <c r="CL3004" i="2" s="1"/>
  <c r="CK3003" i="2"/>
  <c r="CL3003" i="2" s="1"/>
  <c r="CK3002" i="2"/>
  <c r="CL3002" i="2" s="1"/>
  <c r="CK3001" i="2"/>
  <c r="CL3001" i="2" s="1"/>
  <c r="CK3000" i="2"/>
  <c r="CL3000" i="2" s="1"/>
  <c r="CK2999" i="2"/>
  <c r="CL2999" i="2" s="1"/>
  <c r="CK2998" i="2"/>
  <c r="CL2998" i="2" s="1"/>
  <c r="CK2997" i="2"/>
  <c r="CL2997" i="2" s="1"/>
  <c r="CK2996" i="2"/>
  <c r="CL2996" i="2" s="1"/>
  <c r="CK2995" i="2"/>
  <c r="CL2995" i="2" s="1"/>
  <c r="CK2994" i="2"/>
  <c r="CL2994" i="2" s="1"/>
  <c r="CK2993" i="2"/>
  <c r="CL2993" i="2" s="1"/>
  <c r="CL2992" i="2"/>
  <c r="CK2992" i="2"/>
  <c r="CL2991" i="2"/>
  <c r="CK2991" i="2"/>
  <c r="CK2990" i="2"/>
  <c r="CL2990" i="2" s="1"/>
  <c r="CK2989" i="2"/>
  <c r="CL2989" i="2" s="1"/>
  <c r="CK2988" i="2"/>
  <c r="CL2988" i="2" s="1"/>
  <c r="CK2987" i="2"/>
  <c r="CL2987" i="2" s="1"/>
  <c r="CK2986" i="2"/>
  <c r="CL2986" i="2" s="1"/>
  <c r="CL2985" i="2"/>
  <c r="CK2985" i="2"/>
  <c r="CK2984" i="2"/>
  <c r="CL2984" i="2" s="1"/>
  <c r="CK2983" i="2"/>
  <c r="CL2983" i="2" s="1"/>
  <c r="CL2982" i="2"/>
  <c r="CK2982" i="2"/>
  <c r="CK2981" i="2"/>
  <c r="CL2981" i="2" s="1"/>
  <c r="CK2980" i="2"/>
  <c r="CL2980" i="2" s="1"/>
  <c r="CK2979" i="2"/>
  <c r="CL2979" i="2" s="1"/>
  <c r="CK2978" i="2"/>
  <c r="CL2978" i="2" s="1"/>
  <c r="CK2977" i="2"/>
  <c r="CL2977" i="2" s="1"/>
  <c r="CK2976" i="2"/>
  <c r="CL2976" i="2" s="1"/>
  <c r="CK2975" i="2"/>
  <c r="CL2975" i="2" s="1"/>
  <c r="CK2974" i="2"/>
  <c r="CL2974" i="2" s="1"/>
  <c r="CK2973" i="2"/>
  <c r="CL2973" i="2" s="1"/>
  <c r="CK2972" i="2"/>
  <c r="CL2972" i="2" s="1"/>
  <c r="CK2971" i="2"/>
  <c r="CL2971" i="2" s="1"/>
  <c r="CL2970" i="2"/>
  <c r="CK2970" i="2"/>
  <c r="CK2969" i="2"/>
  <c r="CL2969" i="2" s="1"/>
  <c r="CK2968" i="2"/>
  <c r="CL2968" i="2" s="1"/>
  <c r="CK2967" i="2"/>
  <c r="CL2967" i="2" s="1"/>
  <c r="CL2966" i="2"/>
  <c r="CK2966" i="2"/>
  <c r="CK2965" i="2"/>
  <c r="CL2965" i="2" s="1"/>
  <c r="CL2964" i="2"/>
  <c r="CK2964" i="2"/>
  <c r="CL2963" i="2"/>
  <c r="CK2963" i="2"/>
  <c r="CL2962" i="2"/>
  <c r="CK2962" i="2"/>
  <c r="CK2961" i="2"/>
  <c r="CL2961" i="2" s="1"/>
  <c r="CK2960" i="2"/>
  <c r="CL2960" i="2" s="1"/>
  <c r="CK2959" i="2"/>
  <c r="CL2959" i="2" s="1"/>
  <c r="CL2958" i="2"/>
  <c r="CK2958" i="2"/>
  <c r="CK2957" i="2"/>
  <c r="CL2957" i="2" s="1"/>
  <c r="CK2956" i="2"/>
  <c r="CL2956" i="2" s="1"/>
  <c r="CK2955" i="2"/>
  <c r="CL2955" i="2" s="1"/>
  <c r="CL2954" i="2"/>
  <c r="CK2954" i="2"/>
  <c r="CL2953" i="2"/>
  <c r="CK2953" i="2"/>
  <c r="CL2952" i="2"/>
  <c r="CK2952" i="2"/>
  <c r="CL2951" i="2"/>
  <c r="CK2951" i="2"/>
  <c r="CL2950" i="2"/>
  <c r="CK2950" i="2"/>
  <c r="CK2949" i="2"/>
  <c r="CL2949" i="2" s="1"/>
  <c r="CK2948" i="2"/>
  <c r="CL2948" i="2" s="1"/>
  <c r="CK2947" i="2"/>
  <c r="CL2947" i="2" s="1"/>
  <c r="CK2946" i="2"/>
  <c r="CL2946" i="2" s="1"/>
  <c r="CL2945" i="2"/>
  <c r="CK2945" i="2"/>
  <c r="CL2944" i="2"/>
  <c r="CK2944" i="2"/>
  <c r="CK2943" i="2"/>
  <c r="CL2943" i="2" s="1"/>
  <c r="CL2942" i="2"/>
  <c r="CK2942" i="2"/>
  <c r="CK2941" i="2"/>
  <c r="CL2941" i="2" s="1"/>
  <c r="CL2940" i="2"/>
  <c r="CK2940" i="2"/>
  <c r="CK2939" i="2"/>
  <c r="CL2939" i="2" s="1"/>
  <c r="CL2938" i="2"/>
  <c r="CK2938" i="2"/>
  <c r="CK2937" i="2"/>
  <c r="CL2937" i="2" s="1"/>
  <c r="CK2936" i="2"/>
  <c r="CL2936" i="2" s="1"/>
  <c r="CK2935" i="2"/>
  <c r="CL2935" i="2" s="1"/>
  <c r="CK2934" i="2"/>
  <c r="CL2934" i="2" s="1"/>
  <c r="CK2933" i="2"/>
  <c r="CL2933" i="2" s="1"/>
  <c r="CK2932" i="2"/>
  <c r="CL2932" i="2" s="1"/>
  <c r="CK2931" i="2"/>
  <c r="CL2931" i="2" s="1"/>
  <c r="CL2930" i="2"/>
  <c r="CK2930" i="2"/>
  <c r="CL2929" i="2"/>
  <c r="CK2929" i="2"/>
  <c r="CK2928" i="2"/>
  <c r="CL2928" i="2" s="1"/>
  <c r="CL2927" i="2"/>
  <c r="CK2927" i="2"/>
  <c r="CK2926" i="2"/>
  <c r="CL2926" i="2" s="1"/>
  <c r="CK2925" i="2"/>
  <c r="CL2925" i="2" s="1"/>
  <c r="CK2924" i="2"/>
  <c r="CL2924" i="2" s="1"/>
  <c r="CK2923" i="2"/>
  <c r="CL2923" i="2" s="1"/>
  <c r="CK2922" i="2"/>
  <c r="CL2922" i="2" s="1"/>
  <c r="CK2921" i="2"/>
  <c r="CL2921" i="2" s="1"/>
  <c r="CK2920" i="2"/>
  <c r="CL2920" i="2" s="1"/>
  <c r="CK2919" i="2"/>
  <c r="CL2919" i="2" s="1"/>
  <c r="CL2918" i="2"/>
  <c r="CK2918" i="2"/>
  <c r="CL2917" i="2"/>
  <c r="CK2917" i="2"/>
  <c r="CL2916" i="2"/>
  <c r="CK2916" i="2"/>
  <c r="CK2915" i="2"/>
  <c r="CL2915" i="2" s="1"/>
  <c r="CL2914" i="2"/>
  <c r="CK2914" i="2"/>
  <c r="CK2913" i="2"/>
  <c r="CL2913" i="2" s="1"/>
  <c r="CK2912" i="2"/>
  <c r="CL2912" i="2" s="1"/>
  <c r="CL2911" i="2"/>
  <c r="CK2911" i="2"/>
  <c r="CK2910" i="2"/>
  <c r="CL2910" i="2" s="1"/>
  <c r="CK2909" i="2"/>
  <c r="CL2909" i="2" s="1"/>
  <c r="CK2908" i="2"/>
  <c r="CL2908" i="2" s="1"/>
  <c r="CK2907" i="2"/>
  <c r="CL2907" i="2" s="1"/>
  <c r="CL2906" i="2"/>
  <c r="CK2906" i="2"/>
  <c r="CK2905" i="2"/>
  <c r="CL2905" i="2" s="1"/>
  <c r="CL2904" i="2"/>
  <c r="CK2904" i="2"/>
  <c r="CL2903" i="2"/>
  <c r="CK2903" i="2"/>
  <c r="CK2902" i="2"/>
  <c r="CL2902" i="2" s="1"/>
  <c r="CK2901" i="2"/>
  <c r="CL2901" i="2" s="1"/>
  <c r="CK2900" i="2"/>
  <c r="CL2900" i="2" s="1"/>
  <c r="CK2899" i="2"/>
  <c r="CL2899" i="2" s="1"/>
  <c r="CL2898" i="2"/>
  <c r="CK2898" i="2"/>
  <c r="CK2897" i="2"/>
  <c r="CL2897" i="2" s="1"/>
  <c r="CK2896" i="2"/>
  <c r="CL2896" i="2" s="1"/>
  <c r="CK2895" i="2"/>
  <c r="CL2895" i="2" s="1"/>
  <c r="CL2894" i="2"/>
  <c r="CK2894" i="2"/>
  <c r="CK2893" i="2"/>
  <c r="CL2893" i="2" s="1"/>
  <c r="CL2892" i="2"/>
  <c r="CK2892" i="2"/>
  <c r="CL2891" i="2"/>
  <c r="CK2891" i="2"/>
  <c r="CL2890" i="2"/>
  <c r="CK2890" i="2"/>
  <c r="CK2889" i="2"/>
  <c r="CL2889" i="2" s="1"/>
  <c r="CK2888" i="2"/>
  <c r="CL2888" i="2" s="1"/>
  <c r="CK2887" i="2"/>
  <c r="CL2887" i="2" s="1"/>
  <c r="CL2886" i="2"/>
  <c r="CK2886" i="2"/>
  <c r="CK2885" i="2"/>
  <c r="CL2885" i="2" s="1"/>
  <c r="CK2884" i="2"/>
  <c r="CL2884" i="2" s="1"/>
  <c r="CK2883" i="2"/>
  <c r="CL2883" i="2" s="1"/>
  <c r="CK2882" i="2"/>
  <c r="CL2882" i="2" s="1"/>
  <c r="CL2881" i="2"/>
  <c r="CK2881" i="2"/>
  <c r="CK2880" i="2"/>
  <c r="CL2880" i="2" s="1"/>
  <c r="CL2879" i="2"/>
  <c r="CK2879" i="2"/>
  <c r="CL2878" i="2"/>
  <c r="CK2878" i="2"/>
  <c r="CK2877" i="2"/>
  <c r="CL2877" i="2" s="1"/>
  <c r="CK2876" i="2"/>
  <c r="CL2876" i="2" s="1"/>
  <c r="CK2875" i="2"/>
  <c r="CL2875" i="2" s="1"/>
  <c r="CK2874" i="2"/>
  <c r="CL2874" i="2" s="1"/>
  <c r="CL2873" i="2"/>
  <c r="CK2873" i="2"/>
  <c r="CK2872" i="2"/>
  <c r="CL2872" i="2" s="1"/>
  <c r="CK2871" i="2"/>
  <c r="CL2871" i="2" s="1"/>
  <c r="CL2870" i="2"/>
  <c r="CK2870" i="2"/>
  <c r="CK2869" i="2"/>
  <c r="CL2869" i="2" s="1"/>
  <c r="CL2868" i="2"/>
  <c r="CK2868" i="2"/>
  <c r="CL2867" i="2"/>
  <c r="CK2867" i="2"/>
  <c r="CK2866" i="2"/>
  <c r="CL2866" i="2" s="1"/>
  <c r="CK2865" i="2"/>
  <c r="CL2865" i="2" s="1"/>
  <c r="CK2864" i="2"/>
  <c r="CL2864" i="2" s="1"/>
  <c r="CK2863" i="2"/>
  <c r="CL2863" i="2" s="1"/>
  <c r="CK2862" i="2"/>
  <c r="CL2862" i="2" s="1"/>
  <c r="CK2861" i="2"/>
  <c r="CL2861" i="2" s="1"/>
  <c r="CK2860" i="2"/>
  <c r="CL2860" i="2" s="1"/>
  <c r="CL2859" i="2"/>
  <c r="CK2859" i="2"/>
  <c r="CL2858" i="2"/>
  <c r="CK2858" i="2"/>
  <c r="CK2857" i="2"/>
  <c r="CL2857" i="2" s="1"/>
  <c r="CK2856" i="2"/>
  <c r="CL2856" i="2" s="1"/>
  <c r="CK2855" i="2"/>
  <c r="CL2855" i="2" s="1"/>
  <c r="CK2854" i="2"/>
  <c r="CL2854" i="2" s="1"/>
  <c r="CL2853" i="2"/>
  <c r="CK2853" i="2"/>
  <c r="CL2852" i="2"/>
  <c r="CK2852" i="2"/>
  <c r="CK2851" i="2"/>
  <c r="CL2851" i="2" s="1"/>
  <c r="CK2850" i="2"/>
  <c r="CL2850" i="2" s="1"/>
  <c r="CK2849" i="2"/>
  <c r="CL2849" i="2" s="1"/>
  <c r="CK2848" i="2"/>
  <c r="CL2848" i="2" s="1"/>
  <c r="CL2847" i="2"/>
  <c r="CK2847" i="2"/>
  <c r="CK2846" i="2"/>
  <c r="CL2846" i="2" s="1"/>
  <c r="CK2845" i="2"/>
  <c r="CL2845" i="2" s="1"/>
  <c r="CK2844" i="2"/>
  <c r="CL2844" i="2" s="1"/>
  <c r="CL2843" i="2"/>
  <c r="CK2843" i="2"/>
  <c r="CK2842" i="2"/>
  <c r="CL2842" i="2" s="1"/>
  <c r="CK2841" i="2"/>
  <c r="CL2841" i="2" s="1"/>
  <c r="CK2840" i="2"/>
  <c r="CL2840" i="2" s="1"/>
  <c r="CK2839" i="2"/>
  <c r="CL2839" i="2" s="1"/>
  <c r="CL2838" i="2"/>
  <c r="CK2838" i="2"/>
  <c r="CK2837" i="2"/>
  <c r="CL2837" i="2" s="1"/>
  <c r="CK2836" i="2"/>
  <c r="CL2836" i="2" s="1"/>
  <c r="CL2835" i="2"/>
  <c r="CK2835" i="2"/>
  <c r="CL2834" i="2"/>
  <c r="CK2834" i="2"/>
  <c r="CK2833" i="2"/>
  <c r="CL2833" i="2" s="1"/>
  <c r="CK2832" i="2"/>
  <c r="CL2832" i="2" s="1"/>
  <c r="CK2831" i="2"/>
  <c r="CL2831" i="2" s="1"/>
  <c r="CK2830" i="2"/>
  <c r="CL2830" i="2" s="1"/>
  <c r="CL2829" i="2"/>
  <c r="CK2829" i="2"/>
  <c r="CL2828" i="2"/>
  <c r="CK2828" i="2"/>
  <c r="CK2827" i="2"/>
  <c r="CL2827" i="2" s="1"/>
  <c r="CK2826" i="2"/>
  <c r="CL2826" i="2" s="1"/>
  <c r="CK2825" i="2"/>
  <c r="CL2825" i="2" s="1"/>
  <c r="CK2824" i="2"/>
  <c r="CL2824" i="2" s="1"/>
  <c r="CL2823" i="2"/>
  <c r="CK2823" i="2"/>
  <c r="CK2822" i="2"/>
  <c r="CL2822" i="2" s="1"/>
  <c r="CK2821" i="2"/>
  <c r="CL2821" i="2" s="1"/>
  <c r="CK2820" i="2"/>
  <c r="CL2820" i="2" s="1"/>
  <c r="CK2819" i="2"/>
  <c r="CL2819" i="2" s="1"/>
  <c r="CK2818" i="2"/>
  <c r="CL2818" i="2" s="1"/>
  <c r="CL2817" i="2"/>
  <c r="CK2817" i="2"/>
  <c r="CL2816" i="2"/>
  <c r="CK2816" i="2"/>
  <c r="CK2815" i="2"/>
  <c r="CL2815" i="2" s="1"/>
  <c r="CK2814" i="2"/>
  <c r="CL2814" i="2" s="1"/>
  <c r="CK2813" i="2"/>
  <c r="CL2813" i="2" s="1"/>
  <c r="CK2812" i="2"/>
  <c r="CL2812" i="2" s="1"/>
  <c r="CL2811" i="2"/>
  <c r="CK2811" i="2"/>
  <c r="CL2810" i="2"/>
  <c r="CK2810" i="2"/>
  <c r="CK2809" i="2"/>
  <c r="CL2809" i="2" s="1"/>
  <c r="CK2808" i="2"/>
  <c r="CL2808" i="2" s="1"/>
  <c r="CK2807" i="2"/>
  <c r="CL2807" i="2" s="1"/>
  <c r="CK2806" i="2"/>
  <c r="CL2806" i="2" s="1"/>
  <c r="CK2805" i="2"/>
  <c r="CL2805" i="2" s="1"/>
  <c r="CK2804" i="2"/>
  <c r="CL2804" i="2" s="1"/>
  <c r="CK2803" i="2"/>
  <c r="CL2803" i="2" s="1"/>
  <c r="CL2802" i="2"/>
  <c r="CK2802" i="2"/>
  <c r="CK2801" i="2"/>
  <c r="CL2801" i="2" s="1"/>
  <c r="CK2800" i="2"/>
  <c r="CL2800" i="2" s="1"/>
  <c r="CL2799" i="2"/>
  <c r="CK2799" i="2"/>
  <c r="CL2798" i="2"/>
  <c r="CK2798" i="2"/>
  <c r="CK2797" i="2"/>
  <c r="CL2797" i="2" s="1"/>
  <c r="CK2796" i="2"/>
  <c r="CL2796" i="2" s="1"/>
  <c r="CK2795" i="2"/>
  <c r="CL2795" i="2" s="1"/>
  <c r="CK2794" i="2"/>
  <c r="CL2794" i="2" s="1"/>
  <c r="CL2793" i="2"/>
  <c r="CK2793" i="2"/>
  <c r="CL2792" i="2"/>
  <c r="CK2792" i="2"/>
  <c r="CK2791" i="2"/>
  <c r="CL2791" i="2" s="1"/>
  <c r="CK2790" i="2"/>
  <c r="CL2790" i="2" s="1"/>
  <c r="CK2789" i="2"/>
  <c r="CL2789" i="2" s="1"/>
  <c r="CK2788" i="2"/>
  <c r="CL2788" i="2" s="1"/>
  <c r="CL2787" i="2"/>
  <c r="CK2787" i="2"/>
  <c r="CK2786" i="2"/>
  <c r="CL2786" i="2" s="1"/>
  <c r="CK2785" i="2"/>
  <c r="CL2785" i="2" s="1"/>
  <c r="CK2784" i="2"/>
  <c r="CL2784" i="2" s="1"/>
  <c r="CK2783" i="2"/>
  <c r="CL2783" i="2" s="1"/>
  <c r="CK2782" i="2"/>
  <c r="CL2782" i="2" s="1"/>
  <c r="CL2781" i="2"/>
  <c r="CK2781" i="2"/>
  <c r="CL2780" i="2"/>
  <c r="CK2780" i="2"/>
  <c r="CK2779" i="2"/>
  <c r="CL2779" i="2" s="1"/>
  <c r="CK2778" i="2"/>
  <c r="CL2778" i="2" s="1"/>
  <c r="CL2777" i="2"/>
  <c r="CK2777" i="2"/>
  <c r="CK2776" i="2"/>
  <c r="CL2776" i="2" s="1"/>
  <c r="CL2775" i="2"/>
  <c r="CK2775" i="2"/>
  <c r="CL2774" i="2"/>
  <c r="CK2774" i="2"/>
  <c r="CK2773" i="2"/>
  <c r="CL2773" i="2" s="1"/>
  <c r="CK2772" i="2"/>
  <c r="CL2772" i="2" s="1"/>
  <c r="CL2771" i="2"/>
  <c r="CK2771" i="2"/>
  <c r="CK2770" i="2"/>
  <c r="CL2770" i="2" s="1"/>
  <c r="CL2769" i="2"/>
  <c r="CK2769" i="2"/>
  <c r="CK2768" i="2"/>
  <c r="CL2768" i="2" s="1"/>
  <c r="CK2767" i="2"/>
  <c r="CL2767" i="2" s="1"/>
  <c r="CK2766" i="2"/>
  <c r="CL2766" i="2" s="1"/>
  <c r="CK2765" i="2"/>
  <c r="CL2765" i="2" s="1"/>
  <c r="CK2764" i="2"/>
  <c r="CL2764" i="2" s="1"/>
  <c r="CL2763" i="2"/>
  <c r="CK2763" i="2"/>
  <c r="CL2762" i="2"/>
  <c r="CK2762" i="2"/>
  <c r="CK2761" i="2"/>
  <c r="CL2761" i="2" s="1"/>
  <c r="CK2760" i="2"/>
  <c r="CL2760" i="2" s="1"/>
  <c r="CK2759" i="2"/>
  <c r="CL2759" i="2" s="1"/>
  <c r="CK2758" i="2"/>
  <c r="CL2758" i="2" s="1"/>
  <c r="CL2757" i="2"/>
  <c r="CK2757" i="2"/>
  <c r="CK2756" i="2"/>
  <c r="CL2756" i="2" s="1"/>
  <c r="CK2755" i="2"/>
  <c r="CL2755" i="2" s="1"/>
  <c r="CK2754" i="2"/>
  <c r="CL2754" i="2" s="1"/>
  <c r="CK2753" i="2"/>
  <c r="CL2753" i="2" s="1"/>
  <c r="CK2752" i="2"/>
  <c r="CL2752" i="2" s="1"/>
  <c r="CL2751" i="2"/>
  <c r="CK2751" i="2"/>
  <c r="CL2750" i="2"/>
  <c r="CK2750" i="2"/>
  <c r="CK2749" i="2"/>
  <c r="CL2749" i="2" s="1"/>
  <c r="CK2748" i="2"/>
  <c r="CL2748" i="2" s="1"/>
  <c r="CL2747" i="2"/>
  <c r="CK2747" i="2"/>
  <c r="CK2746" i="2"/>
  <c r="CL2746" i="2" s="1"/>
  <c r="CL2745" i="2"/>
  <c r="CK2745" i="2"/>
  <c r="CL2744" i="2"/>
  <c r="CK2744" i="2"/>
  <c r="CK2743" i="2"/>
  <c r="CL2743" i="2" s="1"/>
  <c r="CK2742" i="2"/>
  <c r="CL2742" i="2" s="1"/>
  <c r="CL2741" i="2"/>
  <c r="CK2741" i="2"/>
  <c r="CK2740" i="2"/>
  <c r="CL2740" i="2" s="1"/>
  <c r="CL2739" i="2"/>
  <c r="CK2739" i="2"/>
  <c r="CL2738" i="2"/>
  <c r="CK2738" i="2"/>
  <c r="CK2737" i="2"/>
  <c r="CL2737" i="2" s="1"/>
  <c r="CK2736" i="2"/>
  <c r="CL2736" i="2" s="1"/>
  <c r="CL2735" i="2"/>
  <c r="CK2735" i="2"/>
  <c r="CK2734" i="2"/>
  <c r="CL2734" i="2" s="1"/>
  <c r="CL2733" i="2"/>
  <c r="CK2733" i="2"/>
  <c r="CK2732" i="2"/>
  <c r="CL2732" i="2" s="1"/>
  <c r="CK2731" i="2"/>
  <c r="CL2731" i="2" s="1"/>
  <c r="CL2730" i="2"/>
  <c r="CK2730" i="2"/>
  <c r="CK2729" i="2"/>
  <c r="CL2729" i="2" s="1"/>
  <c r="CK2728" i="2"/>
  <c r="CL2728" i="2" s="1"/>
  <c r="CL2727" i="2"/>
  <c r="CK2727" i="2"/>
  <c r="CL2726" i="2"/>
  <c r="CK2726" i="2"/>
  <c r="CK2725" i="2"/>
  <c r="CL2725" i="2" s="1"/>
  <c r="CK2724" i="2"/>
  <c r="CL2724" i="2" s="1"/>
  <c r="CK2723" i="2"/>
  <c r="CL2723" i="2" s="1"/>
  <c r="CK2722" i="2"/>
  <c r="CL2722" i="2" s="1"/>
  <c r="CK2721" i="2"/>
  <c r="CL2721" i="2" s="1"/>
  <c r="CL2720" i="2"/>
  <c r="CK2720" i="2"/>
  <c r="CK2719" i="2"/>
  <c r="CL2719" i="2" s="1"/>
  <c r="CL2718" i="2"/>
  <c r="CK2718" i="2"/>
  <c r="CL2717" i="2"/>
  <c r="CK2717" i="2"/>
  <c r="CK2716" i="2"/>
  <c r="CL2716" i="2" s="1"/>
  <c r="CL2715" i="2"/>
  <c r="CK2715" i="2"/>
  <c r="CK2714" i="2"/>
  <c r="CL2714" i="2" s="1"/>
  <c r="CK2713" i="2"/>
  <c r="CL2713" i="2" s="1"/>
  <c r="CK2712" i="2"/>
  <c r="CL2712" i="2" s="1"/>
  <c r="CL2711" i="2"/>
  <c r="CK2711" i="2"/>
  <c r="CK2710" i="2"/>
  <c r="CL2710" i="2" s="1"/>
  <c r="CL2709" i="2"/>
  <c r="CK2709" i="2"/>
  <c r="CL2708" i="2"/>
  <c r="CK2708" i="2"/>
  <c r="CK2707" i="2"/>
  <c r="CL2707" i="2" s="1"/>
  <c r="CK2706" i="2"/>
  <c r="CL2706" i="2" s="1"/>
  <c r="CK2705" i="2"/>
  <c r="CL2705" i="2" s="1"/>
  <c r="CK2704" i="2"/>
  <c r="CL2704" i="2" s="1"/>
  <c r="CL2703" i="2"/>
  <c r="CK2703" i="2"/>
  <c r="CL2702" i="2"/>
  <c r="CK2702" i="2"/>
  <c r="CK2701" i="2"/>
  <c r="CL2701" i="2" s="1"/>
  <c r="CK2700" i="2"/>
  <c r="CL2700" i="2" s="1"/>
  <c r="CK2699" i="2"/>
  <c r="CL2699" i="2" s="1"/>
  <c r="CK2698" i="2"/>
  <c r="CL2698" i="2" s="1"/>
  <c r="CK2697" i="2"/>
  <c r="CL2697" i="2" s="1"/>
  <c r="CK2696" i="2"/>
  <c r="CL2696" i="2" s="1"/>
  <c r="CK2695" i="2"/>
  <c r="CL2695" i="2" s="1"/>
  <c r="CL2694" i="2"/>
  <c r="CK2694" i="2"/>
  <c r="CK2693" i="2"/>
  <c r="CL2693" i="2" s="1"/>
  <c r="CK2692" i="2"/>
  <c r="CL2692" i="2" s="1"/>
  <c r="CK2691" i="2"/>
  <c r="CL2691" i="2" s="1"/>
  <c r="CL2690" i="2"/>
  <c r="CK2690" i="2"/>
  <c r="CK2689" i="2"/>
  <c r="CL2689" i="2" s="1"/>
  <c r="CL2688" i="2"/>
  <c r="CK2688" i="2"/>
  <c r="CK2687" i="2"/>
  <c r="CL2687" i="2" s="1"/>
  <c r="CK2686" i="2"/>
  <c r="CL2686" i="2" s="1"/>
  <c r="CL2685" i="2"/>
  <c r="CK2685" i="2"/>
  <c r="CK2684" i="2"/>
  <c r="CL2684" i="2" s="1"/>
  <c r="CK2683" i="2"/>
  <c r="CL2683" i="2" s="1"/>
  <c r="CK2682" i="2"/>
  <c r="CL2682" i="2" s="1"/>
  <c r="CK2681" i="2"/>
  <c r="CL2681" i="2" s="1"/>
  <c r="CK2680" i="2"/>
  <c r="CL2680" i="2" s="1"/>
  <c r="CL2679" i="2"/>
  <c r="CK2679" i="2"/>
  <c r="CL2678" i="2"/>
  <c r="CK2678" i="2"/>
  <c r="CK2677" i="2"/>
  <c r="CL2677" i="2" s="1"/>
  <c r="CK2676" i="2"/>
  <c r="CL2676" i="2" s="1"/>
  <c r="CK2675" i="2"/>
  <c r="CL2675" i="2" s="1"/>
  <c r="CK2674" i="2"/>
  <c r="CL2674" i="2" s="1"/>
  <c r="CL2673" i="2"/>
  <c r="CK2673" i="2"/>
  <c r="CL2672" i="2"/>
  <c r="CK2672" i="2"/>
  <c r="CK2671" i="2"/>
  <c r="CL2671" i="2" s="1"/>
  <c r="CL2670" i="2"/>
  <c r="CK2670" i="2"/>
  <c r="CK2669" i="2"/>
  <c r="CL2669" i="2" s="1"/>
  <c r="CK2668" i="2"/>
  <c r="CL2668" i="2" s="1"/>
  <c r="CK2667" i="2"/>
  <c r="CL2667" i="2" s="1"/>
  <c r="CL2666" i="2"/>
  <c r="CK2666" i="2"/>
  <c r="CK2665" i="2"/>
  <c r="CL2665" i="2" s="1"/>
  <c r="CK2664" i="2"/>
  <c r="CL2664" i="2" s="1"/>
  <c r="CL2663" i="2"/>
  <c r="CK2663" i="2"/>
  <c r="CK2662" i="2"/>
  <c r="CL2662" i="2" s="1"/>
  <c r="CK2661" i="2"/>
  <c r="CL2661" i="2" s="1"/>
  <c r="CK2660" i="2"/>
  <c r="CL2660" i="2" s="1"/>
  <c r="CK2659" i="2"/>
  <c r="CL2659" i="2" s="1"/>
  <c r="CK2658" i="2"/>
  <c r="CL2658" i="2" s="1"/>
  <c r="CK2657" i="2"/>
  <c r="CL2657" i="2" s="1"/>
  <c r="CK2656" i="2"/>
  <c r="CL2656" i="2" s="1"/>
  <c r="CL2655" i="2"/>
  <c r="CK2655" i="2"/>
  <c r="CL2654" i="2"/>
  <c r="CK2654" i="2"/>
  <c r="CK2653" i="2"/>
  <c r="CL2653" i="2" s="1"/>
  <c r="CK2652" i="2"/>
  <c r="CL2652" i="2" s="1"/>
  <c r="CL2651" i="2"/>
  <c r="CK2651" i="2"/>
  <c r="CK2650" i="2"/>
  <c r="CL2650" i="2" s="1"/>
  <c r="CL2649" i="2"/>
  <c r="CK2649" i="2"/>
  <c r="CL2648" i="2"/>
  <c r="CK2648" i="2"/>
  <c r="CK2647" i="2"/>
  <c r="CL2647" i="2" s="1"/>
  <c r="CK2646" i="2"/>
  <c r="CL2646" i="2" s="1"/>
  <c r="CK2645" i="2"/>
  <c r="CL2645" i="2" s="1"/>
  <c r="CK2644" i="2"/>
  <c r="CL2644" i="2" s="1"/>
  <c r="CL2643" i="2"/>
  <c r="CK2643" i="2"/>
  <c r="CL2642" i="2"/>
  <c r="CK2642" i="2"/>
  <c r="CK2641" i="2"/>
  <c r="CL2641" i="2" s="1"/>
  <c r="CK2640" i="2"/>
  <c r="CL2640" i="2" s="1"/>
  <c r="CK2639" i="2"/>
  <c r="CL2639" i="2" s="1"/>
  <c r="CK2638" i="2"/>
  <c r="CL2638" i="2" s="1"/>
  <c r="CK2637" i="2"/>
  <c r="CL2637" i="2" s="1"/>
  <c r="CL2636" i="2"/>
  <c r="CK2636" i="2"/>
  <c r="CK2635" i="2"/>
  <c r="CL2635" i="2" s="1"/>
  <c r="CK2634" i="2"/>
  <c r="CL2634" i="2" s="1"/>
  <c r="CK2633" i="2"/>
  <c r="CL2633" i="2" s="1"/>
  <c r="CK2632" i="2"/>
  <c r="CL2632" i="2" s="1"/>
  <c r="CL2631" i="2"/>
  <c r="CK2631" i="2"/>
  <c r="CL2630" i="2"/>
  <c r="CK2630" i="2"/>
  <c r="CK2629" i="2"/>
  <c r="CL2629" i="2" s="1"/>
  <c r="CK2628" i="2"/>
  <c r="CL2628" i="2" s="1"/>
  <c r="CL2627" i="2"/>
  <c r="CK2627" i="2"/>
  <c r="CK2626" i="2"/>
  <c r="CL2626" i="2" s="1"/>
  <c r="CK2625" i="2"/>
  <c r="CL2625" i="2" s="1"/>
  <c r="CK2624" i="2"/>
  <c r="CL2624" i="2" s="1"/>
  <c r="CK2623" i="2"/>
  <c r="CL2623" i="2" s="1"/>
  <c r="CL2622" i="2"/>
  <c r="CK2622" i="2"/>
  <c r="CK2621" i="2"/>
  <c r="CL2621" i="2" s="1"/>
  <c r="CK2620" i="2"/>
  <c r="CL2620" i="2" s="1"/>
  <c r="CL2619" i="2"/>
  <c r="CK2619" i="2"/>
  <c r="CL2618" i="2"/>
  <c r="CK2618" i="2"/>
  <c r="CK2617" i="2"/>
  <c r="CL2617" i="2" s="1"/>
  <c r="CK2616" i="2"/>
  <c r="CL2616" i="2" s="1"/>
  <c r="CK2615" i="2"/>
  <c r="CL2615" i="2" s="1"/>
  <c r="CK2614" i="2"/>
  <c r="CL2614" i="2" s="1"/>
  <c r="CL2613" i="2"/>
  <c r="CK2613" i="2"/>
  <c r="CL2612" i="2"/>
  <c r="CK2612" i="2"/>
  <c r="CK2611" i="2"/>
  <c r="CL2611" i="2" s="1"/>
  <c r="CK2610" i="2"/>
  <c r="CL2610" i="2" s="1"/>
  <c r="CK2609" i="2"/>
  <c r="CL2609" i="2" s="1"/>
  <c r="CK2608" i="2"/>
  <c r="CL2608" i="2" s="1"/>
  <c r="CL2607" i="2"/>
  <c r="CK2607" i="2"/>
  <c r="CL2606" i="2"/>
  <c r="CK2606" i="2"/>
  <c r="CK2605" i="2"/>
  <c r="CL2605" i="2" s="1"/>
  <c r="CK2604" i="2"/>
  <c r="CL2604" i="2" s="1"/>
  <c r="CK2603" i="2"/>
  <c r="CL2603" i="2" s="1"/>
  <c r="CK2602" i="2"/>
  <c r="CL2602" i="2" s="1"/>
  <c r="CL2601" i="2"/>
  <c r="CK2601" i="2"/>
  <c r="CL2600" i="2"/>
  <c r="CK2600" i="2"/>
  <c r="CK2599" i="2"/>
  <c r="CL2599" i="2" s="1"/>
  <c r="CK2598" i="2"/>
  <c r="CL2598" i="2" s="1"/>
  <c r="CK2597" i="2"/>
  <c r="CL2597" i="2" s="1"/>
  <c r="CK2596" i="2"/>
  <c r="CL2596" i="2" s="1"/>
  <c r="CL2595" i="2"/>
  <c r="CK2595" i="2"/>
  <c r="CL2594" i="2"/>
  <c r="CK2594" i="2"/>
  <c r="CK2593" i="2"/>
  <c r="CL2593" i="2" s="1"/>
  <c r="CK2592" i="2"/>
  <c r="CL2592" i="2" s="1"/>
  <c r="CK2591" i="2"/>
  <c r="CL2591" i="2" s="1"/>
  <c r="CK2590" i="2"/>
  <c r="CL2590" i="2" s="1"/>
  <c r="CK2589" i="2"/>
  <c r="CL2589" i="2" s="1"/>
  <c r="CK2588" i="2"/>
  <c r="CL2588" i="2" s="1"/>
  <c r="CK2587" i="2"/>
  <c r="CL2587" i="2" s="1"/>
  <c r="CL2586" i="2"/>
  <c r="CK2586" i="2"/>
  <c r="CK2585" i="2"/>
  <c r="CL2585" i="2" s="1"/>
  <c r="CK2584" i="2"/>
  <c r="CL2584" i="2" s="1"/>
  <c r="CL2583" i="2"/>
  <c r="CK2583" i="2"/>
  <c r="CL2582" i="2"/>
  <c r="CK2582" i="2"/>
  <c r="CK2581" i="2"/>
  <c r="CL2581" i="2" s="1"/>
  <c r="CK2580" i="2"/>
  <c r="CL2580" i="2" s="1"/>
  <c r="CK2579" i="2"/>
  <c r="CL2579" i="2" s="1"/>
  <c r="CK2578" i="2"/>
  <c r="CL2578" i="2" s="1"/>
  <c r="CL2577" i="2"/>
  <c r="CK2577" i="2"/>
  <c r="CK2576" i="2"/>
  <c r="CL2576" i="2" s="1"/>
  <c r="CK2575" i="2"/>
  <c r="CL2575" i="2" s="1"/>
  <c r="CK2574" i="2"/>
  <c r="CL2574" i="2" s="1"/>
  <c r="CK2573" i="2"/>
  <c r="CL2573" i="2" s="1"/>
  <c r="CK2572" i="2"/>
  <c r="CL2572" i="2" s="1"/>
  <c r="CL2571" i="2"/>
  <c r="CK2571" i="2"/>
  <c r="CK2570" i="2"/>
  <c r="CL2570" i="2" s="1"/>
  <c r="CK2569" i="2"/>
  <c r="CL2569" i="2" s="1"/>
  <c r="CL2568" i="2"/>
  <c r="CK2568" i="2"/>
  <c r="CK2567" i="2"/>
  <c r="CL2567" i="2" s="1"/>
  <c r="CK2566" i="2"/>
  <c r="CL2566" i="2" s="1"/>
  <c r="CL2565" i="2"/>
  <c r="CK2565" i="2"/>
  <c r="CL2564" i="2"/>
  <c r="CK2564" i="2"/>
  <c r="CK2563" i="2"/>
  <c r="CL2563" i="2" s="1"/>
  <c r="CK2562" i="2"/>
  <c r="CL2562" i="2" s="1"/>
  <c r="CL2561" i="2"/>
  <c r="CK2561" i="2"/>
  <c r="CK2560" i="2"/>
  <c r="CL2560" i="2" s="1"/>
  <c r="CL2559" i="2"/>
  <c r="CK2559" i="2"/>
  <c r="CL2558" i="2"/>
  <c r="CK2558" i="2"/>
  <c r="CK2557" i="2"/>
  <c r="CL2557" i="2" s="1"/>
  <c r="CK2556" i="2"/>
  <c r="CL2556" i="2" s="1"/>
  <c r="CL2555" i="2"/>
  <c r="CK2555" i="2"/>
  <c r="CK2554" i="2"/>
  <c r="CL2554" i="2" s="1"/>
  <c r="CL2553" i="2"/>
  <c r="CK2553" i="2"/>
  <c r="CK2552" i="2"/>
  <c r="CL2552" i="2" s="1"/>
  <c r="CK2551" i="2"/>
  <c r="CL2551" i="2" s="1"/>
  <c r="CL2550" i="2"/>
  <c r="CK2550" i="2"/>
  <c r="CK2549" i="2"/>
  <c r="CL2549" i="2" s="1"/>
  <c r="CK2548" i="2"/>
  <c r="CL2548" i="2" s="1"/>
  <c r="CK2547" i="2"/>
  <c r="CL2547" i="2" s="1"/>
  <c r="CK2546" i="2"/>
  <c r="CL2546" i="2" s="1"/>
  <c r="CK2545" i="2"/>
  <c r="CL2545" i="2" s="1"/>
  <c r="CK2544" i="2"/>
  <c r="CL2544" i="2" s="1"/>
  <c r="CK2543" i="2"/>
  <c r="CL2543" i="2" s="1"/>
  <c r="CK2542" i="2"/>
  <c r="CL2542" i="2" s="1"/>
  <c r="CL2541" i="2"/>
  <c r="CK2541" i="2"/>
  <c r="CK2540" i="2"/>
  <c r="CL2540" i="2" s="1"/>
  <c r="CK2539" i="2"/>
  <c r="CL2539" i="2" s="1"/>
  <c r="CL2538" i="2"/>
  <c r="CK2538" i="2"/>
  <c r="CK2537" i="2"/>
  <c r="CL2537" i="2" s="1"/>
  <c r="CK2536" i="2"/>
  <c r="CL2536" i="2" s="1"/>
  <c r="CL2535" i="2"/>
  <c r="CK2535" i="2"/>
  <c r="CL2534" i="2"/>
  <c r="CK2534" i="2"/>
  <c r="CK2533" i="2"/>
  <c r="CL2533" i="2" s="1"/>
  <c r="CK2532" i="2"/>
  <c r="CL2532" i="2" s="1"/>
  <c r="CL2531" i="2"/>
  <c r="CK2531" i="2"/>
  <c r="CK2530" i="2"/>
  <c r="CL2530" i="2" s="1"/>
  <c r="CL2529" i="2"/>
  <c r="CK2529" i="2"/>
  <c r="CL2528" i="2"/>
  <c r="CK2528" i="2"/>
  <c r="CK2527" i="2"/>
  <c r="CL2527" i="2" s="1"/>
  <c r="CK2526" i="2"/>
  <c r="CL2526" i="2" s="1"/>
  <c r="CK2525" i="2"/>
  <c r="CL2525" i="2" s="1"/>
  <c r="CK2524" i="2"/>
  <c r="CL2524" i="2" s="1"/>
  <c r="CL2523" i="2"/>
  <c r="CK2523" i="2"/>
  <c r="CL2522" i="2"/>
  <c r="CK2522" i="2"/>
  <c r="CK2521" i="2"/>
  <c r="CL2521" i="2" s="1"/>
  <c r="CK2520" i="2"/>
  <c r="CL2520" i="2" s="1"/>
  <c r="CL2519" i="2"/>
  <c r="CK2519" i="2"/>
  <c r="CK2518" i="2"/>
  <c r="CL2518" i="2" s="1"/>
  <c r="CK2517" i="2"/>
  <c r="CL2517" i="2" s="1"/>
  <c r="CK2516" i="2"/>
  <c r="CL2516" i="2" s="1"/>
  <c r="CK2515" i="2"/>
  <c r="CL2515" i="2" s="1"/>
  <c r="CL2514" i="2"/>
  <c r="CK2514" i="2"/>
  <c r="CK2513" i="2"/>
  <c r="CL2513" i="2" s="1"/>
  <c r="CK2512" i="2"/>
  <c r="CL2512" i="2" s="1"/>
  <c r="CL2511" i="2"/>
  <c r="CK2511" i="2"/>
  <c r="CL2510" i="2"/>
  <c r="CK2510" i="2"/>
  <c r="CK2509" i="2"/>
  <c r="CL2509" i="2" s="1"/>
  <c r="CK2508" i="2"/>
  <c r="CL2508" i="2" s="1"/>
  <c r="CK2507" i="2"/>
  <c r="CL2507" i="2" s="1"/>
  <c r="CK2506" i="2"/>
  <c r="CL2506" i="2" s="1"/>
  <c r="CL2505" i="2"/>
  <c r="CK2505" i="2"/>
  <c r="CL2504" i="2"/>
  <c r="CK2504" i="2"/>
  <c r="CK2503" i="2"/>
  <c r="CL2503" i="2" s="1"/>
  <c r="CL2502" i="2"/>
  <c r="CK2502" i="2"/>
  <c r="CL2501" i="2"/>
  <c r="CK2501" i="2"/>
  <c r="CK2500" i="2"/>
  <c r="CL2500" i="2" s="1"/>
  <c r="CL2499" i="2"/>
  <c r="CK2499" i="2"/>
  <c r="CK2498" i="2"/>
  <c r="CL2498" i="2" s="1"/>
  <c r="CK2497" i="2"/>
  <c r="CL2497" i="2" s="1"/>
  <c r="CK2496" i="2"/>
  <c r="CL2496" i="2" s="1"/>
  <c r="CK2495" i="2"/>
  <c r="CL2495" i="2" s="1"/>
  <c r="CK2494" i="2"/>
  <c r="CL2494" i="2" s="1"/>
  <c r="CK2493" i="2"/>
  <c r="CL2493" i="2" s="1"/>
  <c r="CK2492" i="2"/>
  <c r="CL2492" i="2" s="1"/>
  <c r="CK2491" i="2"/>
  <c r="CL2491" i="2" s="1"/>
  <c r="CK2490" i="2"/>
  <c r="CL2490" i="2" s="1"/>
  <c r="CK2489" i="2"/>
  <c r="CL2489" i="2" s="1"/>
  <c r="CK2488" i="2"/>
  <c r="CL2488" i="2" s="1"/>
  <c r="CL2487" i="2"/>
  <c r="CK2487" i="2"/>
  <c r="CK2486" i="2"/>
  <c r="CL2486" i="2" s="1"/>
  <c r="CK2485" i="2"/>
  <c r="CL2485" i="2" s="1"/>
  <c r="CK2484" i="2"/>
  <c r="CL2484" i="2" s="1"/>
  <c r="CK2483" i="2"/>
  <c r="CL2483" i="2" s="1"/>
  <c r="CK2482" i="2"/>
  <c r="CL2482" i="2" s="1"/>
  <c r="CK2481" i="2"/>
  <c r="CL2481" i="2" s="1"/>
  <c r="CK2480" i="2"/>
  <c r="CL2480" i="2" s="1"/>
  <c r="CK2479" i="2"/>
  <c r="CL2479" i="2" s="1"/>
  <c r="CK2478" i="2"/>
  <c r="CL2478" i="2" s="1"/>
  <c r="CK2477" i="2"/>
  <c r="CL2477" i="2" s="1"/>
  <c r="CK2476" i="2"/>
  <c r="CL2476" i="2" s="1"/>
  <c r="CL2475" i="2"/>
  <c r="CK2475" i="2"/>
  <c r="CK2474" i="2"/>
  <c r="CL2474" i="2" s="1"/>
  <c r="CK2473" i="2"/>
  <c r="CL2473" i="2" s="1"/>
  <c r="CK2472" i="2"/>
  <c r="CL2472" i="2" s="1"/>
  <c r="CK2471" i="2"/>
  <c r="CL2471" i="2" s="1"/>
  <c r="CK2470" i="2"/>
  <c r="CL2470" i="2" s="1"/>
  <c r="CK2469" i="2"/>
  <c r="CL2469" i="2" s="1"/>
  <c r="CK2468" i="2"/>
  <c r="CL2468" i="2" s="1"/>
  <c r="CK2467" i="2"/>
  <c r="CL2467" i="2" s="1"/>
  <c r="CL2466" i="2"/>
  <c r="CK2466" i="2"/>
  <c r="CK2465" i="2"/>
  <c r="CL2465" i="2" s="1"/>
  <c r="CK2464" i="2"/>
  <c r="CL2464" i="2" s="1"/>
  <c r="CK2463" i="2"/>
  <c r="CL2463" i="2" s="1"/>
  <c r="CK2462" i="2"/>
  <c r="CL2462" i="2" s="1"/>
  <c r="CK2461" i="2"/>
  <c r="CL2461" i="2" s="1"/>
  <c r="CK2460" i="2"/>
  <c r="CL2460" i="2" s="1"/>
  <c r="CK2459" i="2"/>
  <c r="CL2459" i="2" s="1"/>
  <c r="CK2458" i="2"/>
  <c r="CL2458" i="2" s="1"/>
  <c r="CK2457" i="2"/>
  <c r="CL2457" i="2" s="1"/>
  <c r="CK2456" i="2"/>
  <c r="CL2456" i="2" s="1"/>
  <c r="CK2455" i="2"/>
  <c r="CL2455" i="2" s="1"/>
  <c r="CK2454" i="2"/>
  <c r="CL2454" i="2" s="1"/>
  <c r="CK2453" i="2"/>
  <c r="CL2453" i="2" s="1"/>
  <c r="CK2452" i="2"/>
  <c r="CL2452" i="2" s="1"/>
  <c r="CL2451" i="2"/>
  <c r="CK2451" i="2"/>
  <c r="CK2450" i="2"/>
  <c r="CL2450" i="2" s="1"/>
  <c r="CK2449" i="2"/>
  <c r="CL2449" i="2" s="1"/>
  <c r="CL2448" i="2"/>
  <c r="CK2448" i="2"/>
  <c r="CK2447" i="2"/>
  <c r="CL2447" i="2" s="1"/>
  <c r="CK2446" i="2"/>
  <c r="CL2446" i="2" s="1"/>
  <c r="CK2445" i="2"/>
  <c r="CL2445" i="2" s="1"/>
  <c r="CK2444" i="2"/>
  <c r="CL2444" i="2" s="1"/>
  <c r="CK2443" i="2"/>
  <c r="CL2443" i="2" s="1"/>
  <c r="CK2442" i="2"/>
  <c r="CL2442" i="2" s="1"/>
  <c r="CK2441" i="2"/>
  <c r="CL2441" i="2" s="1"/>
  <c r="CK2440" i="2"/>
  <c r="CL2440" i="2" s="1"/>
  <c r="CK2439" i="2"/>
  <c r="CL2439" i="2" s="1"/>
  <c r="CK2438" i="2"/>
  <c r="CL2438" i="2" s="1"/>
  <c r="CK2437" i="2"/>
  <c r="CL2437" i="2" s="1"/>
  <c r="CK2436" i="2"/>
  <c r="CL2436" i="2" s="1"/>
  <c r="CK2435" i="2"/>
  <c r="CL2435" i="2" s="1"/>
  <c r="CK2434" i="2"/>
  <c r="CL2434" i="2" s="1"/>
  <c r="CL2433" i="2"/>
  <c r="CK2433" i="2"/>
  <c r="CK2432" i="2"/>
  <c r="CL2432" i="2" s="1"/>
  <c r="CK2431" i="2"/>
  <c r="CL2431" i="2" s="1"/>
  <c r="CK2430" i="2"/>
  <c r="CL2430" i="2" s="1"/>
  <c r="CK2429" i="2"/>
  <c r="CL2429" i="2" s="1"/>
  <c r="CK2428" i="2"/>
  <c r="CL2428" i="2" s="1"/>
  <c r="CK2427" i="2"/>
  <c r="CL2427" i="2" s="1"/>
  <c r="CK2426" i="2"/>
  <c r="CL2426" i="2" s="1"/>
  <c r="CK2425" i="2"/>
  <c r="CL2425" i="2" s="1"/>
  <c r="CL2424" i="2"/>
  <c r="CK2424" i="2"/>
  <c r="CK2423" i="2"/>
  <c r="CL2423" i="2" s="1"/>
  <c r="CK2422" i="2"/>
  <c r="CL2422" i="2" s="1"/>
  <c r="CK2421" i="2"/>
  <c r="CL2421" i="2" s="1"/>
  <c r="CK2420" i="2"/>
  <c r="CL2420" i="2" s="1"/>
  <c r="CK2419" i="2"/>
  <c r="CL2419" i="2" s="1"/>
  <c r="CK2418" i="2"/>
  <c r="CL2418" i="2" s="1"/>
  <c r="CK2417" i="2"/>
  <c r="CL2417" i="2" s="1"/>
  <c r="CK2416" i="2"/>
  <c r="CL2416" i="2" s="1"/>
  <c r="CL2415" i="2"/>
  <c r="CK2415" i="2"/>
  <c r="CK2414" i="2"/>
  <c r="CL2414" i="2" s="1"/>
  <c r="CK2413" i="2"/>
  <c r="CL2413" i="2" s="1"/>
  <c r="CL2412" i="2"/>
  <c r="CK2412" i="2"/>
  <c r="CK2411" i="2"/>
  <c r="CL2411" i="2" s="1"/>
  <c r="CK2410" i="2"/>
  <c r="CL2410" i="2" s="1"/>
  <c r="CK2409" i="2"/>
  <c r="CL2409" i="2" s="1"/>
  <c r="CK2408" i="2"/>
  <c r="CL2408" i="2" s="1"/>
  <c r="CK2407" i="2"/>
  <c r="CL2407" i="2" s="1"/>
  <c r="CK2406" i="2"/>
  <c r="CL2406" i="2" s="1"/>
  <c r="CK2405" i="2"/>
  <c r="CL2405" i="2" s="1"/>
  <c r="CK2404" i="2"/>
  <c r="CL2404" i="2" s="1"/>
  <c r="CK2403" i="2"/>
  <c r="CL2403" i="2" s="1"/>
  <c r="CK2402" i="2"/>
  <c r="CL2402" i="2" s="1"/>
  <c r="CK2401" i="2"/>
  <c r="CL2401" i="2" s="1"/>
  <c r="CK2400" i="2"/>
  <c r="CL2400" i="2" s="1"/>
  <c r="CK2399" i="2"/>
  <c r="CL2399" i="2" s="1"/>
  <c r="CK2398" i="2"/>
  <c r="CL2398" i="2" s="1"/>
  <c r="CK2397" i="2"/>
  <c r="CL2397" i="2" s="1"/>
  <c r="CK2396" i="2"/>
  <c r="CL2396" i="2" s="1"/>
  <c r="CK2395" i="2"/>
  <c r="CL2395" i="2" s="1"/>
  <c r="CL2394" i="2"/>
  <c r="CK2394" i="2"/>
  <c r="CK2393" i="2"/>
  <c r="CL2393" i="2" s="1"/>
  <c r="CK2392" i="2"/>
  <c r="CL2392" i="2" s="1"/>
  <c r="CK2391" i="2"/>
  <c r="CL2391" i="2" s="1"/>
  <c r="CK2390" i="2"/>
  <c r="CL2390" i="2" s="1"/>
  <c r="CK2389" i="2"/>
  <c r="CL2389" i="2" s="1"/>
  <c r="CK2388" i="2"/>
  <c r="CL2388" i="2" s="1"/>
  <c r="CK2387" i="2"/>
  <c r="CL2387" i="2" s="1"/>
  <c r="CK2386" i="2"/>
  <c r="CL2386" i="2" s="1"/>
  <c r="CL2385" i="2"/>
  <c r="CK2385" i="2"/>
  <c r="CK2384" i="2"/>
  <c r="CL2384" i="2" s="1"/>
  <c r="CK2383" i="2"/>
  <c r="CL2383" i="2" s="1"/>
  <c r="CK2382" i="2"/>
  <c r="CL2382" i="2" s="1"/>
  <c r="CK2381" i="2"/>
  <c r="CL2381" i="2" s="1"/>
  <c r="CK2380" i="2"/>
  <c r="CL2380" i="2" s="1"/>
  <c r="CL2379" i="2"/>
  <c r="CK2379" i="2"/>
  <c r="CK2378" i="2"/>
  <c r="CL2378" i="2" s="1"/>
  <c r="CK2377" i="2"/>
  <c r="CL2377" i="2" s="1"/>
  <c r="CK2376" i="2"/>
  <c r="CL2376" i="2" s="1"/>
  <c r="CK2375" i="2"/>
  <c r="CL2375" i="2" s="1"/>
  <c r="CK2374" i="2"/>
  <c r="CL2374" i="2" s="1"/>
  <c r="CK2373" i="2"/>
  <c r="CL2373" i="2" s="1"/>
  <c r="CK2372" i="2"/>
  <c r="CL2372" i="2" s="1"/>
  <c r="CK2371" i="2"/>
  <c r="CL2371" i="2" s="1"/>
  <c r="CK2370" i="2"/>
  <c r="CL2370" i="2" s="1"/>
  <c r="CK2369" i="2"/>
  <c r="CL2369" i="2" s="1"/>
  <c r="CK2368" i="2"/>
  <c r="CL2368" i="2" s="1"/>
  <c r="CK2367" i="2"/>
  <c r="CL2367" i="2" s="1"/>
  <c r="CK2366" i="2"/>
  <c r="CL2366" i="2" s="1"/>
  <c r="CK2365" i="2"/>
  <c r="CL2365" i="2" s="1"/>
  <c r="CK2364" i="2"/>
  <c r="CL2364" i="2" s="1"/>
  <c r="CK2363" i="2"/>
  <c r="CL2363" i="2" s="1"/>
  <c r="CK2362" i="2"/>
  <c r="CL2362" i="2" s="1"/>
  <c r="CK2361" i="2"/>
  <c r="CL2361" i="2" s="1"/>
  <c r="CK2360" i="2"/>
  <c r="CL2360" i="2" s="1"/>
  <c r="CK2359" i="2"/>
  <c r="CL2359" i="2" s="1"/>
  <c r="CL2358" i="2"/>
  <c r="CK2358" i="2"/>
  <c r="CK2357" i="2"/>
  <c r="CL2357" i="2" s="1"/>
  <c r="CK2356" i="2"/>
  <c r="CL2356" i="2" s="1"/>
  <c r="CK2355" i="2"/>
  <c r="CL2355" i="2" s="1"/>
  <c r="CK2354" i="2"/>
  <c r="CL2354" i="2" s="1"/>
  <c r="CL2353" i="2"/>
  <c r="CK2353" i="2"/>
  <c r="CK2352" i="2"/>
  <c r="CL2352" i="2" s="1"/>
  <c r="CK2351" i="2"/>
  <c r="CL2351" i="2" s="1"/>
  <c r="CK2350" i="2"/>
  <c r="CL2350" i="2" s="1"/>
  <c r="CL2349" i="2"/>
  <c r="CK2349" i="2"/>
  <c r="CK2348" i="2"/>
  <c r="CL2348" i="2" s="1"/>
  <c r="CK2347" i="2"/>
  <c r="CL2347" i="2" s="1"/>
  <c r="CL2346" i="2"/>
  <c r="CK2346" i="2"/>
  <c r="CK2345" i="2"/>
  <c r="CL2345" i="2" s="1"/>
  <c r="CK2344" i="2"/>
  <c r="CL2344" i="2" s="1"/>
  <c r="CK2343" i="2"/>
  <c r="CL2343" i="2" s="1"/>
  <c r="CK2342" i="2"/>
  <c r="CL2342" i="2" s="1"/>
  <c r="CK2341" i="2"/>
  <c r="CL2341" i="2" s="1"/>
  <c r="CL2340" i="2"/>
  <c r="CK2340" i="2"/>
  <c r="CK2339" i="2"/>
  <c r="CL2339" i="2" s="1"/>
  <c r="CK2338" i="2"/>
  <c r="CL2338" i="2" s="1"/>
  <c r="CL2337" i="2"/>
  <c r="CK2337" i="2"/>
  <c r="CK2336" i="2"/>
  <c r="CL2336" i="2" s="1"/>
  <c r="CK2335" i="2"/>
  <c r="CL2335" i="2" s="1"/>
  <c r="CK2334" i="2"/>
  <c r="CL2334" i="2" s="1"/>
  <c r="CK2333" i="2"/>
  <c r="CL2333" i="2" s="1"/>
  <c r="CK2332" i="2"/>
  <c r="CL2332" i="2" s="1"/>
  <c r="CL2331" i="2"/>
  <c r="CK2331" i="2"/>
  <c r="CK2330" i="2"/>
  <c r="CL2330" i="2" s="1"/>
  <c r="CL2329" i="2"/>
  <c r="CK2329" i="2"/>
  <c r="CL2328" i="2"/>
  <c r="CK2328" i="2"/>
  <c r="CK2327" i="2"/>
  <c r="CL2327" i="2" s="1"/>
  <c r="CK2326" i="2"/>
  <c r="CL2326" i="2" s="1"/>
  <c r="CL2325" i="2"/>
  <c r="CK2325" i="2"/>
  <c r="CK2324" i="2"/>
  <c r="CL2324" i="2" s="1"/>
  <c r="CL2323" i="2"/>
  <c r="CK2323" i="2"/>
  <c r="CL2322" i="2"/>
  <c r="CK2322" i="2"/>
  <c r="CK2321" i="2"/>
  <c r="CL2321" i="2" s="1"/>
  <c r="CK2320" i="2"/>
  <c r="CL2320" i="2" s="1"/>
  <c r="CL2319" i="2"/>
  <c r="CK2319" i="2"/>
  <c r="CK2318" i="2"/>
  <c r="CL2318" i="2" s="1"/>
  <c r="CL2317" i="2"/>
  <c r="CK2317" i="2"/>
  <c r="CL2316" i="2"/>
  <c r="CK2316" i="2"/>
  <c r="CK2315" i="2"/>
  <c r="CL2315" i="2" s="1"/>
  <c r="CK2314" i="2"/>
  <c r="CL2314" i="2" s="1"/>
  <c r="CL2313" i="2"/>
  <c r="CK2313" i="2"/>
  <c r="CK2312" i="2"/>
  <c r="CL2312" i="2" s="1"/>
  <c r="CK2311" i="2"/>
  <c r="CL2311" i="2" s="1"/>
  <c r="CK2310" i="2"/>
  <c r="CL2310" i="2" s="1"/>
  <c r="CK2309" i="2"/>
  <c r="CL2309" i="2" s="1"/>
  <c r="CK2308" i="2"/>
  <c r="CL2308" i="2" s="1"/>
  <c r="CL2307" i="2"/>
  <c r="CK2307" i="2"/>
  <c r="CK2306" i="2"/>
  <c r="CL2306" i="2" s="1"/>
  <c r="CK2305" i="2"/>
  <c r="CL2305" i="2" s="1"/>
  <c r="CL2304" i="2"/>
  <c r="CK2304" i="2"/>
  <c r="CK2303" i="2"/>
  <c r="CL2303" i="2" s="1"/>
  <c r="CL2302" i="2"/>
  <c r="CK2302" i="2"/>
  <c r="CK2301" i="2"/>
  <c r="CL2301" i="2" s="1"/>
  <c r="CK2300" i="2"/>
  <c r="CL2300" i="2" s="1"/>
  <c r="CK2299" i="2"/>
  <c r="CL2299" i="2" s="1"/>
  <c r="CL2298" i="2"/>
  <c r="CK2298" i="2"/>
  <c r="CK2297" i="2"/>
  <c r="CL2297" i="2" s="1"/>
  <c r="CL2296" i="2"/>
  <c r="CK2296" i="2"/>
  <c r="CL2295" i="2"/>
  <c r="CK2295" i="2"/>
  <c r="CK2294" i="2"/>
  <c r="CL2294" i="2" s="1"/>
  <c r="CK2293" i="2"/>
  <c r="CL2293" i="2" s="1"/>
  <c r="CK2292" i="2"/>
  <c r="CL2292" i="2" s="1"/>
  <c r="CK2291" i="2"/>
  <c r="CL2291" i="2" s="1"/>
  <c r="CK2290" i="2"/>
  <c r="CL2290" i="2" s="1"/>
  <c r="CL2289" i="2"/>
  <c r="CK2289" i="2"/>
  <c r="CK2288" i="2"/>
  <c r="CL2288" i="2" s="1"/>
  <c r="CL2287" i="2"/>
  <c r="CK2287" i="2"/>
  <c r="CK2286" i="2"/>
  <c r="CL2286" i="2" s="1"/>
  <c r="CK2285" i="2"/>
  <c r="CL2285" i="2" s="1"/>
  <c r="CK2284" i="2"/>
  <c r="CL2284" i="2" s="1"/>
  <c r="CK2283" i="2"/>
  <c r="CL2283" i="2" s="1"/>
  <c r="CK2282" i="2"/>
  <c r="CL2282" i="2" s="1"/>
  <c r="CL2281" i="2"/>
  <c r="CK2281" i="2"/>
  <c r="CK2280" i="2"/>
  <c r="CL2280" i="2" s="1"/>
  <c r="CK2279" i="2"/>
  <c r="CL2279" i="2" s="1"/>
  <c r="CK2278" i="2"/>
  <c r="CL2278" i="2" s="1"/>
  <c r="CK2277" i="2"/>
  <c r="CL2277" i="2" s="1"/>
  <c r="CK2276" i="2"/>
  <c r="CL2276" i="2" s="1"/>
  <c r="CK2275" i="2"/>
  <c r="CL2275" i="2" s="1"/>
  <c r="CL2274" i="2"/>
  <c r="CK2274" i="2"/>
  <c r="CK2273" i="2"/>
  <c r="CL2273" i="2" s="1"/>
  <c r="CK2272" i="2"/>
  <c r="CL2272" i="2" s="1"/>
  <c r="CK2271" i="2"/>
  <c r="CL2271" i="2" s="1"/>
  <c r="CK2270" i="2"/>
  <c r="CL2270" i="2" s="1"/>
  <c r="CK2269" i="2"/>
  <c r="CL2269" i="2" s="1"/>
  <c r="CK2268" i="2"/>
  <c r="CL2268" i="2" s="1"/>
  <c r="CK2267" i="2"/>
  <c r="CL2267" i="2" s="1"/>
  <c r="CL2266" i="2"/>
  <c r="CK2266" i="2"/>
  <c r="CK2265" i="2"/>
  <c r="CL2265" i="2" s="1"/>
  <c r="CK2264" i="2"/>
  <c r="CL2264" i="2" s="1"/>
  <c r="CK2263" i="2"/>
  <c r="CL2263" i="2" s="1"/>
  <c r="CK2262" i="2"/>
  <c r="CL2262" i="2" s="1"/>
  <c r="CK2261" i="2"/>
  <c r="CL2261" i="2" s="1"/>
  <c r="CK2260" i="2"/>
  <c r="CL2260" i="2" s="1"/>
  <c r="CL2259" i="2"/>
  <c r="CK2259" i="2"/>
  <c r="CK2258" i="2"/>
  <c r="CL2258" i="2" s="1"/>
  <c r="CK2257" i="2"/>
  <c r="CL2257" i="2" s="1"/>
  <c r="CL2256" i="2"/>
  <c r="CK2256" i="2"/>
  <c r="CK2255" i="2"/>
  <c r="CL2255" i="2" s="1"/>
  <c r="CK2254" i="2"/>
  <c r="CL2254" i="2" s="1"/>
  <c r="CL2253" i="2"/>
  <c r="CK2253" i="2"/>
  <c r="CK2252" i="2"/>
  <c r="CL2252" i="2" s="1"/>
  <c r="CK2251" i="2"/>
  <c r="CL2251" i="2" s="1"/>
  <c r="CL2250" i="2"/>
  <c r="CK2250" i="2"/>
  <c r="CK2249" i="2"/>
  <c r="CL2249" i="2" s="1"/>
  <c r="CK2248" i="2"/>
  <c r="CL2248" i="2" s="1"/>
  <c r="CL2247" i="2"/>
  <c r="CK2247" i="2"/>
  <c r="CK2246" i="2"/>
  <c r="CL2246" i="2" s="1"/>
  <c r="CL2245" i="2"/>
  <c r="CK2245" i="2"/>
  <c r="CK2244" i="2"/>
  <c r="CL2244" i="2" s="1"/>
  <c r="CK2243" i="2"/>
  <c r="CL2243" i="2" s="1"/>
  <c r="CK2242" i="2"/>
  <c r="CL2242" i="2" s="1"/>
  <c r="CK2241" i="2"/>
  <c r="CL2241" i="2" s="1"/>
  <c r="CK2240" i="2"/>
  <c r="CL2240" i="2" s="1"/>
  <c r="CK2239" i="2"/>
  <c r="CL2239" i="2" s="1"/>
  <c r="CL2238" i="2"/>
  <c r="CK2238" i="2"/>
  <c r="CK2237" i="2"/>
  <c r="CL2237" i="2" s="1"/>
  <c r="CK2236" i="2"/>
  <c r="CL2236" i="2" s="1"/>
  <c r="CL2235" i="2"/>
  <c r="CK2235" i="2"/>
  <c r="CK2234" i="2"/>
  <c r="CL2234" i="2" s="1"/>
  <c r="CK2233" i="2"/>
  <c r="CL2233" i="2" s="1"/>
  <c r="CK2232" i="2"/>
  <c r="CL2232" i="2" s="1"/>
  <c r="CK2231" i="2"/>
  <c r="CL2231" i="2" s="1"/>
  <c r="CL2230" i="2"/>
  <c r="CK2230" i="2"/>
  <c r="CL2229" i="2"/>
  <c r="CK2229" i="2"/>
  <c r="CK2228" i="2"/>
  <c r="CL2228" i="2" s="1"/>
  <c r="CK2227" i="2"/>
  <c r="CL2227" i="2" s="1"/>
  <c r="CK2226" i="2"/>
  <c r="CL2226" i="2" s="1"/>
  <c r="CK2225" i="2"/>
  <c r="CL2225" i="2" s="1"/>
  <c r="CK2224" i="2"/>
  <c r="CL2224" i="2" s="1"/>
  <c r="CK2223" i="2"/>
  <c r="CL2223" i="2" s="1"/>
  <c r="CK2222" i="2"/>
  <c r="CL2222" i="2" s="1"/>
  <c r="CL2221" i="2"/>
  <c r="CK2221" i="2"/>
  <c r="CL2220" i="2"/>
  <c r="CK2220" i="2"/>
  <c r="CK2219" i="2"/>
  <c r="CL2219" i="2" s="1"/>
  <c r="CK2218" i="2"/>
  <c r="CL2218" i="2" s="1"/>
  <c r="CL2217" i="2"/>
  <c r="CK2217" i="2"/>
  <c r="CK2216" i="2"/>
  <c r="CL2216" i="2" s="1"/>
  <c r="CK2215" i="2"/>
  <c r="CL2215" i="2" s="1"/>
  <c r="CK2214" i="2"/>
  <c r="CL2214" i="2" s="1"/>
  <c r="CK2213" i="2"/>
  <c r="CL2213" i="2" s="1"/>
  <c r="CK2212" i="2"/>
  <c r="CL2212" i="2" s="1"/>
  <c r="CK2211" i="2"/>
  <c r="CL2211" i="2" s="1"/>
  <c r="CK2210" i="2"/>
  <c r="CL2210" i="2" s="1"/>
  <c r="CL2209" i="2"/>
  <c r="CK2209" i="2"/>
  <c r="CL2208" i="2"/>
  <c r="CK2208" i="2"/>
  <c r="CK2207" i="2"/>
  <c r="CL2207" i="2" s="1"/>
  <c r="CK2206" i="2"/>
  <c r="CL2206" i="2" s="1"/>
  <c r="CK2205" i="2"/>
  <c r="CL2205" i="2" s="1"/>
  <c r="CK2204" i="2"/>
  <c r="CL2204" i="2" s="1"/>
  <c r="CK2203" i="2"/>
  <c r="CL2203" i="2" s="1"/>
  <c r="CL2202" i="2"/>
  <c r="CK2202" i="2"/>
  <c r="CK2201" i="2"/>
  <c r="CL2201" i="2" s="1"/>
  <c r="CK2200" i="2"/>
  <c r="CL2200" i="2" s="1"/>
  <c r="CK2199" i="2"/>
  <c r="CL2199" i="2" s="1"/>
  <c r="CK2198" i="2"/>
  <c r="CL2198" i="2" s="1"/>
  <c r="CK2197" i="2"/>
  <c r="CL2197" i="2" s="1"/>
  <c r="CK2196" i="2"/>
  <c r="CL2196" i="2" s="1"/>
  <c r="CK2195" i="2"/>
  <c r="CL2195" i="2" s="1"/>
  <c r="CK2194" i="2"/>
  <c r="CL2194" i="2" s="1"/>
  <c r="CL2193" i="2"/>
  <c r="CK2193" i="2"/>
  <c r="CK2192" i="2"/>
  <c r="CL2192" i="2" s="1"/>
  <c r="CK2191" i="2"/>
  <c r="CL2191" i="2" s="1"/>
  <c r="CK2190" i="2"/>
  <c r="CL2190" i="2" s="1"/>
  <c r="CK2189" i="2"/>
  <c r="CL2189" i="2" s="1"/>
  <c r="CK2188" i="2"/>
  <c r="CL2188" i="2" s="1"/>
  <c r="CK2187" i="2"/>
  <c r="CL2187" i="2" s="1"/>
  <c r="CK2186" i="2"/>
  <c r="CL2186" i="2" s="1"/>
  <c r="CK2185" i="2"/>
  <c r="CL2185" i="2" s="1"/>
  <c r="CK2184" i="2"/>
  <c r="CL2184" i="2" s="1"/>
  <c r="CK2183" i="2"/>
  <c r="CL2183" i="2" s="1"/>
  <c r="CK2182" i="2"/>
  <c r="CL2182" i="2" s="1"/>
  <c r="CK2181" i="2"/>
  <c r="CL2181" i="2" s="1"/>
  <c r="CK2180" i="2"/>
  <c r="CL2180" i="2" s="1"/>
  <c r="CK2179" i="2"/>
  <c r="CL2179" i="2" s="1"/>
  <c r="CK2178" i="2"/>
  <c r="CL2178" i="2" s="1"/>
  <c r="CK2177" i="2"/>
  <c r="CL2177" i="2" s="1"/>
  <c r="CK2176" i="2"/>
  <c r="CL2176" i="2" s="1"/>
  <c r="CK2175" i="2"/>
  <c r="CL2175" i="2" s="1"/>
  <c r="CK2174" i="2"/>
  <c r="CL2174" i="2" s="1"/>
  <c r="CK2173" i="2"/>
  <c r="CL2173" i="2" s="1"/>
  <c r="CK2172" i="2"/>
  <c r="CL2172" i="2" s="1"/>
  <c r="CK2171" i="2"/>
  <c r="CL2171" i="2" s="1"/>
  <c r="CL2170" i="2"/>
  <c r="CK2170" i="2"/>
  <c r="CL2169" i="2"/>
  <c r="CK2169" i="2"/>
  <c r="CK2168" i="2"/>
  <c r="CL2168" i="2" s="1"/>
  <c r="CK2167" i="2"/>
  <c r="CL2167" i="2" s="1"/>
  <c r="CL2166" i="2"/>
  <c r="CK2166" i="2"/>
  <c r="CK2165" i="2"/>
  <c r="CL2165" i="2" s="1"/>
  <c r="CK2164" i="2"/>
  <c r="CL2164" i="2" s="1"/>
  <c r="CL2163" i="2"/>
  <c r="CK2163" i="2"/>
  <c r="CK2162" i="2"/>
  <c r="CL2162" i="2" s="1"/>
  <c r="CK2161" i="2"/>
  <c r="CL2161" i="2" s="1"/>
  <c r="CK2160" i="2"/>
  <c r="CL2160" i="2" s="1"/>
  <c r="CK2159" i="2"/>
  <c r="CL2159" i="2" s="1"/>
  <c r="CL2158" i="2"/>
  <c r="CK2158" i="2"/>
  <c r="CL2157" i="2"/>
  <c r="CK2157" i="2"/>
  <c r="CK2156" i="2"/>
  <c r="CL2156" i="2" s="1"/>
  <c r="CK2155" i="2"/>
  <c r="CL2155" i="2" s="1"/>
  <c r="CL2154" i="2"/>
  <c r="CK2154" i="2"/>
  <c r="CK2153" i="2"/>
  <c r="CL2153" i="2" s="1"/>
  <c r="CK2152" i="2"/>
  <c r="CL2152" i="2" s="1"/>
  <c r="CK2151" i="2"/>
  <c r="CL2151" i="2" s="1"/>
  <c r="CK2150" i="2"/>
  <c r="CL2150" i="2" s="1"/>
  <c r="CK2149" i="2"/>
  <c r="CL2149" i="2" s="1"/>
  <c r="CK2148" i="2"/>
  <c r="CL2148" i="2" s="1"/>
  <c r="CK2147" i="2"/>
  <c r="CL2147" i="2" s="1"/>
  <c r="CK2146" i="2"/>
  <c r="CL2146" i="2" s="1"/>
  <c r="CL2145" i="2"/>
  <c r="CK2145" i="2"/>
  <c r="CK2144" i="2"/>
  <c r="CL2144" i="2" s="1"/>
  <c r="CK2143" i="2"/>
  <c r="CL2143" i="2" s="1"/>
  <c r="CK2142" i="2"/>
  <c r="CL2142" i="2" s="1"/>
  <c r="CK2141" i="2"/>
  <c r="CL2141" i="2" s="1"/>
  <c r="CK2140" i="2"/>
  <c r="CL2140" i="2" s="1"/>
  <c r="CK2139" i="2"/>
  <c r="CL2139" i="2" s="1"/>
  <c r="CK2138" i="2"/>
  <c r="CL2138" i="2" s="1"/>
  <c r="CK2137" i="2"/>
  <c r="CL2137" i="2" s="1"/>
  <c r="CK2136" i="2"/>
  <c r="CL2136" i="2" s="1"/>
  <c r="CK2135" i="2"/>
  <c r="CL2135" i="2" s="1"/>
  <c r="CL2134" i="2"/>
  <c r="CK2134" i="2"/>
  <c r="CL2133" i="2"/>
  <c r="CK2133" i="2"/>
  <c r="CK2132" i="2"/>
  <c r="CL2132" i="2" s="1"/>
  <c r="CK2131" i="2"/>
  <c r="CL2131" i="2" s="1"/>
  <c r="CK2130" i="2"/>
  <c r="CL2130" i="2" s="1"/>
  <c r="CK2129" i="2"/>
  <c r="CL2129" i="2" s="1"/>
  <c r="CK2128" i="2"/>
  <c r="CL2128" i="2" s="1"/>
  <c r="CK2127" i="2"/>
  <c r="CL2127" i="2" s="1"/>
  <c r="CK2126" i="2"/>
  <c r="CL2126" i="2" s="1"/>
  <c r="CK2125" i="2"/>
  <c r="CL2125" i="2" s="1"/>
  <c r="CK2124" i="2"/>
  <c r="CL2124" i="2" s="1"/>
  <c r="CK2123" i="2"/>
  <c r="CL2123" i="2" s="1"/>
  <c r="CK2122" i="2"/>
  <c r="CL2122" i="2" s="1"/>
  <c r="CL2121" i="2"/>
  <c r="CK2121" i="2"/>
  <c r="CK2120" i="2"/>
  <c r="CL2120" i="2" s="1"/>
  <c r="CK2119" i="2"/>
  <c r="CL2119" i="2" s="1"/>
  <c r="CK2118" i="2"/>
  <c r="CL2118" i="2" s="1"/>
  <c r="CK2117" i="2"/>
  <c r="CL2117" i="2" s="1"/>
  <c r="CK2116" i="2"/>
  <c r="CL2116" i="2" s="1"/>
  <c r="CK2115" i="2"/>
  <c r="CL2115" i="2" s="1"/>
  <c r="CK2114" i="2"/>
  <c r="CL2114" i="2" s="1"/>
  <c r="CK2113" i="2"/>
  <c r="CL2113" i="2" s="1"/>
  <c r="CL2112" i="2"/>
  <c r="CK2112" i="2"/>
  <c r="CK2111" i="2"/>
  <c r="CL2111" i="2" s="1"/>
  <c r="CL2110" i="2"/>
  <c r="CK2110" i="2"/>
  <c r="CL2109" i="2"/>
  <c r="CK2109" i="2"/>
  <c r="CK2108" i="2"/>
  <c r="CL2108" i="2" s="1"/>
  <c r="CK2107" i="2"/>
  <c r="CL2107" i="2" s="1"/>
  <c r="CL2106" i="2"/>
  <c r="CK2106" i="2"/>
  <c r="CK2105" i="2"/>
  <c r="CL2105" i="2" s="1"/>
  <c r="CK2104" i="2"/>
  <c r="CL2104" i="2" s="1"/>
  <c r="CL2103" i="2"/>
  <c r="CK2103" i="2"/>
  <c r="CK2102" i="2"/>
  <c r="CL2102" i="2" s="1"/>
  <c r="CK2101" i="2"/>
  <c r="CL2101" i="2" s="1"/>
  <c r="CL2100" i="2"/>
  <c r="CK2100" i="2"/>
  <c r="CK2099" i="2"/>
  <c r="CL2099" i="2" s="1"/>
  <c r="CK2098" i="2"/>
  <c r="CL2098" i="2" s="1"/>
  <c r="CK2097" i="2"/>
  <c r="CL2097" i="2" s="1"/>
  <c r="CK2096" i="2"/>
  <c r="CL2096" i="2" s="1"/>
  <c r="CK2095" i="2"/>
  <c r="CL2095" i="2" s="1"/>
  <c r="CL2094" i="2"/>
  <c r="CK2094" i="2"/>
  <c r="CK2093" i="2"/>
  <c r="CL2093" i="2" s="1"/>
  <c r="CL2092" i="2"/>
  <c r="CK2092" i="2"/>
  <c r="CL2091" i="2"/>
  <c r="CK2091" i="2"/>
  <c r="CK2090" i="2"/>
  <c r="CL2090" i="2" s="1"/>
  <c r="CK2089" i="2"/>
  <c r="CL2089" i="2" s="1"/>
  <c r="CK2088" i="2"/>
  <c r="CL2088" i="2" s="1"/>
  <c r="CK2087" i="2"/>
  <c r="CL2087" i="2" s="1"/>
  <c r="CL2086" i="2"/>
  <c r="CK2086" i="2"/>
  <c r="CK2085" i="2"/>
  <c r="CL2085" i="2" s="1"/>
  <c r="CK2084" i="2"/>
  <c r="CL2084" i="2" s="1"/>
  <c r="CK2083" i="2"/>
  <c r="CL2083" i="2" s="1"/>
  <c r="CK2082" i="2"/>
  <c r="CL2082" i="2" s="1"/>
  <c r="CK2081" i="2"/>
  <c r="CL2081" i="2" s="1"/>
  <c r="CK2080" i="2"/>
  <c r="CL2080" i="2" s="1"/>
  <c r="CK2079" i="2"/>
  <c r="CL2079" i="2" s="1"/>
  <c r="CK2078" i="2"/>
  <c r="CL2078" i="2" s="1"/>
  <c r="CK2077" i="2"/>
  <c r="CL2077" i="2" s="1"/>
  <c r="CL2076" i="2"/>
  <c r="CK2076" i="2"/>
  <c r="CK2075" i="2"/>
  <c r="CL2075" i="2" s="1"/>
  <c r="CK2074" i="2"/>
  <c r="CL2074" i="2" s="1"/>
  <c r="CL2073" i="2"/>
  <c r="CK2073" i="2"/>
  <c r="CK2072" i="2"/>
  <c r="CL2072" i="2" s="1"/>
  <c r="CK2071" i="2"/>
  <c r="CL2071" i="2" s="1"/>
  <c r="CK2070" i="2"/>
  <c r="CL2070" i="2" s="1"/>
  <c r="CK2069" i="2"/>
  <c r="CL2069" i="2" s="1"/>
  <c r="CK2068" i="2"/>
  <c r="CL2068" i="2" s="1"/>
  <c r="CL2067" i="2"/>
  <c r="CK2067" i="2"/>
  <c r="CK2066" i="2"/>
  <c r="CL2066" i="2" s="1"/>
  <c r="CK2065" i="2"/>
  <c r="CL2065" i="2" s="1"/>
  <c r="CL2064" i="2"/>
  <c r="CK2064" i="2"/>
  <c r="CK2063" i="2"/>
  <c r="CL2063" i="2" s="1"/>
  <c r="CL2062" i="2"/>
  <c r="CK2062" i="2"/>
  <c r="CL2061" i="2"/>
  <c r="CK2061" i="2"/>
  <c r="CK2060" i="2"/>
  <c r="CL2060" i="2" s="1"/>
  <c r="CK2059" i="2"/>
  <c r="CL2059" i="2" s="1"/>
  <c r="CK2058" i="2"/>
  <c r="CL2058" i="2" s="1"/>
  <c r="CK2057" i="2"/>
  <c r="CL2057" i="2" s="1"/>
  <c r="CL2056" i="2"/>
  <c r="CK2056" i="2"/>
  <c r="CK2055" i="2"/>
  <c r="CL2055" i="2" s="1"/>
  <c r="CK2054" i="2"/>
  <c r="CL2054" i="2" s="1"/>
  <c r="CK2053" i="2"/>
  <c r="CL2053" i="2" s="1"/>
  <c r="CL2052" i="2"/>
  <c r="CK2052" i="2"/>
  <c r="CK2051" i="2"/>
  <c r="CL2051" i="2" s="1"/>
  <c r="CK2050" i="2"/>
  <c r="CL2050" i="2" s="1"/>
  <c r="CK2049" i="2"/>
  <c r="CL2049" i="2" s="1"/>
  <c r="CK2048" i="2"/>
  <c r="CL2048" i="2" s="1"/>
  <c r="CK2047" i="2"/>
  <c r="CL2047" i="2" s="1"/>
  <c r="CK2046" i="2"/>
  <c r="CL2046" i="2" s="1"/>
  <c r="CK2045" i="2"/>
  <c r="CL2045" i="2" s="1"/>
  <c r="CL2044" i="2"/>
  <c r="CK2044" i="2"/>
  <c r="CL2043" i="2"/>
  <c r="CK2043" i="2"/>
  <c r="CK2042" i="2"/>
  <c r="CL2042" i="2" s="1"/>
  <c r="CK2041" i="2"/>
  <c r="CL2041" i="2" s="1"/>
  <c r="CL2040" i="2"/>
  <c r="CK2040" i="2"/>
  <c r="CK2039" i="2"/>
  <c r="CL2039" i="2" s="1"/>
  <c r="CK2038" i="2"/>
  <c r="CL2038" i="2" s="1"/>
  <c r="CL2037" i="2"/>
  <c r="CK2037" i="2"/>
  <c r="CK2036" i="2"/>
  <c r="CL2036" i="2" s="1"/>
  <c r="CK2035" i="2"/>
  <c r="CL2035" i="2" s="1"/>
  <c r="CK2034" i="2"/>
  <c r="CL2034" i="2" s="1"/>
  <c r="CK2033" i="2"/>
  <c r="CL2033" i="2" s="1"/>
  <c r="CK2032" i="2"/>
  <c r="CL2032" i="2" s="1"/>
  <c r="CK2031" i="2"/>
  <c r="CL2031" i="2" s="1"/>
  <c r="CK2030" i="2"/>
  <c r="CL2030" i="2" s="1"/>
  <c r="CK2029" i="2"/>
  <c r="CL2029" i="2" s="1"/>
  <c r="CK2028" i="2"/>
  <c r="CL2028" i="2" s="1"/>
  <c r="CK2027" i="2"/>
  <c r="CL2027" i="2" s="1"/>
  <c r="CL2026" i="2"/>
  <c r="CK2026" i="2"/>
  <c r="CL2025" i="2"/>
  <c r="CK2025" i="2"/>
  <c r="CK2024" i="2"/>
  <c r="CL2024" i="2" s="1"/>
  <c r="CK2023" i="2"/>
  <c r="CL2023" i="2" s="1"/>
  <c r="CL2022" i="2"/>
  <c r="CK2022" i="2"/>
  <c r="CK2021" i="2"/>
  <c r="CL2021" i="2" s="1"/>
  <c r="CK2020" i="2"/>
  <c r="CL2020" i="2" s="1"/>
  <c r="CK2019" i="2"/>
  <c r="CL2019" i="2" s="1"/>
  <c r="CK2018" i="2"/>
  <c r="CL2018" i="2" s="1"/>
  <c r="CK2017" i="2"/>
  <c r="CL2017" i="2" s="1"/>
  <c r="CK2016" i="2"/>
  <c r="CL2016" i="2" s="1"/>
  <c r="CK2015" i="2"/>
  <c r="CL2015" i="2" s="1"/>
  <c r="CL2014" i="2"/>
  <c r="CK2014" i="2"/>
  <c r="CL2013" i="2"/>
  <c r="CK2013" i="2"/>
  <c r="CK2012" i="2"/>
  <c r="CL2012" i="2" s="1"/>
  <c r="CK2011" i="2"/>
  <c r="CL2011" i="2" s="1"/>
  <c r="CL2010" i="2"/>
  <c r="CK2010" i="2"/>
  <c r="CK2009" i="2"/>
  <c r="CL2009" i="2" s="1"/>
  <c r="CK2008" i="2"/>
  <c r="CL2008" i="2" s="1"/>
  <c r="CK2007" i="2"/>
  <c r="CL2007" i="2" s="1"/>
  <c r="CK2006" i="2"/>
  <c r="CL2006" i="2" s="1"/>
  <c r="CK2005" i="2"/>
  <c r="CL2005" i="2" s="1"/>
  <c r="CL2004" i="2"/>
  <c r="CK2004" i="2"/>
  <c r="CK2003" i="2"/>
  <c r="CL2003" i="2" s="1"/>
  <c r="CK2002" i="2"/>
  <c r="CL2002" i="2" s="1"/>
  <c r="CK2001" i="2"/>
  <c r="CL2001" i="2" s="1"/>
  <c r="CK2000" i="2"/>
  <c r="CL2000" i="2" s="1"/>
  <c r="CK1999" i="2"/>
  <c r="CL1999" i="2" s="1"/>
  <c r="CK1998" i="2"/>
  <c r="CL1998" i="2" s="1"/>
  <c r="CK1997" i="2"/>
  <c r="CL1997" i="2" s="1"/>
  <c r="CK1996" i="2"/>
  <c r="CL1996" i="2" s="1"/>
  <c r="CK1995" i="2"/>
  <c r="CL1995" i="2" s="1"/>
  <c r="CK1994" i="2"/>
  <c r="CL1994" i="2" s="1"/>
  <c r="CK1993" i="2"/>
  <c r="CL1993" i="2" s="1"/>
  <c r="CK1992" i="2"/>
  <c r="CL1992" i="2" s="1"/>
  <c r="CK1991" i="2"/>
  <c r="CL1991" i="2" s="1"/>
  <c r="CL1990" i="2"/>
  <c r="CK1990" i="2"/>
  <c r="CK1989" i="2"/>
  <c r="CL1989" i="2" s="1"/>
  <c r="CK1988" i="2"/>
  <c r="CL1988" i="2" s="1"/>
  <c r="CK1987" i="2"/>
  <c r="CL1987" i="2" s="1"/>
  <c r="CL1986" i="2"/>
  <c r="CK1986" i="2"/>
  <c r="CK1985" i="2"/>
  <c r="CL1985" i="2" s="1"/>
  <c r="CK1984" i="2"/>
  <c r="CL1984" i="2" s="1"/>
  <c r="CK1983" i="2"/>
  <c r="CL1983" i="2" s="1"/>
  <c r="CK1982" i="2"/>
  <c r="CL1982" i="2" s="1"/>
  <c r="CK1981" i="2"/>
  <c r="CL1981" i="2" s="1"/>
  <c r="CK1980" i="2"/>
  <c r="CL1980" i="2" s="1"/>
  <c r="CK1979" i="2"/>
  <c r="CL1979" i="2" s="1"/>
  <c r="CL1978" i="2"/>
  <c r="CK1978" i="2"/>
  <c r="CL1977" i="2"/>
  <c r="CK1977" i="2"/>
  <c r="CK1976" i="2"/>
  <c r="CL1976" i="2" s="1"/>
  <c r="CK1975" i="2"/>
  <c r="CL1975" i="2" s="1"/>
  <c r="CL1974" i="2"/>
  <c r="CK1974" i="2"/>
  <c r="CK1973" i="2"/>
  <c r="CL1973" i="2" s="1"/>
  <c r="CK1972" i="2"/>
  <c r="CL1972" i="2" s="1"/>
  <c r="CK1971" i="2"/>
  <c r="CL1971" i="2" s="1"/>
  <c r="CK1970" i="2"/>
  <c r="CL1970" i="2" s="1"/>
  <c r="CK1969" i="2"/>
  <c r="CL1969" i="2" s="1"/>
  <c r="CK1968" i="2"/>
  <c r="CL1968" i="2" s="1"/>
  <c r="CK1967" i="2"/>
  <c r="CL1967" i="2" s="1"/>
  <c r="CL1966" i="2"/>
  <c r="CK1966" i="2"/>
  <c r="CL1965" i="2"/>
  <c r="CK1965" i="2"/>
  <c r="CK1964" i="2"/>
  <c r="CL1964" i="2" s="1"/>
  <c r="CK1963" i="2"/>
  <c r="CL1963" i="2" s="1"/>
  <c r="CL1962" i="2"/>
  <c r="CK1962" i="2"/>
  <c r="CK1961" i="2"/>
  <c r="CL1961" i="2" s="1"/>
  <c r="CK1960" i="2"/>
  <c r="CL1960" i="2" s="1"/>
  <c r="CL1959" i="2"/>
  <c r="CK1959" i="2"/>
  <c r="CL1958" i="2"/>
  <c r="CK1958" i="2"/>
  <c r="CK1957" i="2"/>
  <c r="CL1957" i="2" s="1"/>
  <c r="CK1956" i="2"/>
  <c r="CL1956" i="2" s="1"/>
  <c r="CK1955" i="2"/>
  <c r="CL1955" i="2" s="1"/>
  <c r="CK1954" i="2"/>
  <c r="CL1954" i="2" s="1"/>
  <c r="CL1953" i="2"/>
  <c r="CK1953" i="2"/>
  <c r="CK1952" i="2"/>
  <c r="CL1952" i="2" s="1"/>
  <c r="CK1951" i="2"/>
  <c r="CL1951" i="2" s="1"/>
  <c r="CL1950" i="2"/>
  <c r="CK1950" i="2"/>
  <c r="CK1949" i="2"/>
  <c r="CL1949" i="2" s="1"/>
  <c r="CK1948" i="2"/>
  <c r="CL1948" i="2" s="1"/>
  <c r="CK1947" i="2"/>
  <c r="CL1947" i="2" s="1"/>
  <c r="CK1946" i="2"/>
  <c r="CL1946" i="2" s="1"/>
  <c r="CK1945" i="2"/>
  <c r="CL1945" i="2" s="1"/>
  <c r="CL1944" i="2"/>
  <c r="CK1944" i="2"/>
  <c r="CK1943" i="2"/>
  <c r="CL1943" i="2" s="1"/>
  <c r="CK1942" i="2"/>
  <c r="CL1942" i="2" s="1"/>
  <c r="CL1941" i="2"/>
  <c r="CK1941" i="2"/>
  <c r="CK1940" i="2"/>
  <c r="CL1940" i="2" s="1"/>
  <c r="CK1939" i="2"/>
  <c r="CL1939" i="2" s="1"/>
  <c r="CK1938" i="2"/>
  <c r="CL1938" i="2" s="1"/>
  <c r="CK1937" i="2"/>
  <c r="CL1937" i="2" s="1"/>
  <c r="CK1936" i="2"/>
  <c r="CL1936" i="2" s="1"/>
  <c r="CL1935" i="2"/>
  <c r="CK1935" i="2"/>
  <c r="CK1934" i="2"/>
  <c r="CL1934" i="2" s="1"/>
  <c r="CK1933" i="2"/>
  <c r="CL1933" i="2" s="1"/>
  <c r="CL1932" i="2"/>
  <c r="CK1932" i="2"/>
  <c r="CK1931" i="2"/>
  <c r="CL1931" i="2" s="1"/>
  <c r="CK1930" i="2"/>
  <c r="CL1930" i="2" s="1"/>
  <c r="CK1929" i="2"/>
  <c r="CL1929" i="2" s="1"/>
  <c r="CK1928" i="2"/>
  <c r="CL1928" i="2" s="1"/>
  <c r="CK1927" i="2"/>
  <c r="CL1927" i="2" s="1"/>
  <c r="CL1926" i="2"/>
  <c r="CK1926" i="2"/>
  <c r="CK1925" i="2"/>
  <c r="CJ1925" i="2"/>
  <c r="CI1925" i="2"/>
  <c r="CK1924" i="2"/>
  <c r="CL1924" i="2" s="1"/>
  <c r="CJ1924" i="2"/>
  <c r="CI1924" i="2"/>
  <c r="CK1923" i="2"/>
  <c r="CL1923" i="2" s="1"/>
  <c r="CK1922" i="2"/>
  <c r="CL1922" i="2" s="1"/>
  <c r="CL1921" i="2"/>
  <c r="CK1921" i="2"/>
  <c r="CI1921" i="2"/>
  <c r="CK1920" i="2"/>
  <c r="CL1920" i="2" s="1"/>
  <c r="CK1919" i="2"/>
  <c r="CL1919" i="2" s="1"/>
  <c r="CK1918" i="2"/>
  <c r="CL1918" i="2" s="1"/>
  <c r="CK1917" i="2"/>
  <c r="CL1917" i="2" s="1"/>
  <c r="CK1916" i="2"/>
  <c r="CL1916" i="2" s="1"/>
  <c r="CK1915" i="2"/>
  <c r="CL1915" i="2" s="1"/>
  <c r="CK1914" i="2"/>
  <c r="CL1914" i="2" s="1"/>
  <c r="CK1913" i="2"/>
  <c r="CL1913" i="2" s="1"/>
  <c r="CK1912" i="2"/>
  <c r="CL1912" i="2" s="1"/>
  <c r="CK1911" i="2"/>
  <c r="CL1911" i="2" s="1"/>
  <c r="CK1910" i="2"/>
  <c r="CL1910" i="2" s="1"/>
  <c r="CK1909" i="2"/>
  <c r="CL1909" i="2" s="1"/>
  <c r="CK1908" i="2"/>
  <c r="CL1908" i="2" s="1"/>
  <c r="CK1907" i="2"/>
  <c r="CL1907" i="2" s="1"/>
  <c r="CK1906" i="2"/>
  <c r="CL1906" i="2" s="1"/>
  <c r="CJ1905" i="2"/>
  <c r="CL1905" i="2" s="1"/>
  <c r="CI1905" i="2"/>
  <c r="CK1904" i="2"/>
  <c r="CL1904" i="2" s="1"/>
  <c r="CK1903" i="2"/>
  <c r="CL1903" i="2" s="1"/>
  <c r="CK1902" i="2"/>
  <c r="CL1902" i="2" s="1"/>
  <c r="CK1901" i="2"/>
  <c r="CL1901" i="2" s="1"/>
  <c r="CK1900" i="2"/>
  <c r="CL1900" i="2" s="1"/>
  <c r="CK1899" i="2"/>
  <c r="CL1899" i="2" s="1"/>
  <c r="CK1898" i="2"/>
  <c r="CL1898" i="2" s="1"/>
  <c r="CK1897" i="2"/>
  <c r="CL1897" i="2" s="1"/>
  <c r="CK1896" i="2"/>
  <c r="CL1896" i="2" s="1"/>
  <c r="CK1895" i="2"/>
  <c r="CL1895" i="2" s="1"/>
  <c r="CK1894" i="2"/>
  <c r="CL1894" i="2" s="1"/>
  <c r="CK1893" i="2"/>
  <c r="CL1893" i="2" s="1"/>
  <c r="CK1892" i="2"/>
  <c r="CL1892" i="2" s="1"/>
  <c r="CK1891" i="2"/>
  <c r="CL1891" i="2" s="1"/>
  <c r="CK1890" i="2"/>
  <c r="CL1890" i="2" s="1"/>
  <c r="CK1889" i="2"/>
  <c r="CL1889" i="2" s="1"/>
  <c r="CK1888" i="2"/>
  <c r="CL1888" i="2" s="1"/>
  <c r="CK1887" i="2"/>
  <c r="CJ1887" i="2"/>
  <c r="CL1887" i="2" s="1"/>
  <c r="CI1887" i="2"/>
  <c r="CL1886" i="2"/>
  <c r="CK1886" i="2"/>
  <c r="CJ1886" i="2"/>
  <c r="CI1886" i="2"/>
  <c r="CK1885" i="2"/>
  <c r="CJ1885" i="2"/>
  <c r="CI1885" i="2"/>
  <c r="CK1884" i="2"/>
  <c r="CL1884" i="2" s="1"/>
  <c r="CJ1884" i="2"/>
  <c r="CI1884" i="2"/>
  <c r="CK1883" i="2"/>
  <c r="CJ1883" i="2"/>
  <c r="CL1883" i="2" s="1"/>
  <c r="CI1883" i="2"/>
  <c r="CK1882" i="2"/>
  <c r="CL1882" i="2" s="1"/>
  <c r="CJ1882" i="2"/>
  <c r="CI1882" i="2"/>
  <c r="CK1881" i="2"/>
  <c r="CJ1881" i="2"/>
  <c r="CI1881" i="2"/>
  <c r="CK1880" i="2"/>
  <c r="CL1880" i="2" s="1"/>
  <c r="CJ1880" i="2"/>
  <c r="CI1880" i="2"/>
  <c r="CK1879" i="2"/>
  <c r="CJ1879" i="2"/>
  <c r="CI1879" i="2"/>
  <c r="CL1878" i="2"/>
  <c r="CK1878" i="2"/>
  <c r="CJ1878" i="2"/>
  <c r="CI1878" i="2"/>
  <c r="CK1877" i="2"/>
  <c r="CJ1877" i="2"/>
  <c r="CI1877" i="2"/>
  <c r="CK1876" i="2"/>
  <c r="CL1876" i="2" s="1"/>
  <c r="CJ1876" i="2"/>
  <c r="CI1876" i="2"/>
  <c r="CK1875" i="2"/>
  <c r="CJ1875" i="2"/>
  <c r="CI1875" i="2"/>
  <c r="CL1874" i="2"/>
  <c r="CK1874" i="2"/>
  <c r="CJ1874" i="2"/>
  <c r="CI1874" i="2"/>
  <c r="CK1873" i="2"/>
  <c r="CJ1873" i="2"/>
  <c r="CI1873" i="2"/>
  <c r="CL1872" i="2"/>
  <c r="CK1872" i="2"/>
  <c r="CJ1872" i="2"/>
  <c r="CI1872" i="2"/>
  <c r="CK1871" i="2"/>
  <c r="CJ1871" i="2"/>
  <c r="CL1871" i="2" s="1"/>
  <c r="CI1871" i="2"/>
  <c r="CL1870" i="2"/>
  <c r="CK1870" i="2"/>
  <c r="CJ1870" i="2"/>
  <c r="CI1870" i="2"/>
  <c r="CK1869" i="2"/>
  <c r="CJ1869" i="2"/>
  <c r="CL1869" i="2" s="1"/>
  <c r="CI1869" i="2"/>
  <c r="CL1868" i="2"/>
  <c r="CK1868" i="2"/>
  <c r="CJ1868" i="2"/>
  <c r="CI1868" i="2"/>
  <c r="CK1867" i="2"/>
  <c r="CJ1867" i="2"/>
  <c r="CL1867" i="2" s="1"/>
  <c r="CI1867" i="2"/>
  <c r="CL1866" i="2"/>
  <c r="CK1866" i="2"/>
  <c r="CJ1866" i="2"/>
  <c r="CI1866" i="2"/>
  <c r="CK1865" i="2"/>
  <c r="CJ1865" i="2"/>
  <c r="CI1865" i="2"/>
  <c r="CK1864" i="2"/>
  <c r="CL1864" i="2" s="1"/>
  <c r="CJ1864" i="2"/>
  <c r="CI1864" i="2"/>
  <c r="CK1863" i="2"/>
  <c r="CJ1863" i="2"/>
  <c r="CL1863" i="2" s="1"/>
  <c r="CI1863" i="2"/>
  <c r="CL1862" i="2"/>
  <c r="CK1862" i="2"/>
  <c r="CJ1862" i="2"/>
  <c r="CI1862" i="2"/>
  <c r="CK1861" i="2"/>
  <c r="CJ1861" i="2"/>
  <c r="CI1861" i="2"/>
  <c r="CK1860" i="2"/>
  <c r="CL1860" i="2" s="1"/>
  <c r="CJ1860" i="2"/>
  <c r="CI1860" i="2"/>
  <c r="CK1859" i="2"/>
  <c r="CJ1859" i="2"/>
  <c r="CL1859" i="2" s="1"/>
  <c r="CI1859" i="2"/>
  <c r="CK1858" i="2"/>
  <c r="CL1858" i="2" s="1"/>
  <c r="CJ1858" i="2"/>
  <c r="CI1858" i="2"/>
  <c r="CK1857" i="2"/>
  <c r="CJ1857" i="2"/>
  <c r="CI1857" i="2"/>
  <c r="CK1856" i="2"/>
  <c r="CL1856" i="2" s="1"/>
  <c r="CJ1856" i="2"/>
  <c r="CI1856" i="2"/>
  <c r="CK1855" i="2"/>
  <c r="CJ1855" i="2"/>
  <c r="CL1855" i="2" s="1"/>
  <c r="CI1855" i="2"/>
  <c r="CL1854" i="2"/>
  <c r="CK1854" i="2"/>
  <c r="CJ1854" i="2"/>
  <c r="CI1854" i="2"/>
  <c r="CK1853" i="2"/>
  <c r="CJ1853" i="2"/>
  <c r="CI1853" i="2"/>
  <c r="CK1852" i="2"/>
  <c r="CL1852" i="2" s="1"/>
  <c r="CJ1852" i="2"/>
  <c r="CI1852" i="2"/>
  <c r="CK1851" i="2"/>
  <c r="CJ1851" i="2"/>
  <c r="CI1851" i="2"/>
  <c r="CL1850" i="2"/>
  <c r="CK1850" i="2"/>
  <c r="CJ1850" i="2"/>
  <c r="CI1850" i="2"/>
  <c r="CK1849" i="2"/>
  <c r="CJ1849" i="2"/>
  <c r="CI1849" i="2"/>
  <c r="CL1848" i="2"/>
  <c r="CK1848" i="2"/>
  <c r="CJ1848" i="2"/>
  <c r="CI1848" i="2"/>
  <c r="CK1847" i="2"/>
  <c r="CJ1847" i="2"/>
  <c r="CI1847" i="2"/>
  <c r="CL1846" i="2"/>
  <c r="CK1846" i="2"/>
  <c r="CJ1846" i="2"/>
  <c r="CI1846" i="2"/>
  <c r="CK1845" i="2"/>
  <c r="CJ1845" i="2"/>
  <c r="CL1845" i="2" s="1"/>
  <c r="CI1845" i="2"/>
  <c r="CL1844" i="2"/>
  <c r="CK1844" i="2"/>
  <c r="CJ1844" i="2"/>
  <c r="CI1844" i="2"/>
  <c r="CK1843" i="2"/>
  <c r="CJ1843" i="2"/>
  <c r="CI1843" i="2"/>
  <c r="CL1842" i="2"/>
  <c r="CK1842" i="2"/>
  <c r="CJ1842" i="2"/>
  <c r="CI1842" i="2"/>
  <c r="CK1841" i="2"/>
  <c r="CJ1841" i="2"/>
  <c r="CI1841" i="2"/>
  <c r="CK1840" i="2"/>
  <c r="CL1840" i="2" s="1"/>
  <c r="CJ1840" i="2"/>
  <c r="CI1840" i="2"/>
  <c r="CK1839" i="2"/>
  <c r="CJ1839" i="2"/>
  <c r="CL1839" i="2" s="1"/>
  <c r="CI1839" i="2"/>
  <c r="CK1838" i="2"/>
  <c r="CL1838" i="2" s="1"/>
  <c r="CJ1838" i="2"/>
  <c r="CI1838" i="2"/>
  <c r="CK1837" i="2"/>
  <c r="CJ1837" i="2"/>
  <c r="CI1837" i="2"/>
  <c r="CK1836" i="2"/>
  <c r="CL1836" i="2" s="1"/>
  <c r="CJ1836" i="2"/>
  <c r="CI1836" i="2"/>
  <c r="CK1835" i="2"/>
  <c r="CJ1835" i="2"/>
  <c r="CL1835" i="2" s="1"/>
  <c r="CI1835" i="2"/>
  <c r="CL1834" i="2"/>
  <c r="CK1834" i="2"/>
  <c r="CJ1834" i="2"/>
  <c r="CI1834" i="2"/>
  <c r="CK1833" i="2"/>
  <c r="CJ1833" i="2"/>
  <c r="CI1833" i="2"/>
  <c r="CK1832" i="2"/>
  <c r="CL1832" i="2" s="1"/>
  <c r="CJ1832" i="2"/>
  <c r="CI1832" i="2"/>
  <c r="CK1831" i="2"/>
  <c r="CJ1831" i="2"/>
  <c r="CI1831" i="2"/>
  <c r="CL1830" i="2"/>
  <c r="CK1830" i="2"/>
  <c r="CJ1830" i="2"/>
  <c r="CI1830" i="2"/>
  <c r="CK1829" i="2"/>
  <c r="CJ1829" i="2"/>
  <c r="CI1829" i="2"/>
  <c r="CK1828" i="2"/>
  <c r="CL1828" i="2" s="1"/>
  <c r="CJ1828" i="2"/>
  <c r="CI1828" i="2"/>
  <c r="CK1827" i="2"/>
  <c r="CJ1827" i="2"/>
  <c r="CI1827" i="2"/>
  <c r="CL1826" i="2"/>
  <c r="CK1826" i="2"/>
  <c r="CJ1826" i="2"/>
  <c r="CI1826" i="2"/>
  <c r="CK1825" i="2"/>
  <c r="CJ1825" i="2"/>
  <c r="CI1825" i="2"/>
  <c r="CK1824" i="2"/>
  <c r="CL1824" i="2" s="1"/>
  <c r="CJ1824" i="2"/>
  <c r="CI1824" i="2"/>
  <c r="CK1823" i="2"/>
  <c r="CJ1823" i="2"/>
  <c r="CI1823" i="2"/>
  <c r="CL1822" i="2"/>
  <c r="CK1822" i="2"/>
  <c r="CJ1822" i="2"/>
  <c r="CI1822" i="2"/>
  <c r="CK1821" i="2"/>
  <c r="CJ1821" i="2"/>
  <c r="CL1821" i="2" s="1"/>
  <c r="CI1821" i="2"/>
  <c r="CK1820" i="2"/>
  <c r="CL1820" i="2" s="1"/>
  <c r="CJ1820" i="2"/>
  <c r="CI1820" i="2"/>
  <c r="CK1819" i="2"/>
  <c r="CJ1819" i="2"/>
  <c r="CI1819" i="2"/>
  <c r="CL1818" i="2"/>
  <c r="CK1818" i="2"/>
  <c r="CJ1818" i="2"/>
  <c r="CI1818" i="2"/>
  <c r="CK1817" i="2"/>
  <c r="CJ1817" i="2"/>
  <c r="CI1817" i="2"/>
  <c r="CK1816" i="2"/>
  <c r="CL1816" i="2" s="1"/>
  <c r="CJ1816" i="2"/>
  <c r="CI1816" i="2"/>
  <c r="CK1815" i="2"/>
  <c r="CJ1815" i="2"/>
  <c r="CL1815" i="2" s="1"/>
  <c r="CI1815" i="2"/>
  <c r="CL1814" i="2"/>
  <c r="CK1814" i="2"/>
  <c r="CJ1814" i="2"/>
  <c r="CI1814" i="2"/>
  <c r="CK1813" i="2"/>
  <c r="CJ1813" i="2"/>
  <c r="CI1813" i="2"/>
  <c r="CK1812" i="2"/>
  <c r="CL1812" i="2" s="1"/>
  <c r="CJ1812" i="2"/>
  <c r="CI1812" i="2"/>
  <c r="CK1811" i="2"/>
  <c r="CJ1811" i="2"/>
  <c r="CL1811" i="2" s="1"/>
  <c r="CI1811" i="2"/>
  <c r="CK1810" i="2"/>
  <c r="CL1810" i="2" s="1"/>
  <c r="CJ1810" i="2"/>
  <c r="CI1810" i="2"/>
  <c r="CK1809" i="2"/>
  <c r="CJ1809" i="2"/>
  <c r="CI1809" i="2"/>
  <c r="CK1808" i="2"/>
  <c r="CL1808" i="2" s="1"/>
  <c r="CJ1808" i="2"/>
  <c r="CI1808" i="2"/>
  <c r="CK1807" i="2"/>
  <c r="CJ1807" i="2"/>
  <c r="CI1807" i="2"/>
  <c r="CL1806" i="2"/>
  <c r="CK1806" i="2"/>
  <c r="CJ1806" i="2"/>
  <c r="CI1806" i="2"/>
  <c r="CK1805" i="2"/>
  <c r="CJ1805" i="2"/>
  <c r="CI1805" i="2"/>
  <c r="CK1804" i="2"/>
  <c r="CL1804" i="2" s="1"/>
  <c r="CJ1804" i="2"/>
  <c r="CI1804" i="2"/>
  <c r="CK1803" i="2"/>
  <c r="CJ1803" i="2"/>
  <c r="CI1803" i="2"/>
  <c r="CL1802" i="2"/>
  <c r="CK1802" i="2"/>
  <c r="CJ1802" i="2"/>
  <c r="CI1802" i="2"/>
  <c r="CK1801" i="2"/>
  <c r="CJ1801" i="2"/>
  <c r="CI1801" i="2"/>
  <c r="CL1800" i="2"/>
  <c r="CK1800" i="2"/>
  <c r="CJ1800" i="2"/>
  <c r="CI1800" i="2"/>
  <c r="CK1799" i="2"/>
  <c r="CJ1799" i="2"/>
  <c r="CI1799" i="2"/>
  <c r="CK1798" i="2"/>
  <c r="CL1798" i="2" s="1"/>
  <c r="CJ1798" i="2"/>
  <c r="CI1798" i="2"/>
  <c r="CK1797" i="2"/>
  <c r="CJ1797" i="2"/>
  <c r="CI1797" i="2"/>
  <c r="CL1796" i="2"/>
  <c r="CK1796" i="2"/>
  <c r="CJ1796" i="2"/>
  <c r="CI1796" i="2"/>
  <c r="CK1795" i="2"/>
  <c r="CJ1795" i="2"/>
  <c r="CI1795" i="2"/>
  <c r="CL1794" i="2"/>
  <c r="CK1794" i="2"/>
  <c r="CJ1794" i="2"/>
  <c r="CI1794" i="2"/>
  <c r="CK1793" i="2"/>
  <c r="CJ1793" i="2"/>
  <c r="CI1793" i="2"/>
  <c r="CK1792" i="2"/>
  <c r="CL1792" i="2" s="1"/>
  <c r="CJ1792" i="2"/>
  <c r="CI1792" i="2"/>
  <c r="CK1791" i="2"/>
  <c r="CJ1791" i="2"/>
  <c r="CL1791" i="2" s="1"/>
  <c r="CI1791" i="2"/>
  <c r="CK1790" i="2"/>
  <c r="CL1790" i="2" s="1"/>
  <c r="CJ1790" i="2"/>
  <c r="CI1790" i="2"/>
  <c r="CK1789" i="2"/>
  <c r="CJ1789" i="2"/>
  <c r="CI1789" i="2"/>
  <c r="CK1788" i="2"/>
  <c r="CL1788" i="2" s="1"/>
  <c r="CJ1788" i="2"/>
  <c r="CI1788" i="2"/>
  <c r="CK1787" i="2"/>
  <c r="CJ1787" i="2"/>
  <c r="CL1787" i="2" s="1"/>
  <c r="CI1787" i="2"/>
  <c r="CL1786" i="2"/>
  <c r="CK1786" i="2"/>
  <c r="CJ1786" i="2"/>
  <c r="CI1786" i="2"/>
  <c r="CK1785" i="2"/>
  <c r="CJ1785" i="2"/>
  <c r="CI1785" i="2"/>
  <c r="CK1784" i="2"/>
  <c r="CL1784" i="2" s="1"/>
  <c r="CJ1784" i="2"/>
  <c r="CI1784" i="2"/>
  <c r="CK1783" i="2"/>
  <c r="CJ1783" i="2"/>
  <c r="CI1783" i="2"/>
  <c r="CL1782" i="2"/>
  <c r="CK1782" i="2"/>
  <c r="CJ1782" i="2"/>
  <c r="CI1782" i="2"/>
  <c r="CK1781" i="2"/>
  <c r="CJ1781" i="2"/>
  <c r="CI1781" i="2"/>
  <c r="CK1780" i="2"/>
  <c r="CL1780" i="2" s="1"/>
  <c r="CJ1780" i="2"/>
  <c r="CI1780" i="2"/>
  <c r="CK1779" i="2"/>
  <c r="CJ1779" i="2"/>
  <c r="CI1779" i="2"/>
  <c r="CL1778" i="2"/>
  <c r="CK1778" i="2"/>
  <c r="CJ1778" i="2"/>
  <c r="CI1778" i="2"/>
  <c r="CK1777" i="2"/>
  <c r="CJ1777" i="2"/>
  <c r="CI1777" i="2"/>
  <c r="CL1776" i="2"/>
  <c r="CK1776" i="2"/>
  <c r="CJ1776" i="2"/>
  <c r="CI1776" i="2"/>
  <c r="CK1775" i="2"/>
  <c r="CJ1775" i="2"/>
  <c r="CI1775" i="2"/>
  <c r="CK1774" i="2"/>
  <c r="CL1774" i="2" s="1"/>
  <c r="CJ1774" i="2"/>
  <c r="CI1774" i="2"/>
  <c r="CK1773" i="2"/>
  <c r="CJ1773" i="2"/>
  <c r="CL1773" i="2" s="1"/>
  <c r="CI1773" i="2"/>
  <c r="CK1772" i="2"/>
  <c r="CL1772" i="2" s="1"/>
  <c r="CJ1772" i="2"/>
  <c r="CI1772" i="2"/>
  <c r="CK1771" i="2"/>
  <c r="CJ1771" i="2"/>
  <c r="CI1771" i="2"/>
  <c r="CL1770" i="2"/>
  <c r="CK1770" i="2"/>
  <c r="CJ1770" i="2"/>
  <c r="CI1770" i="2"/>
  <c r="CK1769" i="2"/>
  <c r="CJ1769" i="2"/>
  <c r="CI1769" i="2"/>
  <c r="CK1768" i="2"/>
  <c r="CL1768" i="2" s="1"/>
  <c r="CJ1768" i="2"/>
  <c r="CI1768" i="2"/>
  <c r="CK1767" i="2"/>
  <c r="CJ1767" i="2"/>
  <c r="CI1767" i="2"/>
  <c r="CK1766" i="2"/>
  <c r="CL1766" i="2" s="1"/>
  <c r="CJ1766" i="2"/>
  <c r="CI1766" i="2"/>
  <c r="CK1765" i="2"/>
  <c r="CJ1765" i="2"/>
  <c r="CI1765" i="2"/>
  <c r="CK1764" i="2"/>
  <c r="CL1764" i="2" s="1"/>
  <c r="CJ1764" i="2"/>
  <c r="CI1764" i="2"/>
  <c r="CK1763" i="2"/>
  <c r="CJ1763" i="2"/>
  <c r="CL1763" i="2" s="1"/>
  <c r="CI1763" i="2"/>
  <c r="CK1762" i="2"/>
  <c r="CL1762" i="2" s="1"/>
  <c r="CJ1762" i="2"/>
  <c r="CI1762" i="2"/>
  <c r="CK1761" i="2"/>
  <c r="CJ1761" i="2"/>
  <c r="CI1761" i="2"/>
  <c r="CK1760" i="2"/>
  <c r="CL1760" i="2" s="1"/>
  <c r="CJ1760" i="2"/>
  <c r="CI1760" i="2"/>
  <c r="CK1759" i="2"/>
  <c r="CJ1759" i="2"/>
  <c r="CI1759" i="2"/>
  <c r="CL1758" i="2"/>
  <c r="CK1758" i="2"/>
  <c r="CJ1758" i="2"/>
  <c r="CI1758" i="2"/>
  <c r="CK1757" i="2"/>
  <c r="CJ1757" i="2"/>
  <c r="CI1757" i="2"/>
  <c r="CK1756" i="2"/>
  <c r="CL1756" i="2" s="1"/>
  <c r="CJ1756" i="2"/>
  <c r="CI1756" i="2"/>
  <c r="CK1755" i="2"/>
  <c r="CJ1755" i="2"/>
  <c r="CI1755" i="2"/>
  <c r="CL1754" i="2"/>
  <c r="CK1754" i="2"/>
  <c r="CJ1754" i="2"/>
  <c r="CI1754" i="2"/>
  <c r="CK1753" i="2"/>
  <c r="CJ1753" i="2"/>
  <c r="CI1753" i="2"/>
  <c r="CL1752" i="2"/>
  <c r="CK1752" i="2"/>
  <c r="CJ1752" i="2"/>
  <c r="CI1752" i="2"/>
  <c r="CK1751" i="2"/>
  <c r="CJ1751" i="2"/>
  <c r="CI1751" i="2"/>
  <c r="CK1750" i="2"/>
  <c r="CL1750" i="2" s="1"/>
  <c r="CJ1750" i="2"/>
  <c r="CI1750" i="2"/>
  <c r="CK1749" i="2"/>
  <c r="CJ1749" i="2"/>
  <c r="CI1749" i="2"/>
  <c r="CK1748" i="2"/>
  <c r="CL1748" i="2" s="1"/>
  <c r="CJ1748" i="2"/>
  <c r="CI1748" i="2"/>
  <c r="CK1747" i="2"/>
  <c r="CJ1747" i="2"/>
  <c r="CI1747" i="2"/>
  <c r="CL1746" i="2"/>
  <c r="CK1746" i="2"/>
  <c r="CJ1746" i="2"/>
  <c r="CI1746" i="2"/>
  <c r="CK1745" i="2"/>
  <c r="CJ1745" i="2"/>
  <c r="CI1745" i="2"/>
  <c r="CK1744" i="2"/>
  <c r="CL1744" i="2" s="1"/>
  <c r="CJ1744" i="2"/>
  <c r="CI1744" i="2"/>
  <c r="CK1743" i="2"/>
  <c r="CJ1743" i="2"/>
  <c r="CI1743" i="2"/>
  <c r="CK1742" i="2"/>
  <c r="CL1742" i="2" s="1"/>
  <c r="CJ1742" i="2"/>
  <c r="CI1742" i="2"/>
  <c r="CK1741" i="2"/>
  <c r="CJ1741" i="2"/>
  <c r="CI1741" i="2"/>
  <c r="CK1740" i="2"/>
  <c r="CL1740" i="2" s="1"/>
  <c r="CJ1740" i="2"/>
  <c r="CI1740" i="2"/>
  <c r="CK1739" i="2"/>
  <c r="CJ1739" i="2"/>
  <c r="CL1739" i="2" s="1"/>
  <c r="CI1739" i="2"/>
  <c r="CL1738" i="2"/>
  <c r="CK1738" i="2"/>
  <c r="CJ1738" i="2"/>
  <c r="CI1738" i="2"/>
  <c r="CK1737" i="2"/>
  <c r="CJ1737" i="2"/>
  <c r="CI1737" i="2"/>
  <c r="CK1736" i="2"/>
  <c r="CL1736" i="2" s="1"/>
  <c r="CJ1736" i="2"/>
  <c r="CI1736" i="2"/>
  <c r="CK1735" i="2"/>
  <c r="CJ1735" i="2"/>
  <c r="CI1735" i="2"/>
  <c r="CL1734" i="2"/>
  <c r="CK1734" i="2"/>
  <c r="CJ1734" i="2"/>
  <c r="CI1734" i="2"/>
  <c r="CK1733" i="2"/>
  <c r="CJ1733" i="2"/>
  <c r="CI1733" i="2"/>
  <c r="CK1732" i="2"/>
  <c r="CL1732" i="2" s="1"/>
  <c r="CJ1732" i="2"/>
  <c r="CI1732" i="2"/>
  <c r="CK1731" i="2"/>
  <c r="CJ1731" i="2"/>
  <c r="CI1731" i="2"/>
  <c r="CL1730" i="2"/>
  <c r="CK1730" i="2"/>
  <c r="CJ1730" i="2"/>
  <c r="CI1730" i="2"/>
  <c r="CK1729" i="2"/>
  <c r="CJ1729" i="2"/>
  <c r="CI1729" i="2"/>
  <c r="CK1728" i="2"/>
  <c r="CL1728" i="2" s="1"/>
  <c r="CJ1728" i="2"/>
  <c r="CI1728" i="2"/>
  <c r="CK1727" i="2"/>
  <c r="CJ1727" i="2"/>
  <c r="CI1727" i="2"/>
  <c r="CL1726" i="2"/>
  <c r="CK1726" i="2"/>
  <c r="CJ1726" i="2"/>
  <c r="CI1726" i="2"/>
  <c r="CK1725" i="2"/>
  <c r="CJ1725" i="2"/>
  <c r="CI1725" i="2"/>
  <c r="CK1724" i="2"/>
  <c r="CL1724" i="2" s="1"/>
  <c r="CJ1724" i="2"/>
  <c r="CI1724" i="2"/>
  <c r="CK1723" i="2"/>
  <c r="CJ1723" i="2"/>
  <c r="CI1723" i="2"/>
  <c r="CL1722" i="2"/>
  <c r="CK1722" i="2"/>
  <c r="CJ1722" i="2"/>
  <c r="CI1722" i="2"/>
  <c r="CK1721" i="2"/>
  <c r="CJ1721" i="2"/>
  <c r="CI1721" i="2"/>
  <c r="CK1720" i="2"/>
  <c r="CL1720" i="2" s="1"/>
  <c r="CJ1720" i="2"/>
  <c r="CI1720" i="2"/>
  <c r="CK1719" i="2"/>
  <c r="CJ1719" i="2"/>
  <c r="CI1719" i="2"/>
  <c r="CL1718" i="2"/>
  <c r="CK1718" i="2"/>
  <c r="CJ1718" i="2"/>
  <c r="CI1718" i="2"/>
  <c r="CK1717" i="2"/>
  <c r="CJ1717" i="2"/>
  <c r="CI1717" i="2"/>
  <c r="CK1716" i="2"/>
  <c r="CL1716" i="2" s="1"/>
  <c r="CJ1716" i="2"/>
  <c r="CI1716" i="2"/>
  <c r="CK1715" i="2"/>
  <c r="CJ1715" i="2"/>
  <c r="CL1715" i="2" s="1"/>
  <c r="CI1715" i="2"/>
  <c r="CK1714" i="2"/>
  <c r="CL1714" i="2" s="1"/>
  <c r="CJ1714" i="2"/>
  <c r="CI1714" i="2"/>
  <c r="CK1713" i="2"/>
  <c r="CJ1713" i="2"/>
  <c r="CI1713" i="2"/>
  <c r="CK1712" i="2"/>
  <c r="CL1712" i="2" s="1"/>
  <c r="CJ1712" i="2"/>
  <c r="CI1712" i="2"/>
  <c r="CK1711" i="2"/>
  <c r="CJ1711" i="2"/>
  <c r="CI1711" i="2"/>
  <c r="CL1710" i="2"/>
  <c r="CK1710" i="2"/>
  <c r="CJ1710" i="2"/>
  <c r="CI1710" i="2"/>
  <c r="CK1709" i="2"/>
  <c r="CJ1709" i="2"/>
  <c r="CI1709" i="2"/>
  <c r="CK1708" i="2"/>
  <c r="CL1708" i="2" s="1"/>
  <c r="CJ1708" i="2"/>
  <c r="CI1708" i="2"/>
  <c r="CK1707" i="2"/>
  <c r="CJ1707" i="2"/>
  <c r="CI1707" i="2"/>
  <c r="CL1706" i="2"/>
  <c r="CK1706" i="2"/>
  <c r="CJ1706" i="2"/>
  <c r="CI1706" i="2"/>
  <c r="CK1705" i="2"/>
  <c r="CJ1705" i="2"/>
  <c r="CI1705" i="2"/>
  <c r="CK1704" i="2"/>
  <c r="CL1704" i="2" s="1"/>
  <c r="CJ1704" i="2"/>
  <c r="CI1704" i="2"/>
  <c r="CK1703" i="2"/>
  <c r="CJ1703" i="2"/>
  <c r="CI1703" i="2"/>
  <c r="CK1702" i="2"/>
  <c r="CL1702" i="2" s="1"/>
  <c r="CJ1702" i="2"/>
  <c r="CI1702" i="2"/>
  <c r="CK1701" i="2"/>
  <c r="CJ1701" i="2"/>
  <c r="CL1701" i="2" s="1"/>
  <c r="CI1701" i="2"/>
  <c r="CK1700" i="2"/>
  <c r="CL1700" i="2" s="1"/>
  <c r="CJ1700" i="2"/>
  <c r="CI1700" i="2"/>
  <c r="CK1699" i="2"/>
  <c r="CJ1699" i="2"/>
  <c r="CI1699" i="2"/>
  <c r="CL1698" i="2"/>
  <c r="CK1698" i="2"/>
  <c r="CJ1698" i="2"/>
  <c r="CI1698" i="2"/>
  <c r="CK1697" i="2"/>
  <c r="CJ1697" i="2"/>
  <c r="CI1697" i="2"/>
  <c r="CK1696" i="2"/>
  <c r="CL1696" i="2" s="1"/>
  <c r="CJ1696" i="2"/>
  <c r="CI1696" i="2"/>
  <c r="CK1695" i="2"/>
  <c r="CJ1695" i="2"/>
  <c r="CI1695" i="2"/>
  <c r="CL1694" i="2"/>
  <c r="CK1694" i="2"/>
  <c r="CJ1694" i="2"/>
  <c r="CI1694" i="2"/>
  <c r="CK1693" i="2"/>
  <c r="CJ1693" i="2"/>
  <c r="CI1693" i="2"/>
  <c r="CK1692" i="2"/>
  <c r="CL1692" i="2" s="1"/>
  <c r="CJ1692" i="2"/>
  <c r="CI1692" i="2"/>
  <c r="CK1691" i="2"/>
  <c r="CJ1691" i="2"/>
  <c r="CL1691" i="2" s="1"/>
  <c r="CI1691" i="2"/>
  <c r="CK1690" i="2"/>
  <c r="CL1690" i="2" s="1"/>
  <c r="CJ1690" i="2"/>
  <c r="CI1690" i="2"/>
  <c r="CK1689" i="2"/>
  <c r="CJ1689" i="2"/>
  <c r="CI1689" i="2"/>
  <c r="CK1688" i="2"/>
  <c r="CL1688" i="2" s="1"/>
  <c r="CJ1688" i="2"/>
  <c r="CI1688" i="2"/>
  <c r="CK1687" i="2"/>
  <c r="CJ1687" i="2"/>
  <c r="CI1687" i="2"/>
  <c r="CL1686" i="2"/>
  <c r="CK1686" i="2"/>
  <c r="CJ1686" i="2"/>
  <c r="CI1686" i="2"/>
  <c r="CK1685" i="2"/>
  <c r="CJ1685" i="2"/>
  <c r="CI1685" i="2"/>
  <c r="CK1684" i="2"/>
  <c r="CL1684" i="2" s="1"/>
  <c r="CJ1684" i="2"/>
  <c r="CI1684" i="2"/>
  <c r="CK1683" i="2"/>
  <c r="CJ1683" i="2"/>
  <c r="CI1683" i="2"/>
  <c r="CL1682" i="2"/>
  <c r="CK1682" i="2"/>
  <c r="CJ1682" i="2"/>
  <c r="CI1682" i="2"/>
  <c r="CK1681" i="2"/>
  <c r="CJ1681" i="2"/>
  <c r="CI1681" i="2"/>
  <c r="CL1680" i="2"/>
  <c r="CK1680" i="2"/>
  <c r="CJ1680" i="2"/>
  <c r="CI1680" i="2"/>
  <c r="CK1679" i="2"/>
  <c r="CJ1679" i="2"/>
  <c r="CI1679" i="2"/>
  <c r="CK1678" i="2"/>
  <c r="CL1678" i="2" s="1"/>
  <c r="CJ1678" i="2"/>
  <c r="CI1678" i="2"/>
  <c r="CK1677" i="2"/>
  <c r="CJ1677" i="2"/>
  <c r="CI1677" i="2"/>
  <c r="CL1676" i="2"/>
  <c r="CK1676" i="2"/>
  <c r="CJ1676" i="2"/>
  <c r="CI1676" i="2"/>
  <c r="CK1675" i="2"/>
  <c r="CJ1675" i="2"/>
  <c r="CI1675" i="2"/>
  <c r="CL1674" i="2"/>
  <c r="CK1674" i="2"/>
  <c r="CJ1674" i="2"/>
  <c r="CI1674" i="2"/>
  <c r="CK1673" i="2"/>
  <c r="CJ1673" i="2"/>
  <c r="CI1673" i="2"/>
  <c r="CK1672" i="2"/>
  <c r="CL1672" i="2" s="1"/>
  <c r="CJ1672" i="2"/>
  <c r="CI1672" i="2"/>
  <c r="CK1671" i="2"/>
  <c r="CJ1671" i="2"/>
  <c r="CI1671" i="2"/>
  <c r="CK1670" i="2"/>
  <c r="CL1670" i="2" s="1"/>
  <c r="CJ1670" i="2"/>
  <c r="CI1670" i="2"/>
  <c r="CK1669" i="2"/>
  <c r="CJ1669" i="2"/>
  <c r="CI1669" i="2"/>
  <c r="CL1668" i="2"/>
  <c r="CK1668" i="2"/>
  <c r="CJ1668" i="2"/>
  <c r="CI1668" i="2"/>
  <c r="CK1667" i="2"/>
  <c r="CJ1667" i="2"/>
  <c r="CL1667" i="2" s="1"/>
  <c r="CI1667" i="2"/>
  <c r="CK1666" i="2"/>
  <c r="CL1666" i="2" s="1"/>
  <c r="CJ1666" i="2"/>
  <c r="CI1666" i="2"/>
  <c r="CK1665" i="2"/>
  <c r="CJ1665" i="2"/>
  <c r="CI1665" i="2"/>
  <c r="CK1664" i="2"/>
  <c r="CL1664" i="2" s="1"/>
  <c r="CJ1664" i="2"/>
  <c r="CI1664" i="2"/>
  <c r="CK1663" i="2"/>
  <c r="CJ1663" i="2"/>
  <c r="CI1663" i="2"/>
  <c r="CL1662" i="2"/>
  <c r="CK1662" i="2"/>
  <c r="CJ1662" i="2"/>
  <c r="CI1662" i="2"/>
  <c r="CK1661" i="2"/>
  <c r="CJ1661" i="2"/>
  <c r="CI1661" i="2"/>
  <c r="CK1660" i="2"/>
  <c r="CL1660" i="2" s="1"/>
  <c r="CJ1660" i="2"/>
  <c r="CI1660" i="2"/>
  <c r="CK1659" i="2"/>
  <c r="CJ1659" i="2"/>
  <c r="CI1659" i="2"/>
  <c r="CL1658" i="2"/>
  <c r="CK1658" i="2"/>
  <c r="CJ1658" i="2"/>
  <c r="CI1658" i="2"/>
  <c r="CK1657" i="2"/>
  <c r="CJ1657" i="2"/>
  <c r="CI1657" i="2"/>
  <c r="CK1656" i="2"/>
  <c r="CL1656" i="2" s="1"/>
  <c r="CJ1656" i="2"/>
  <c r="CI1656" i="2"/>
  <c r="CK1655" i="2"/>
  <c r="CJ1655" i="2"/>
  <c r="CI1655" i="2"/>
  <c r="CK1654" i="2"/>
  <c r="CL1654" i="2" s="1"/>
  <c r="CJ1654" i="2"/>
  <c r="CI1654" i="2"/>
  <c r="CK1653" i="2"/>
  <c r="CJ1653" i="2"/>
  <c r="CL1653" i="2" s="1"/>
  <c r="CI1653" i="2"/>
  <c r="CL1652" i="2"/>
  <c r="CK1652" i="2"/>
  <c r="CJ1652" i="2"/>
  <c r="CI1652" i="2"/>
  <c r="CK1651" i="2"/>
  <c r="CJ1651" i="2"/>
  <c r="CI1651" i="2"/>
  <c r="CL1650" i="2"/>
  <c r="CK1650" i="2"/>
  <c r="CJ1650" i="2"/>
  <c r="CI1650" i="2"/>
  <c r="CK1649" i="2"/>
  <c r="CJ1649" i="2"/>
  <c r="CI1649" i="2"/>
  <c r="CK1648" i="2"/>
  <c r="CL1648" i="2" s="1"/>
  <c r="CJ1648" i="2"/>
  <c r="CI1648" i="2"/>
  <c r="CK1647" i="2"/>
  <c r="CJ1647" i="2"/>
  <c r="CI1647" i="2"/>
  <c r="CK1646" i="2"/>
  <c r="CL1646" i="2" s="1"/>
  <c r="CJ1646" i="2"/>
  <c r="CI1646" i="2"/>
  <c r="CK1645" i="2"/>
  <c r="CJ1645" i="2"/>
  <c r="CI1645" i="2"/>
  <c r="CK1644" i="2"/>
  <c r="CL1644" i="2" s="1"/>
  <c r="CJ1644" i="2"/>
  <c r="CI1644" i="2"/>
  <c r="CK1643" i="2"/>
  <c r="CJ1643" i="2"/>
  <c r="CL1643" i="2" s="1"/>
  <c r="CI1643" i="2"/>
  <c r="CK1642" i="2"/>
  <c r="CL1642" i="2" s="1"/>
  <c r="CJ1642" i="2"/>
  <c r="CI1642" i="2"/>
  <c r="CK1641" i="2"/>
  <c r="CJ1641" i="2"/>
  <c r="CI1641" i="2"/>
  <c r="CK1640" i="2"/>
  <c r="CL1640" i="2" s="1"/>
  <c r="CJ1640" i="2"/>
  <c r="CI1640" i="2"/>
  <c r="CK1639" i="2"/>
  <c r="CJ1639" i="2"/>
  <c r="CI1639" i="2"/>
  <c r="CL1638" i="2"/>
  <c r="CK1638" i="2"/>
  <c r="CJ1638" i="2"/>
  <c r="CI1638" i="2"/>
  <c r="CK1637" i="2"/>
  <c r="CJ1637" i="2"/>
  <c r="CI1637" i="2"/>
  <c r="CK1636" i="2"/>
  <c r="CL1636" i="2" s="1"/>
  <c r="CJ1636" i="2"/>
  <c r="CI1636" i="2"/>
  <c r="CK1635" i="2"/>
  <c r="CJ1635" i="2"/>
  <c r="CI1635" i="2"/>
  <c r="CL1634" i="2"/>
  <c r="CK1634" i="2"/>
  <c r="CJ1634" i="2"/>
  <c r="CI1634" i="2"/>
  <c r="CK1633" i="2"/>
  <c r="CJ1633" i="2"/>
  <c r="CI1633" i="2"/>
  <c r="CK1632" i="2"/>
  <c r="CL1632" i="2" s="1"/>
  <c r="CJ1632" i="2"/>
  <c r="CI1632" i="2"/>
  <c r="CK1631" i="2"/>
  <c r="CJ1631" i="2"/>
  <c r="CI1631" i="2"/>
  <c r="CK1630" i="2"/>
  <c r="CL1630" i="2" s="1"/>
  <c r="CJ1630" i="2"/>
  <c r="CI1630" i="2"/>
  <c r="CK1629" i="2"/>
  <c r="CJ1629" i="2"/>
  <c r="CI1629" i="2"/>
  <c r="CL1628" i="2"/>
  <c r="CK1628" i="2"/>
  <c r="CJ1628" i="2"/>
  <c r="CI1628" i="2"/>
  <c r="CK1627" i="2"/>
  <c r="CJ1627" i="2"/>
  <c r="CI1627" i="2"/>
  <c r="CL1626" i="2"/>
  <c r="CK1626" i="2"/>
  <c r="CJ1626" i="2"/>
  <c r="CI1626" i="2"/>
  <c r="CK1625" i="2"/>
  <c r="CJ1625" i="2"/>
  <c r="CI1625" i="2"/>
  <c r="CK1624" i="2"/>
  <c r="CL1624" i="2" s="1"/>
  <c r="CJ1624" i="2"/>
  <c r="CI1624" i="2"/>
  <c r="CK1623" i="2"/>
  <c r="CJ1623" i="2"/>
  <c r="CI1623" i="2"/>
  <c r="CL1622" i="2"/>
  <c r="CK1622" i="2"/>
  <c r="CJ1622" i="2"/>
  <c r="CI1622" i="2"/>
  <c r="CK1621" i="2"/>
  <c r="CJ1621" i="2"/>
  <c r="CI1621" i="2"/>
  <c r="CL1620" i="2"/>
  <c r="CK1620" i="2"/>
  <c r="CJ1620" i="2"/>
  <c r="CI1620" i="2"/>
  <c r="CK1619" i="2"/>
  <c r="CJ1619" i="2"/>
  <c r="CL1619" i="2" s="1"/>
  <c r="CI1619" i="2"/>
  <c r="CL1618" i="2"/>
  <c r="CK1618" i="2"/>
  <c r="CJ1618" i="2"/>
  <c r="CI1618" i="2"/>
  <c r="CK1617" i="2"/>
  <c r="CJ1617" i="2"/>
  <c r="CI1617" i="2"/>
  <c r="CK1616" i="2"/>
  <c r="CL1616" i="2" s="1"/>
  <c r="CJ1616" i="2"/>
  <c r="CI1616" i="2"/>
  <c r="CK1615" i="2"/>
  <c r="CJ1615" i="2"/>
  <c r="CI1615" i="2"/>
  <c r="CL1614" i="2"/>
  <c r="CK1614" i="2"/>
  <c r="CJ1614" i="2"/>
  <c r="CI1614" i="2"/>
  <c r="CK1613" i="2"/>
  <c r="CJ1613" i="2"/>
  <c r="CI1613" i="2"/>
  <c r="CK1612" i="2"/>
  <c r="CL1612" i="2" s="1"/>
  <c r="CJ1612" i="2"/>
  <c r="CI1612" i="2"/>
  <c r="CK1611" i="2"/>
  <c r="CJ1611" i="2"/>
  <c r="CI1611" i="2"/>
  <c r="CL1610" i="2"/>
  <c r="CK1610" i="2"/>
  <c r="CJ1610" i="2"/>
  <c r="CI1610" i="2"/>
  <c r="CK1609" i="2"/>
  <c r="CJ1609" i="2"/>
  <c r="CI1609" i="2"/>
  <c r="CK1608" i="2"/>
  <c r="CL1608" i="2" s="1"/>
  <c r="CJ1608" i="2"/>
  <c r="CI1608" i="2"/>
  <c r="CK1607" i="2"/>
  <c r="CJ1607" i="2"/>
  <c r="CI1607" i="2"/>
  <c r="CK1606" i="2"/>
  <c r="CL1606" i="2" s="1"/>
  <c r="CJ1606" i="2"/>
  <c r="CI1606" i="2"/>
  <c r="CK1605" i="2"/>
  <c r="CJ1605" i="2"/>
  <c r="CL1605" i="2" s="1"/>
  <c r="CI1605" i="2"/>
  <c r="CL1604" i="2"/>
  <c r="CK1604" i="2"/>
  <c r="CJ1604" i="2"/>
  <c r="CI1604" i="2"/>
  <c r="CK1603" i="2"/>
  <c r="CJ1603" i="2"/>
  <c r="CI1603" i="2"/>
  <c r="CL1602" i="2"/>
  <c r="CK1602" i="2"/>
  <c r="CJ1602" i="2"/>
  <c r="CI1602" i="2"/>
  <c r="CK1601" i="2"/>
  <c r="CJ1601" i="2"/>
  <c r="CI1601" i="2"/>
  <c r="CK1600" i="2"/>
  <c r="CL1600" i="2" s="1"/>
  <c r="CJ1600" i="2"/>
  <c r="CI1600" i="2"/>
  <c r="CK1599" i="2"/>
  <c r="CJ1599" i="2"/>
  <c r="CL1599" i="2" s="1"/>
  <c r="CI1599" i="2"/>
  <c r="CL1598" i="2"/>
  <c r="CK1598" i="2"/>
  <c r="CJ1598" i="2"/>
  <c r="CI1598" i="2"/>
  <c r="CK1597" i="2"/>
  <c r="CJ1597" i="2"/>
  <c r="CI1597" i="2"/>
  <c r="CK1596" i="2"/>
  <c r="CL1596" i="2" s="1"/>
  <c r="CJ1596" i="2"/>
  <c r="CI1596" i="2"/>
  <c r="CK1595" i="2"/>
  <c r="CJ1595" i="2"/>
  <c r="CL1595" i="2" s="1"/>
  <c r="CI1595" i="2"/>
  <c r="CK1594" i="2"/>
  <c r="CL1594" i="2" s="1"/>
  <c r="CJ1594" i="2"/>
  <c r="CI1594" i="2"/>
  <c r="CK1593" i="2"/>
  <c r="CJ1593" i="2"/>
  <c r="CI1593" i="2"/>
  <c r="CK1592" i="2"/>
  <c r="CL1592" i="2" s="1"/>
  <c r="CJ1592" i="2"/>
  <c r="CI1592" i="2"/>
  <c r="CK1591" i="2"/>
  <c r="CJ1591" i="2"/>
  <c r="CI1591" i="2"/>
  <c r="CL1590" i="2"/>
  <c r="CK1590" i="2"/>
  <c r="CJ1590" i="2"/>
  <c r="CI1590" i="2"/>
  <c r="CK1589" i="2"/>
  <c r="CJ1589" i="2"/>
  <c r="CI1589" i="2"/>
  <c r="CK1588" i="2"/>
  <c r="CL1588" i="2" s="1"/>
  <c r="CJ1588" i="2"/>
  <c r="CI1588" i="2"/>
  <c r="CK1587" i="2"/>
  <c r="CJ1587" i="2"/>
  <c r="CI1587" i="2"/>
  <c r="CL1586" i="2"/>
  <c r="CK1586" i="2"/>
  <c r="CJ1586" i="2"/>
  <c r="CI1586" i="2"/>
  <c r="CK1585" i="2"/>
  <c r="CJ1585" i="2"/>
  <c r="CI1585" i="2"/>
  <c r="CK1584" i="2"/>
  <c r="CL1584" i="2" s="1"/>
  <c r="CJ1584" i="2"/>
  <c r="CI1584" i="2"/>
  <c r="CK1583" i="2"/>
  <c r="CJ1583" i="2"/>
  <c r="CI1583" i="2"/>
  <c r="CK1582" i="2"/>
  <c r="CL1582" i="2" s="1"/>
  <c r="CJ1582" i="2"/>
  <c r="CI1582" i="2"/>
  <c r="CK1581" i="2"/>
  <c r="CJ1581" i="2"/>
  <c r="CI1581" i="2"/>
  <c r="CK1580" i="2"/>
  <c r="CL1580" i="2" s="1"/>
  <c r="CJ1580" i="2"/>
  <c r="CI1580" i="2"/>
  <c r="CK1579" i="2"/>
  <c r="CJ1579" i="2"/>
  <c r="CI1579" i="2"/>
  <c r="CL1578" i="2"/>
  <c r="CK1578" i="2"/>
  <c r="CJ1578" i="2"/>
  <c r="CI1578" i="2"/>
  <c r="CK1577" i="2"/>
  <c r="CJ1577" i="2"/>
  <c r="CI1577" i="2"/>
  <c r="CL1576" i="2"/>
  <c r="CK1576" i="2"/>
  <c r="CJ1576" i="2"/>
  <c r="CI1576" i="2"/>
  <c r="CK1575" i="2"/>
  <c r="CJ1575" i="2"/>
  <c r="CL1575" i="2" s="1"/>
  <c r="CI1575" i="2"/>
  <c r="CL1574" i="2"/>
  <c r="CK1574" i="2"/>
  <c r="CJ1574" i="2"/>
  <c r="CI1574" i="2"/>
  <c r="CK1573" i="2"/>
  <c r="CJ1573" i="2"/>
  <c r="CL1573" i="2" s="1"/>
  <c r="CI1573" i="2"/>
  <c r="CL1572" i="2"/>
  <c r="CK1572" i="2"/>
  <c r="CJ1572" i="2"/>
  <c r="CI1572" i="2"/>
  <c r="CK1571" i="2"/>
  <c r="CJ1571" i="2"/>
  <c r="CL1571" i="2" s="1"/>
  <c r="CI1571" i="2"/>
  <c r="CK1570" i="2"/>
  <c r="CL1570" i="2" s="1"/>
  <c r="CJ1570" i="2"/>
  <c r="CI1570" i="2"/>
  <c r="CK1569" i="2"/>
  <c r="CJ1569" i="2"/>
  <c r="CI1569" i="2"/>
  <c r="CK1568" i="2"/>
  <c r="CL1568" i="2" s="1"/>
  <c r="CJ1568" i="2"/>
  <c r="CI1568" i="2"/>
  <c r="CK1567" i="2"/>
  <c r="CJ1567" i="2"/>
  <c r="CI1567" i="2"/>
  <c r="CL1566" i="2"/>
  <c r="CK1566" i="2"/>
  <c r="CJ1566" i="2"/>
  <c r="CI1566" i="2"/>
  <c r="CK1565" i="2"/>
  <c r="CJ1565" i="2"/>
  <c r="CI1565" i="2"/>
  <c r="CK1564" i="2"/>
  <c r="CL1564" i="2" s="1"/>
  <c r="CJ1564" i="2"/>
  <c r="CI1564" i="2"/>
  <c r="CK1563" i="2"/>
  <c r="CJ1563" i="2"/>
  <c r="CI1563" i="2"/>
  <c r="CL1562" i="2"/>
  <c r="CK1562" i="2"/>
  <c r="CJ1562" i="2"/>
  <c r="CI1562" i="2"/>
  <c r="CK1561" i="2"/>
  <c r="CJ1561" i="2"/>
  <c r="CI1561" i="2"/>
  <c r="CK1560" i="2"/>
  <c r="CL1560" i="2" s="1"/>
  <c r="CJ1560" i="2"/>
  <c r="CI1560" i="2"/>
  <c r="CK1559" i="2"/>
  <c r="CJ1559" i="2"/>
  <c r="CI1559" i="2"/>
  <c r="CK1558" i="2"/>
  <c r="CL1558" i="2" s="1"/>
  <c r="CJ1558" i="2"/>
  <c r="CI1558" i="2"/>
  <c r="CK1557" i="2"/>
  <c r="CJ1557" i="2"/>
  <c r="CI1557" i="2"/>
  <c r="CL1556" i="2"/>
  <c r="CK1556" i="2"/>
  <c r="CJ1556" i="2"/>
  <c r="CI1556" i="2"/>
  <c r="CK1555" i="2"/>
  <c r="CJ1555" i="2"/>
  <c r="CI1555" i="2"/>
  <c r="CL1554" i="2"/>
  <c r="CK1554" i="2"/>
  <c r="CJ1554" i="2"/>
  <c r="CI1554" i="2"/>
  <c r="CK1553" i="2"/>
  <c r="CJ1553" i="2"/>
  <c r="CI1553" i="2"/>
  <c r="CK1552" i="2"/>
  <c r="CL1552" i="2" s="1"/>
  <c r="CJ1552" i="2"/>
  <c r="CI1552" i="2"/>
  <c r="CK1551" i="2"/>
  <c r="CJ1551" i="2"/>
  <c r="CL1551" i="2" s="1"/>
  <c r="CI1551" i="2"/>
  <c r="CL1550" i="2"/>
  <c r="CK1550" i="2"/>
  <c r="CJ1550" i="2"/>
  <c r="CI1550" i="2"/>
  <c r="CK1549" i="2"/>
  <c r="CJ1549" i="2"/>
  <c r="CL1549" i="2" s="1"/>
  <c r="CI1549" i="2"/>
  <c r="CL1548" i="2"/>
  <c r="CK1548" i="2"/>
  <c r="CJ1548" i="2"/>
  <c r="CI1548" i="2"/>
  <c r="CK1547" i="2"/>
  <c r="CJ1547" i="2"/>
  <c r="CL1547" i="2" s="1"/>
  <c r="CI1547" i="2"/>
  <c r="CK1546" i="2"/>
  <c r="CL1546" i="2" s="1"/>
  <c r="CJ1546" i="2"/>
  <c r="CI1546" i="2"/>
  <c r="CK1545" i="2"/>
  <c r="CJ1545" i="2"/>
  <c r="CI1545" i="2"/>
  <c r="CK1544" i="2"/>
  <c r="CL1544" i="2" s="1"/>
  <c r="CJ1544" i="2"/>
  <c r="CI1544" i="2"/>
  <c r="CK1543" i="2"/>
  <c r="CJ1543" i="2"/>
  <c r="CI1543" i="2"/>
  <c r="CL1542" i="2"/>
  <c r="CK1542" i="2"/>
  <c r="CJ1542" i="2"/>
  <c r="CI1542" i="2"/>
  <c r="CK1541" i="2"/>
  <c r="CJ1541" i="2"/>
  <c r="CI1541" i="2"/>
  <c r="CK1540" i="2"/>
  <c r="CL1540" i="2" s="1"/>
  <c r="CJ1540" i="2"/>
  <c r="CI1540" i="2"/>
  <c r="CK1539" i="2"/>
  <c r="CJ1539" i="2"/>
  <c r="CI1539" i="2"/>
  <c r="CL1538" i="2"/>
  <c r="CK1538" i="2"/>
  <c r="CJ1538" i="2"/>
  <c r="CI1538" i="2"/>
  <c r="CK1537" i="2"/>
  <c r="CJ1537" i="2"/>
  <c r="CL1537" i="2" s="1"/>
  <c r="CI1537" i="2"/>
  <c r="CL1536" i="2"/>
  <c r="CK1536" i="2"/>
  <c r="CJ1536" i="2"/>
  <c r="CI1536" i="2"/>
  <c r="CK1535" i="2"/>
  <c r="CJ1535" i="2"/>
  <c r="CI1535" i="2"/>
  <c r="CK1534" i="2"/>
  <c r="CL1534" i="2" s="1"/>
  <c r="CJ1534" i="2"/>
  <c r="CI1534" i="2"/>
  <c r="CK1533" i="2"/>
  <c r="CJ1533" i="2"/>
  <c r="CI1533" i="2"/>
  <c r="CL1532" i="2"/>
  <c r="CK1532" i="2"/>
  <c r="CJ1532" i="2"/>
  <c r="CI1532" i="2"/>
  <c r="CK1531" i="2"/>
  <c r="CJ1531" i="2"/>
  <c r="CI1531" i="2"/>
  <c r="CL1530" i="2"/>
  <c r="CK1530" i="2"/>
  <c r="CJ1530" i="2"/>
  <c r="CI1530" i="2"/>
  <c r="CK1529" i="2"/>
  <c r="CJ1529" i="2"/>
  <c r="CI1529" i="2"/>
  <c r="CK1528" i="2"/>
  <c r="CL1528" i="2" s="1"/>
  <c r="CJ1528" i="2"/>
  <c r="CI1528" i="2"/>
  <c r="CK1527" i="2"/>
  <c r="CJ1527" i="2"/>
  <c r="CL1527" i="2" s="1"/>
  <c r="CI1527" i="2"/>
  <c r="CL1526" i="2"/>
  <c r="CK1526" i="2"/>
  <c r="CJ1526" i="2"/>
  <c r="CI1526" i="2"/>
  <c r="CK1525" i="2"/>
  <c r="CJ1525" i="2"/>
  <c r="CI1525" i="2"/>
  <c r="CL1524" i="2"/>
  <c r="CK1524" i="2"/>
  <c r="CJ1524" i="2"/>
  <c r="CI1524" i="2"/>
  <c r="CK1523" i="2"/>
  <c r="CJ1523" i="2"/>
  <c r="CI1523" i="2"/>
  <c r="CL1522" i="2"/>
  <c r="CK1522" i="2"/>
  <c r="CJ1522" i="2"/>
  <c r="CI1522" i="2"/>
  <c r="CK1521" i="2"/>
  <c r="CJ1521" i="2"/>
  <c r="CI1521" i="2"/>
  <c r="CK1520" i="2"/>
  <c r="CL1520" i="2" s="1"/>
  <c r="CJ1520" i="2"/>
  <c r="CI1520" i="2"/>
  <c r="CK1519" i="2"/>
  <c r="CJ1519" i="2"/>
  <c r="CI1519" i="2"/>
  <c r="CL1518" i="2"/>
  <c r="CK1518" i="2"/>
  <c r="CJ1518" i="2"/>
  <c r="CI1518" i="2"/>
  <c r="CK1517" i="2"/>
  <c r="CJ1517" i="2"/>
  <c r="CL1517" i="2" s="1"/>
  <c r="CI1517" i="2"/>
  <c r="CK1516" i="2"/>
  <c r="CL1516" i="2" s="1"/>
  <c r="CJ1516" i="2"/>
  <c r="CI1516" i="2"/>
  <c r="CK1515" i="2"/>
  <c r="CJ1515" i="2"/>
  <c r="CI1515" i="2"/>
  <c r="CL1514" i="2"/>
  <c r="CK1514" i="2"/>
  <c r="CJ1514" i="2"/>
  <c r="CI1514" i="2"/>
  <c r="CK1513" i="2"/>
  <c r="CJ1513" i="2"/>
  <c r="CI1513" i="2"/>
  <c r="CL1512" i="2"/>
  <c r="CK1512" i="2"/>
  <c r="CJ1512" i="2"/>
  <c r="CI1512" i="2"/>
  <c r="CK1511" i="2"/>
  <c r="CJ1511" i="2"/>
  <c r="CI1511" i="2"/>
  <c r="CK1510" i="2"/>
  <c r="CL1510" i="2" s="1"/>
  <c r="CJ1510" i="2"/>
  <c r="CI1510" i="2"/>
  <c r="CK1509" i="2"/>
  <c r="CJ1509" i="2"/>
  <c r="CL1509" i="2" s="1"/>
  <c r="CI1509" i="2"/>
  <c r="CL1508" i="2"/>
  <c r="CK1508" i="2"/>
  <c r="CJ1508" i="2"/>
  <c r="CI1508" i="2"/>
  <c r="CK1507" i="2"/>
  <c r="CJ1507" i="2"/>
  <c r="CI1507" i="2"/>
  <c r="CK1506" i="2"/>
  <c r="CL1506" i="2" s="1"/>
  <c r="CJ1506" i="2"/>
  <c r="CI1506" i="2"/>
  <c r="CK1505" i="2"/>
  <c r="CJ1505" i="2"/>
  <c r="CI1505" i="2"/>
  <c r="CL1504" i="2"/>
  <c r="CK1504" i="2"/>
  <c r="CJ1504" i="2"/>
  <c r="CI1504" i="2"/>
  <c r="CK1503" i="2"/>
  <c r="CJ1503" i="2"/>
  <c r="CL1503" i="2" s="1"/>
  <c r="CI1503" i="2"/>
  <c r="CK1502" i="2"/>
  <c r="CL1502" i="2" s="1"/>
  <c r="CJ1502" i="2"/>
  <c r="CI1502" i="2"/>
  <c r="CK1501" i="2"/>
  <c r="CJ1501" i="2"/>
  <c r="CI1501" i="2"/>
  <c r="CL1500" i="2"/>
  <c r="CK1500" i="2"/>
  <c r="CJ1500" i="2"/>
  <c r="CI1500" i="2"/>
  <c r="CK1499" i="2"/>
  <c r="CJ1499" i="2"/>
  <c r="CI1499" i="2"/>
  <c r="CK1498" i="2"/>
  <c r="CL1498" i="2" s="1"/>
  <c r="CJ1498" i="2"/>
  <c r="CI1498" i="2"/>
  <c r="CK1497" i="2"/>
  <c r="CJ1497" i="2"/>
  <c r="CL1497" i="2" s="1"/>
  <c r="CI1497" i="2"/>
  <c r="CK1496" i="2"/>
  <c r="CL1496" i="2" s="1"/>
  <c r="CJ1496" i="2"/>
  <c r="CI1496" i="2"/>
  <c r="CK1495" i="2"/>
  <c r="CJ1495" i="2"/>
  <c r="CI1495" i="2"/>
  <c r="CL1494" i="2"/>
  <c r="CK1494" i="2"/>
  <c r="CJ1494" i="2"/>
  <c r="CI1494" i="2"/>
  <c r="CK1493" i="2"/>
  <c r="CJ1493" i="2"/>
  <c r="CL1493" i="2" s="1"/>
  <c r="CI1493" i="2"/>
  <c r="CL1492" i="2"/>
  <c r="CK1492" i="2"/>
  <c r="CJ1492" i="2"/>
  <c r="CI1492" i="2"/>
  <c r="CK1491" i="2"/>
  <c r="CJ1491" i="2"/>
  <c r="CI1491" i="2"/>
  <c r="CK1490" i="2"/>
  <c r="CL1490" i="2" s="1"/>
  <c r="CJ1490" i="2"/>
  <c r="CI1490" i="2"/>
  <c r="CK1489" i="2"/>
  <c r="CJ1489" i="2"/>
  <c r="CL1489" i="2" s="1"/>
  <c r="CI1489" i="2"/>
  <c r="CL1488" i="2"/>
  <c r="CK1488" i="2"/>
  <c r="CJ1488" i="2"/>
  <c r="CI1488" i="2"/>
  <c r="CK1487" i="2"/>
  <c r="CJ1487" i="2"/>
  <c r="CI1487" i="2"/>
  <c r="CK1486" i="2"/>
  <c r="CL1486" i="2" s="1"/>
  <c r="CJ1486" i="2"/>
  <c r="CI1486" i="2"/>
  <c r="CK1485" i="2"/>
  <c r="CJ1485" i="2"/>
  <c r="CL1485" i="2" s="1"/>
  <c r="CI1485" i="2"/>
  <c r="CL1484" i="2"/>
  <c r="CK1484" i="2"/>
  <c r="CJ1484" i="2"/>
  <c r="CI1484" i="2"/>
  <c r="CK1483" i="2"/>
  <c r="CJ1483" i="2"/>
  <c r="CI1483" i="2"/>
  <c r="CL1482" i="2"/>
  <c r="CK1482" i="2"/>
  <c r="CJ1482" i="2"/>
  <c r="CI1482" i="2"/>
  <c r="CK1481" i="2"/>
  <c r="CJ1481" i="2"/>
  <c r="CI1481" i="2"/>
  <c r="CL1480" i="2"/>
  <c r="CK1480" i="2"/>
  <c r="CJ1480" i="2"/>
  <c r="CI1480" i="2"/>
  <c r="CK1479" i="2"/>
  <c r="CJ1479" i="2"/>
  <c r="CL1479" i="2" s="1"/>
  <c r="CI1479" i="2"/>
  <c r="CK1478" i="2"/>
  <c r="CL1478" i="2" s="1"/>
  <c r="CJ1478" i="2"/>
  <c r="CI1478" i="2"/>
  <c r="CK1477" i="2"/>
  <c r="CJ1477" i="2"/>
  <c r="CI1477" i="2"/>
  <c r="CL1476" i="2"/>
  <c r="CK1476" i="2"/>
  <c r="CJ1476" i="2"/>
  <c r="CI1476" i="2"/>
  <c r="CK1475" i="2"/>
  <c r="CJ1475" i="2"/>
  <c r="CL1475" i="2" s="1"/>
  <c r="CI1475" i="2"/>
  <c r="CK1474" i="2"/>
  <c r="CL1474" i="2" s="1"/>
  <c r="CJ1474" i="2"/>
  <c r="CI1474" i="2"/>
  <c r="CK1473" i="2"/>
  <c r="CJ1473" i="2"/>
  <c r="CL1473" i="2" s="1"/>
  <c r="CI1473" i="2"/>
  <c r="CK1472" i="2"/>
  <c r="CL1472" i="2" s="1"/>
  <c r="CJ1472" i="2"/>
  <c r="CI1472" i="2"/>
  <c r="CK1471" i="2"/>
  <c r="CJ1471" i="2"/>
  <c r="CI1471" i="2"/>
  <c r="CL1470" i="2"/>
  <c r="CK1470" i="2"/>
  <c r="CJ1470" i="2"/>
  <c r="CI1470" i="2"/>
  <c r="CK1469" i="2"/>
  <c r="CJ1469" i="2"/>
  <c r="CL1469" i="2" s="1"/>
  <c r="CI1469" i="2"/>
  <c r="CK1468" i="2"/>
  <c r="CL1468" i="2" s="1"/>
  <c r="CJ1468" i="2"/>
  <c r="CI1468" i="2"/>
  <c r="CK1467" i="2"/>
  <c r="CJ1467" i="2"/>
  <c r="CI1467" i="2"/>
  <c r="CK1466" i="2"/>
  <c r="CL1466" i="2" s="1"/>
  <c r="CJ1466" i="2"/>
  <c r="CI1466" i="2"/>
  <c r="CK1465" i="2"/>
  <c r="CJ1465" i="2"/>
  <c r="CI1465" i="2"/>
  <c r="CL1464" i="2"/>
  <c r="CK1464" i="2"/>
  <c r="CJ1464" i="2"/>
  <c r="CI1464" i="2"/>
  <c r="CK1463" i="2"/>
  <c r="CJ1463" i="2"/>
  <c r="CI1463" i="2"/>
  <c r="CK1462" i="2"/>
  <c r="CL1462" i="2" s="1"/>
  <c r="CJ1462" i="2"/>
  <c r="CI1462" i="2"/>
  <c r="CK1461" i="2"/>
  <c r="CJ1461" i="2"/>
  <c r="CI1461" i="2"/>
  <c r="CL1460" i="2"/>
  <c r="CK1460" i="2"/>
  <c r="CJ1460" i="2"/>
  <c r="CI1460" i="2"/>
  <c r="CK1459" i="2"/>
  <c r="CJ1459" i="2"/>
  <c r="CI1459" i="2"/>
  <c r="CK1458" i="2"/>
  <c r="CL1458" i="2" s="1"/>
  <c r="CJ1458" i="2"/>
  <c r="CI1458" i="2"/>
  <c r="CK1457" i="2"/>
  <c r="CJ1457" i="2"/>
  <c r="CI1457" i="2"/>
  <c r="CL1456" i="2"/>
  <c r="CK1456" i="2"/>
  <c r="CJ1456" i="2"/>
  <c r="CI1456" i="2"/>
  <c r="CK1455" i="2"/>
  <c r="CJ1455" i="2"/>
  <c r="CL1455" i="2" s="1"/>
  <c r="CI1455" i="2"/>
  <c r="CL1454" i="2"/>
  <c r="CK1454" i="2"/>
  <c r="CJ1454" i="2"/>
  <c r="CI1454" i="2"/>
  <c r="CK1453" i="2"/>
  <c r="CJ1453" i="2"/>
  <c r="CI1453" i="2"/>
  <c r="CL1452" i="2"/>
  <c r="CK1452" i="2"/>
  <c r="CJ1452" i="2"/>
  <c r="CI1452" i="2"/>
  <c r="CK1451" i="2"/>
  <c r="CJ1451" i="2"/>
  <c r="CI1451" i="2"/>
  <c r="CK1450" i="2"/>
  <c r="CL1450" i="2" s="1"/>
  <c r="CJ1450" i="2"/>
  <c r="CI1450" i="2"/>
  <c r="CK1449" i="2"/>
  <c r="CJ1449" i="2"/>
  <c r="CL1449" i="2" s="1"/>
  <c r="CI1449" i="2"/>
  <c r="CK1448" i="2"/>
  <c r="CL1448" i="2" s="1"/>
  <c r="CJ1448" i="2"/>
  <c r="CI1448" i="2"/>
  <c r="CK1447" i="2"/>
  <c r="CJ1447" i="2"/>
  <c r="CI1447" i="2"/>
  <c r="CL1446" i="2"/>
  <c r="CK1446" i="2"/>
  <c r="CJ1446" i="2"/>
  <c r="CI1446" i="2"/>
  <c r="CK1445" i="2"/>
  <c r="CJ1445" i="2"/>
  <c r="CL1445" i="2" s="1"/>
  <c r="CI1445" i="2"/>
  <c r="CL1444" i="2"/>
  <c r="CK1444" i="2"/>
  <c r="CJ1444" i="2"/>
  <c r="CI1444" i="2"/>
  <c r="CK1443" i="2"/>
  <c r="CJ1443" i="2"/>
  <c r="CI1443" i="2"/>
  <c r="CK1442" i="2"/>
  <c r="CL1442" i="2" s="1"/>
  <c r="CJ1442" i="2"/>
  <c r="CI1442" i="2"/>
  <c r="CK1441" i="2"/>
  <c r="CJ1441" i="2"/>
  <c r="CI1441" i="2"/>
  <c r="CL1440" i="2"/>
  <c r="CK1440" i="2"/>
  <c r="CJ1440" i="2"/>
  <c r="CI1440" i="2"/>
  <c r="CK1439" i="2"/>
  <c r="CJ1439" i="2"/>
  <c r="CI1439" i="2"/>
  <c r="CK1438" i="2"/>
  <c r="CL1438" i="2" s="1"/>
  <c r="CJ1438" i="2"/>
  <c r="CI1438" i="2"/>
  <c r="CK1437" i="2"/>
  <c r="CJ1437" i="2"/>
  <c r="CL1437" i="2" s="1"/>
  <c r="CI1437" i="2"/>
  <c r="CL1436" i="2"/>
  <c r="CK1436" i="2"/>
  <c r="CJ1436" i="2"/>
  <c r="CI1436" i="2"/>
  <c r="CK1435" i="2"/>
  <c r="CJ1435" i="2"/>
  <c r="CI1435" i="2"/>
  <c r="CK1434" i="2"/>
  <c r="CL1434" i="2" s="1"/>
  <c r="CJ1434" i="2"/>
  <c r="CI1434" i="2"/>
  <c r="CK1433" i="2"/>
  <c r="CJ1433" i="2"/>
  <c r="CI1433" i="2"/>
  <c r="CL1432" i="2"/>
  <c r="CK1432" i="2"/>
  <c r="CJ1432" i="2"/>
  <c r="CI1432" i="2"/>
  <c r="CK1431" i="2"/>
  <c r="CJ1431" i="2"/>
  <c r="CL1431" i="2" s="1"/>
  <c r="CI1431" i="2"/>
  <c r="CK1430" i="2"/>
  <c r="CL1430" i="2" s="1"/>
  <c r="CJ1430" i="2"/>
  <c r="CI1430" i="2"/>
  <c r="CK1429" i="2"/>
  <c r="CJ1429" i="2"/>
  <c r="CI1429" i="2"/>
  <c r="CL1428" i="2"/>
  <c r="CK1428" i="2"/>
  <c r="CJ1428" i="2"/>
  <c r="CI1428" i="2"/>
  <c r="CK1427" i="2"/>
  <c r="CJ1427" i="2"/>
  <c r="CI1427" i="2"/>
  <c r="CK1426" i="2"/>
  <c r="CL1426" i="2" s="1"/>
  <c r="CJ1426" i="2"/>
  <c r="CI1426" i="2"/>
  <c r="CK1425" i="2"/>
  <c r="CJ1425" i="2"/>
  <c r="CL1425" i="2" s="1"/>
  <c r="CI1425" i="2"/>
  <c r="CK1424" i="2"/>
  <c r="CL1424" i="2" s="1"/>
  <c r="CJ1424" i="2"/>
  <c r="CI1424" i="2"/>
  <c r="CK1423" i="2"/>
  <c r="CJ1423" i="2"/>
  <c r="CI1423" i="2"/>
  <c r="CL1422" i="2"/>
  <c r="CK1422" i="2"/>
  <c r="CJ1422" i="2"/>
  <c r="CI1422" i="2"/>
  <c r="CK1421" i="2"/>
  <c r="CJ1421" i="2"/>
  <c r="CL1421" i="2" s="1"/>
  <c r="CI1421" i="2"/>
  <c r="CK1420" i="2"/>
  <c r="CL1420" i="2" s="1"/>
  <c r="CJ1420" i="2"/>
  <c r="CI1420" i="2"/>
  <c r="CK1419" i="2"/>
  <c r="CJ1419" i="2"/>
  <c r="CI1419" i="2"/>
  <c r="CK1418" i="2"/>
  <c r="CL1418" i="2" s="1"/>
  <c r="CJ1418" i="2"/>
  <c r="CI1418" i="2"/>
  <c r="CK1417" i="2"/>
  <c r="CJ1417" i="2"/>
  <c r="CL1417" i="2" s="1"/>
  <c r="CI1417" i="2"/>
  <c r="CL1416" i="2"/>
  <c r="CK1416" i="2"/>
  <c r="CJ1416" i="2"/>
  <c r="CI1416" i="2"/>
  <c r="CK1415" i="2"/>
  <c r="CJ1415" i="2"/>
  <c r="CI1415" i="2"/>
  <c r="CK1414" i="2"/>
  <c r="CL1414" i="2" s="1"/>
  <c r="CJ1414" i="2"/>
  <c r="CI1414" i="2"/>
  <c r="CK1413" i="2"/>
  <c r="CJ1413" i="2"/>
  <c r="CI1413" i="2"/>
  <c r="CL1412" i="2"/>
  <c r="CK1412" i="2"/>
  <c r="CJ1412" i="2"/>
  <c r="CI1412" i="2"/>
  <c r="CK1411" i="2"/>
  <c r="CJ1411" i="2"/>
  <c r="CI1411" i="2"/>
  <c r="CL1410" i="2"/>
  <c r="CK1410" i="2"/>
  <c r="CJ1410" i="2"/>
  <c r="CI1410" i="2"/>
  <c r="CK1409" i="2"/>
  <c r="CJ1409" i="2"/>
  <c r="CI1409" i="2"/>
  <c r="CL1408" i="2"/>
  <c r="CK1408" i="2"/>
  <c r="CJ1408" i="2"/>
  <c r="CI1408" i="2"/>
  <c r="CK1407" i="2"/>
  <c r="CJ1407" i="2"/>
  <c r="CL1407" i="2" s="1"/>
  <c r="CI1407" i="2"/>
  <c r="CL1406" i="2"/>
  <c r="CK1406" i="2"/>
  <c r="CJ1406" i="2"/>
  <c r="CI1406" i="2"/>
  <c r="CK1405" i="2"/>
  <c r="CJ1405" i="2"/>
  <c r="CI1405" i="2"/>
  <c r="CL1404" i="2"/>
  <c r="CK1404" i="2"/>
  <c r="CJ1404" i="2"/>
  <c r="CI1404" i="2"/>
  <c r="CK1403" i="2"/>
  <c r="CJ1403" i="2"/>
  <c r="CL1403" i="2" s="1"/>
  <c r="CI1403" i="2"/>
  <c r="CK1402" i="2"/>
  <c r="CL1402" i="2" s="1"/>
  <c r="CJ1402" i="2"/>
  <c r="CI1402" i="2"/>
  <c r="CK1401" i="2"/>
  <c r="CJ1401" i="2"/>
  <c r="CL1401" i="2" s="1"/>
  <c r="CI1401" i="2"/>
  <c r="CK1400" i="2"/>
  <c r="CL1400" i="2" s="1"/>
  <c r="CJ1400" i="2"/>
  <c r="CI1400" i="2"/>
  <c r="CK1399" i="2"/>
  <c r="CJ1399" i="2"/>
  <c r="CI1399" i="2"/>
  <c r="CL1398" i="2"/>
  <c r="CK1398" i="2"/>
  <c r="CJ1398" i="2"/>
  <c r="CI1398" i="2"/>
  <c r="CK1397" i="2"/>
  <c r="CJ1397" i="2"/>
  <c r="CL1397" i="2" s="1"/>
  <c r="CI1397" i="2"/>
  <c r="CK1396" i="2"/>
  <c r="CL1396" i="2" s="1"/>
  <c r="CJ1396" i="2"/>
  <c r="CI1396" i="2"/>
  <c r="CK1395" i="2"/>
  <c r="CJ1395" i="2"/>
  <c r="CI1395" i="2"/>
  <c r="CK1394" i="2"/>
  <c r="CL1394" i="2" s="1"/>
  <c r="CJ1394" i="2"/>
  <c r="CI1394" i="2"/>
  <c r="CK1393" i="2"/>
  <c r="CJ1393" i="2"/>
  <c r="CI1393" i="2"/>
  <c r="CL1392" i="2"/>
  <c r="CK1392" i="2"/>
  <c r="CJ1392" i="2"/>
  <c r="CI1392" i="2"/>
  <c r="CK1391" i="2"/>
  <c r="CJ1391" i="2"/>
  <c r="CI1391" i="2"/>
  <c r="CK1390" i="2"/>
  <c r="CL1390" i="2" s="1"/>
  <c r="CJ1390" i="2"/>
  <c r="CI1390" i="2"/>
  <c r="CK1389" i="2"/>
  <c r="CJ1389" i="2"/>
  <c r="CI1389" i="2"/>
  <c r="CL1388" i="2"/>
  <c r="CK1388" i="2"/>
  <c r="CJ1388" i="2"/>
  <c r="CI1388" i="2"/>
  <c r="CK1387" i="2"/>
  <c r="CJ1387" i="2"/>
  <c r="CI1387" i="2"/>
  <c r="CK1386" i="2"/>
  <c r="CL1386" i="2" s="1"/>
  <c r="CJ1386" i="2"/>
  <c r="CI1386" i="2"/>
  <c r="CK1385" i="2"/>
  <c r="CJ1385" i="2"/>
  <c r="CI1385" i="2"/>
  <c r="CL1384" i="2"/>
  <c r="CK1384" i="2"/>
  <c r="CJ1384" i="2"/>
  <c r="CI1384" i="2"/>
  <c r="CK1383" i="2"/>
  <c r="CJ1383" i="2"/>
  <c r="CL1383" i="2" s="1"/>
  <c r="CI1383" i="2"/>
  <c r="CL1382" i="2"/>
  <c r="CK1382" i="2"/>
  <c r="CJ1382" i="2"/>
  <c r="CI1382" i="2"/>
  <c r="CK1381" i="2"/>
  <c r="CJ1381" i="2"/>
  <c r="CI1381" i="2"/>
  <c r="CL1380" i="2"/>
  <c r="CK1380" i="2"/>
  <c r="CJ1380" i="2"/>
  <c r="CI1380" i="2"/>
  <c r="CK1379" i="2"/>
  <c r="CJ1379" i="2"/>
  <c r="CI1379" i="2"/>
  <c r="CK1378" i="2"/>
  <c r="CL1378" i="2" s="1"/>
  <c r="CJ1378" i="2"/>
  <c r="CI1378" i="2"/>
  <c r="CK1377" i="2"/>
  <c r="CJ1377" i="2"/>
  <c r="CL1377" i="2" s="1"/>
  <c r="CI1377" i="2"/>
  <c r="CK1376" i="2"/>
  <c r="CL1376" i="2" s="1"/>
  <c r="CJ1376" i="2"/>
  <c r="CI1376" i="2"/>
  <c r="CK1375" i="2"/>
  <c r="CJ1375" i="2"/>
  <c r="CI1375" i="2"/>
  <c r="CL1374" i="2"/>
  <c r="CK1374" i="2"/>
  <c r="CJ1374" i="2"/>
  <c r="CI1374" i="2"/>
  <c r="CK1373" i="2"/>
  <c r="CJ1373" i="2"/>
  <c r="CL1373" i="2" s="1"/>
  <c r="CI1373" i="2"/>
  <c r="CL1372" i="2"/>
  <c r="CK1372" i="2"/>
  <c r="CJ1372" i="2"/>
  <c r="CI1372" i="2"/>
  <c r="CK1371" i="2"/>
  <c r="CJ1371" i="2"/>
  <c r="CI1371" i="2"/>
  <c r="CK1370" i="2"/>
  <c r="CL1370" i="2" s="1"/>
  <c r="CJ1370" i="2"/>
  <c r="CI1370" i="2"/>
  <c r="CK1369" i="2"/>
  <c r="CJ1369" i="2"/>
  <c r="CI1369" i="2"/>
  <c r="CL1368" i="2"/>
  <c r="CK1368" i="2"/>
  <c r="CJ1368" i="2"/>
  <c r="CI1368" i="2"/>
  <c r="CK1367" i="2"/>
  <c r="CJ1367" i="2"/>
  <c r="CI1367" i="2"/>
  <c r="CK1366" i="2"/>
  <c r="CL1366" i="2" s="1"/>
  <c r="CJ1366" i="2"/>
  <c r="CI1366" i="2"/>
  <c r="CK1365" i="2"/>
  <c r="CJ1365" i="2"/>
  <c r="CL1365" i="2" s="1"/>
  <c r="CI1365" i="2"/>
  <c r="CL1364" i="2"/>
  <c r="CK1364" i="2"/>
  <c r="CJ1364" i="2"/>
  <c r="CI1364" i="2"/>
  <c r="CK1363" i="2"/>
  <c r="CJ1363" i="2"/>
  <c r="CI1363" i="2"/>
  <c r="CL1362" i="2"/>
  <c r="CK1362" i="2"/>
  <c r="CJ1362" i="2"/>
  <c r="CI1362" i="2"/>
  <c r="CK1361" i="2"/>
  <c r="CJ1361" i="2"/>
  <c r="CI1361" i="2"/>
  <c r="CL1360" i="2"/>
  <c r="CK1360" i="2"/>
  <c r="CJ1360" i="2"/>
  <c r="CI1360" i="2"/>
  <c r="CK1359" i="2"/>
  <c r="CJ1359" i="2"/>
  <c r="CL1359" i="2" s="1"/>
  <c r="CI1359" i="2"/>
  <c r="CK1358" i="2"/>
  <c r="CL1358" i="2" s="1"/>
  <c r="CJ1358" i="2"/>
  <c r="CI1358" i="2"/>
  <c r="CK1357" i="2"/>
  <c r="CJ1357" i="2"/>
  <c r="CI1357" i="2"/>
  <c r="CL1356" i="2"/>
  <c r="CK1356" i="2"/>
  <c r="CJ1356" i="2"/>
  <c r="CI1356" i="2"/>
  <c r="CK1355" i="2"/>
  <c r="CJ1355" i="2"/>
  <c r="CI1355" i="2"/>
  <c r="CK1354" i="2"/>
  <c r="CL1354" i="2" s="1"/>
  <c r="CJ1354" i="2"/>
  <c r="CI1354" i="2"/>
  <c r="CK1353" i="2"/>
  <c r="CJ1353" i="2"/>
  <c r="CL1353" i="2" s="1"/>
  <c r="CI1353" i="2"/>
  <c r="CK1352" i="2"/>
  <c r="CL1352" i="2" s="1"/>
  <c r="CJ1352" i="2"/>
  <c r="CI1352" i="2"/>
  <c r="CK1351" i="2"/>
  <c r="CJ1351" i="2"/>
  <c r="CI1351" i="2"/>
  <c r="CL1350" i="2"/>
  <c r="CK1350" i="2"/>
  <c r="CJ1350" i="2"/>
  <c r="CI1350" i="2"/>
  <c r="CK1349" i="2"/>
  <c r="CJ1349" i="2"/>
  <c r="CL1349" i="2" s="1"/>
  <c r="CI1349" i="2"/>
  <c r="CK1348" i="2"/>
  <c r="CL1348" i="2" s="1"/>
  <c r="CJ1348" i="2"/>
  <c r="CI1348" i="2"/>
  <c r="CK1347" i="2"/>
  <c r="CJ1347" i="2"/>
  <c r="CI1347" i="2"/>
  <c r="CK1346" i="2"/>
  <c r="CL1346" i="2" s="1"/>
  <c r="CJ1346" i="2"/>
  <c r="CI1346" i="2"/>
  <c r="CK1345" i="2"/>
  <c r="CJ1345" i="2"/>
  <c r="CL1345" i="2" s="1"/>
  <c r="CI1345" i="2"/>
  <c r="CL1344" i="2"/>
  <c r="CK1344" i="2"/>
  <c r="CJ1344" i="2"/>
  <c r="CI1344" i="2"/>
  <c r="CK1343" i="2"/>
  <c r="CJ1343" i="2"/>
  <c r="CI1343" i="2"/>
  <c r="CK1342" i="2"/>
  <c r="CL1342" i="2" s="1"/>
  <c r="CJ1342" i="2"/>
  <c r="CI1342" i="2"/>
  <c r="CK1341" i="2"/>
  <c r="CJ1341" i="2"/>
  <c r="CL1341" i="2" s="1"/>
  <c r="CI1341" i="2"/>
  <c r="CL1340" i="2"/>
  <c r="CK1340" i="2"/>
  <c r="CJ1340" i="2"/>
  <c r="CI1340" i="2"/>
  <c r="CK1339" i="2"/>
  <c r="CJ1339" i="2"/>
  <c r="CI1339" i="2"/>
  <c r="CL1338" i="2"/>
  <c r="CK1338" i="2"/>
  <c r="CJ1338" i="2"/>
  <c r="CI1338" i="2"/>
  <c r="CK1337" i="2"/>
  <c r="CJ1337" i="2"/>
  <c r="CI1337" i="2"/>
  <c r="CL1336" i="2"/>
  <c r="CK1336" i="2"/>
  <c r="CJ1336" i="2"/>
  <c r="CI1336" i="2"/>
  <c r="CK1335" i="2"/>
  <c r="CJ1335" i="2"/>
  <c r="CL1335" i="2" s="1"/>
  <c r="CI1335" i="2"/>
  <c r="CK1334" i="2"/>
  <c r="CL1334" i="2" s="1"/>
  <c r="CJ1334" i="2"/>
  <c r="CI1334" i="2"/>
  <c r="CK1333" i="2"/>
  <c r="CJ1333" i="2"/>
  <c r="CI1333" i="2"/>
  <c r="CL1332" i="2"/>
  <c r="CK1332" i="2"/>
  <c r="CJ1332" i="2"/>
  <c r="CI1332" i="2"/>
  <c r="CK1331" i="2"/>
  <c r="CJ1331" i="2"/>
  <c r="CI1331" i="2"/>
  <c r="CK1330" i="2"/>
  <c r="CL1330" i="2" s="1"/>
  <c r="CJ1330" i="2"/>
  <c r="CI1330" i="2"/>
  <c r="CK1329" i="2"/>
  <c r="CJ1329" i="2"/>
  <c r="CL1329" i="2" s="1"/>
  <c r="CI1329" i="2"/>
  <c r="CK1328" i="2"/>
  <c r="CL1328" i="2" s="1"/>
  <c r="CJ1328" i="2"/>
  <c r="CI1328" i="2"/>
  <c r="CK1327" i="2"/>
  <c r="CJ1327" i="2"/>
  <c r="CI1327" i="2"/>
  <c r="CL1326" i="2"/>
  <c r="CK1326" i="2"/>
  <c r="CJ1326" i="2"/>
  <c r="CI1326" i="2"/>
  <c r="CK1325" i="2"/>
  <c r="CJ1325" i="2"/>
  <c r="CL1325" i="2" s="1"/>
  <c r="CI1325" i="2"/>
  <c r="CK1324" i="2"/>
  <c r="CL1324" i="2" s="1"/>
  <c r="CJ1324" i="2"/>
  <c r="CI1324" i="2"/>
  <c r="CK1323" i="2"/>
  <c r="CJ1323" i="2"/>
  <c r="CI1323" i="2"/>
  <c r="CK1322" i="2"/>
  <c r="CL1322" i="2" s="1"/>
  <c r="CJ1322" i="2"/>
  <c r="CI1322" i="2"/>
  <c r="CK1321" i="2"/>
  <c r="CJ1321" i="2"/>
  <c r="CI1321" i="2"/>
  <c r="CL1320" i="2"/>
  <c r="CK1320" i="2"/>
  <c r="CJ1320" i="2"/>
  <c r="CI1320" i="2"/>
  <c r="CK1319" i="2"/>
  <c r="CJ1319" i="2"/>
  <c r="CI1319" i="2"/>
  <c r="CK1318" i="2"/>
  <c r="CL1318" i="2" s="1"/>
  <c r="CJ1318" i="2"/>
  <c r="CI1318" i="2"/>
  <c r="CK1317" i="2"/>
  <c r="CJ1317" i="2"/>
  <c r="CI1317" i="2"/>
  <c r="CL1316" i="2"/>
  <c r="CK1316" i="2"/>
  <c r="CJ1316" i="2"/>
  <c r="CI1316" i="2"/>
  <c r="CK1315" i="2"/>
  <c r="CJ1315" i="2"/>
  <c r="CI1315" i="2"/>
  <c r="CK1314" i="2"/>
  <c r="CL1314" i="2" s="1"/>
  <c r="CJ1314" i="2"/>
  <c r="CI1314" i="2"/>
  <c r="CK1313" i="2"/>
  <c r="CJ1313" i="2"/>
  <c r="CI1313" i="2"/>
  <c r="CL1312" i="2"/>
  <c r="CK1312" i="2"/>
  <c r="CJ1312" i="2"/>
  <c r="CI1312" i="2"/>
  <c r="CK1311" i="2"/>
  <c r="CJ1311" i="2"/>
  <c r="CL1311" i="2" s="1"/>
  <c r="CI1311" i="2"/>
  <c r="CL1310" i="2"/>
  <c r="CK1310" i="2"/>
  <c r="CJ1310" i="2"/>
  <c r="CI1310" i="2"/>
  <c r="CK1309" i="2"/>
  <c r="CJ1309" i="2"/>
  <c r="CI1309" i="2"/>
  <c r="CL1308" i="2"/>
  <c r="CK1308" i="2"/>
  <c r="CJ1308" i="2"/>
  <c r="CI1308" i="2"/>
  <c r="CK1307" i="2"/>
  <c r="CJ1307" i="2"/>
  <c r="CI1307" i="2"/>
  <c r="CK1306" i="2"/>
  <c r="CL1306" i="2" s="1"/>
  <c r="CJ1306" i="2"/>
  <c r="CI1306" i="2"/>
  <c r="CK1305" i="2"/>
  <c r="CJ1305" i="2"/>
  <c r="CL1305" i="2" s="1"/>
  <c r="CI1305" i="2"/>
  <c r="CK1304" i="2"/>
  <c r="CL1304" i="2" s="1"/>
  <c r="CJ1304" i="2"/>
  <c r="CI1304" i="2"/>
  <c r="CK1303" i="2"/>
  <c r="CJ1303" i="2"/>
  <c r="CI1303" i="2"/>
  <c r="CL1302" i="2"/>
  <c r="CK1302" i="2"/>
  <c r="CJ1302" i="2"/>
  <c r="CI1302" i="2"/>
  <c r="CK1301" i="2"/>
  <c r="CJ1301" i="2"/>
  <c r="CL1301" i="2" s="1"/>
  <c r="CI1301" i="2"/>
  <c r="CL1300" i="2"/>
  <c r="CK1300" i="2"/>
  <c r="CJ1300" i="2"/>
  <c r="CI1300" i="2"/>
  <c r="CK1299" i="2"/>
  <c r="CJ1299" i="2"/>
  <c r="CI1299" i="2"/>
  <c r="CK1298" i="2"/>
  <c r="CL1298" i="2" s="1"/>
  <c r="CJ1298" i="2"/>
  <c r="CI1298" i="2"/>
  <c r="CK1297" i="2"/>
  <c r="CJ1297" i="2"/>
  <c r="CI1297" i="2"/>
  <c r="CL1296" i="2"/>
  <c r="CK1296" i="2"/>
  <c r="CJ1296" i="2"/>
  <c r="CI1296" i="2"/>
  <c r="CK1295" i="2"/>
  <c r="CJ1295" i="2"/>
  <c r="CI1295" i="2"/>
  <c r="CK1294" i="2"/>
  <c r="CL1294" i="2" s="1"/>
  <c r="CJ1294" i="2"/>
  <c r="CI1294" i="2"/>
  <c r="CK1293" i="2"/>
  <c r="CJ1293" i="2"/>
  <c r="CL1293" i="2" s="1"/>
  <c r="CI1293" i="2"/>
  <c r="CL1292" i="2"/>
  <c r="CK1292" i="2"/>
  <c r="CJ1292" i="2"/>
  <c r="CI1292" i="2"/>
  <c r="CK1291" i="2"/>
  <c r="CJ1291" i="2"/>
  <c r="CI1291" i="2"/>
  <c r="CK1290" i="2"/>
  <c r="CL1290" i="2" s="1"/>
  <c r="CJ1290" i="2"/>
  <c r="CI1290" i="2"/>
  <c r="CK1289" i="2"/>
  <c r="CJ1289" i="2"/>
  <c r="CI1289" i="2"/>
  <c r="CL1288" i="2"/>
  <c r="CK1288" i="2"/>
  <c r="CJ1288" i="2"/>
  <c r="CI1288" i="2"/>
  <c r="CK1287" i="2"/>
  <c r="CJ1287" i="2"/>
  <c r="CL1287" i="2" s="1"/>
  <c r="CI1287" i="2"/>
  <c r="CK1286" i="2"/>
  <c r="CL1286" i="2" s="1"/>
  <c r="CJ1286" i="2"/>
  <c r="CI1286" i="2"/>
  <c r="CK1285" i="2"/>
  <c r="CJ1285" i="2"/>
  <c r="CI1285" i="2"/>
  <c r="CL1284" i="2"/>
  <c r="CK1284" i="2"/>
  <c r="CJ1284" i="2"/>
  <c r="CI1284" i="2"/>
  <c r="CK1283" i="2"/>
  <c r="CJ1283" i="2"/>
  <c r="CI1283" i="2"/>
  <c r="CK1282" i="2"/>
  <c r="CL1282" i="2" s="1"/>
  <c r="CJ1282" i="2"/>
  <c r="CI1282" i="2"/>
  <c r="CK1281" i="2"/>
  <c r="CJ1281" i="2"/>
  <c r="CL1281" i="2" s="1"/>
  <c r="CI1281" i="2"/>
  <c r="CK1280" i="2"/>
  <c r="CL1280" i="2" s="1"/>
  <c r="CJ1280" i="2"/>
  <c r="CI1280" i="2"/>
  <c r="CK1279" i="2"/>
  <c r="CJ1279" i="2"/>
  <c r="CI1279" i="2"/>
  <c r="CL1278" i="2"/>
  <c r="CK1278" i="2"/>
  <c r="CJ1278" i="2"/>
  <c r="CI1278" i="2"/>
  <c r="CK1277" i="2"/>
  <c r="CJ1277" i="2"/>
  <c r="CL1277" i="2" s="1"/>
  <c r="CI1277" i="2"/>
  <c r="CK1276" i="2"/>
  <c r="CL1276" i="2" s="1"/>
  <c r="CJ1276" i="2"/>
  <c r="CI1276" i="2"/>
  <c r="CK1275" i="2"/>
  <c r="CJ1275" i="2"/>
  <c r="CI1275" i="2"/>
  <c r="CK1274" i="2"/>
  <c r="CL1274" i="2" s="1"/>
  <c r="CJ1274" i="2"/>
  <c r="CI1274" i="2"/>
  <c r="CK1273" i="2"/>
  <c r="CJ1273" i="2"/>
  <c r="CL1273" i="2" s="1"/>
  <c r="CI1273" i="2"/>
  <c r="CL1272" i="2"/>
  <c r="CK1272" i="2"/>
  <c r="CJ1272" i="2"/>
  <c r="CI1272" i="2"/>
  <c r="CK1271" i="2"/>
  <c r="CJ1271" i="2"/>
  <c r="CI1271" i="2"/>
  <c r="CK1270" i="2"/>
  <c r="CL1270" i="2" s="1"/>
  <c r="CJ1270" i="2"/>
  <c r="CI1270" i="2"/>
  <c r="CK1269" i="2"/>
  <c r="CJ1269" i="2"/>
  <c r="CI1269" i="2"/>
  <c r="CL1268" i="2"/>
  <c r="CK1268" i="2"/>
  <c r="CJ1268" i="2"/>
  <c r="CI1268" i="2"/>
  <c r="CK1267" i="2"/>
  <c r="CJ1267" i="2"/>
  <c r="CI1267" i="2"/>
  <c r="CL1266" i="2"/>
  <c r="CK1266" i="2"/>
  <c r="CJ1266" i="2"/>
  <c r="CI1266" i="2"/>
  <c r="CK1265" i="2"/>
  <c r="CJ1265" i="2"/>
  <c r="CI1265" i="2"/>
  <c r="CL1264" i="2"/>
  <c r="CK1264" i="2"/>
  <c r="CJ1264" i="2"/>
  <c r="CI1264" i="2"/>
  <c r="CK1263" i="2"/>
  <c r="CJ1263" i="2"/>
  <c r="CL1263" i="2" s="1"/>
  <c r="CI1263" i="2"/>
  <c r="CL1262" i="2"/>
  <c r="CK1262" i="2"/>
  <c r="CJ1262" i="2"/>
  <c r="CI1262" i="2"/>
  <c r="CK1261" i="2"/>
  <c r="CJ1261" i="2"/>
  <c r="CI1261" i="2"/>
  <c r="CL1260" i="2"/>
  <c r="CK1260" i="2"/>
  <c r="CJ1260" i="2"/>
  <c r="CI1260" i="2"/>
  <c r="CK1259" i="2"/>
  <c r="CJ1259" i="2"/>
  <c r="CI1259" i="2"/>
  <c r="CK1258" i="2"/>
  <c r="CL1258" i="2" s="1"/>
  <c r="CJ1258" i="2"/>
  <c r="CI1258" i="2"/>
  <c r="CK1257" i="2"/>
  <c r="CJ1257" i="2"/>
  <c r="CL1257" i="2" s="1"/>
  <c r="CI1257" i="2"/>
  <c r="CK1256" i="2"/>
  <c r="CL1256" i="2" s="1"/>
  <c r="CJ1256" i="2"/>
  <c r="CI1256" i="2"/>
  <c r="CK1255" i="2"/>
  <c r="CJ1255" i="2"/>
  <c r="CI1255" i="2"/>
  <c r="CL1254" i="2"/>
  <c r="CK1254" i="2"/>
  <c r="CJ1254" i="2"/>
  <c r="CI1254" i="2"/>
  <c r="CK1253" i="2"/>
  <c r="CJ1253" i="2"/>
  <c r="CL1253" i="2" s="1"/>
  <c r="CI1253" i="2"/>
  <c r="CK1252" i="2"/>
  <c r="CL1252" i="2" s="1"/>
  <c r="CJ1252" i="2"/>
  <c r="CI1252" i="2"/>
  <c r="CK1251" i="2"/>
  <c r="CJ1251" i="2"/>
  <c r="CI1251" i="2"/>
  <c r="CK1250" i="2"/>
  <c r="CL1250" i="2" s="1"/>
  <c r="CJ1250" i="2"/>
  <c r="CI1250" i="2"/>
  <c r="CK1249" i="2"/>
  <c r="CJ1249" i="2"/>
  <c r="CI1249" i="2"/>
  <c r="CL1248" i="2"/>
  <c r="CK1248" i="2"/>
  <c r="CJ1248" i="2"/>
  <c r="CI1248" i="2"/>
  <c r="CK1247" i="2"/>
  <c r="CJ1247" i="2"/>
  <c r="CI1247" i="2"/>
  <c r="CK1246" i="2"/>
  <c r="CL1246" i="2" s="1"/>
  <c r="CJ1246" i="2"/>
  <c r="CI1246" i="2"/>
  <c r="CK1245" i="2"/>
  <c r="CJ1245" i="2"/>
  <c r="CI1245" i="2"/>
  <c r="CL1244" i="2"/>
  <c r="CK1244" i="2"/>
  <c r="CJ1244" i="2"/>
  <c r="CI1244" i="2"/>
  <c r="CK1243" i="2"/>
  <c r="CJ1243" i="2"/>
  <c r="CI1243" i="2"/>
  <c r="CK1242" i="2"/>
  <c r="CL1242" i="2" s="1"/>
  <c r="CJ1242" i="2"/>
  <c r="CI1242" i="2"/>
  <c r="CK1241" i="2"/>
  <c r="CJ1241" i="2"/>
  <c r="CI1241" i="2"/>
  <c r="CL1240" i="2"/>
  <c r="CK1240" i="2"/>
  <c r="CJ1240" i="2"/>
  <c r="CI1240" i="2"/>
  <c r="CK1239" i="2"/>
  <c r="CJ1239" i="2"/>
  <c r="CL1239" i="2" s="1"/>
  <c r="CI1239" i="2"/>
  <c r="CL1238" i="2"/>
  <c r="CK1238" i="2"/>
  <c r="CJ1238" i="2"/>
  <c r="CI1238" i="2"/>
  <c r="CK1237" i="2"/>
  <c r="CJ1237" i="2"/>
  <c r="CI1237" i="2"/>
  <c r="CL1236" i="2"/>
  <c r="CK1236" i="2"/>
  <c r="CJ1236" i="2"/>
  <c r="CI1236" i="2"/>
  <c r="CK1235" i="2"/>
  <c r="CJ1235" i="2"/>
  <c r="CI1235" i="2"/>
  <c r="CK1234" i="2"/>
  <c r="CL1234" i="2" s="1"/>
  <c r="CJ1234" i="2"/>
  <c r="CI1234" i="2"/>
  <c r="CK1233" i="2"/>
  <c r="CJ1233" i="2"/>
  <c r="CL1233" i="2" s="1"/>
  <c r="CI1233" i="2"/>
  <c r="CK1232" i="2"/>
  <c r="CL1232" i="2" s="1"/>
  <c r="CJ1232" i="2"/>
  <c r="CI1232" i="2"/>
  <c r="CK1231" i="2"/>
  <c r="CJ1231" i="2"/>
  <c r="CI1231" i="2"/>
  <c r="CL1230" i="2"/>
  <c r="CK1230" i="2"/>
  <c r="CJ1230" i="2"/>
  <c r="CI1230" i="2"/>
  <c r="CK1229" i="2"/>
  <c r="CJ1229" i="2"/>
  <c r="CL1229" i="2" s="1"/>
  <c r="CI1229" i="2"/>
  <c r="CL1228" i="2"/>
  <c r="CK1228" i="2"/>
  <c r="CJ1228" i="2"/>
  <c r="CI1228" i="2"/>
  <c r="CK1227" i="2"/>
  <c r="CJ1227" i="2"/>
  <c r="CI1227" i="2"/>
  <c r="CK1226" i="2"/>
  <c r="CL1226" i="2" s="1"/>
  <c r="CJ1226" i="2"/>
  <c r="CI1226" i="2"/>
  <c r="CK1225" i="2"/>
  <c r="CJ1225" i="2"/>
  <c r="CI1225" i="2"/>
  <c r="CL1224" i="2"/>
  <c r="CK1224" i="2"/>
  <c r="CJ1224" i="2"/>
  <c r="CI1224" i="2"/>
  <c r="CK1223" i="2"/>
  <c r="CJ1223" i="2"/>
  <c r="CI1223" i="2"/>
  <c r="CK1222" i="2"/>
  <c r="CL1222" i="2" s="1"/>
  <c r="CJ1222" i="2"/>
  <c r="CI1222" i="2"/>
  <c r="CK1221" i="2"/>
  <c r="CJ1221" i="2"/>
  <c r="CL1221" i="2" s="1"/>
  <c r="CI1221" i="2"/>
  <c r="CL1220" i="2"/>
  <c r="CK1220" i="2"/>
  <c r="CJ1220" i="2"/>
  <c r="CI1220" i="2"/>
  <c r="CK1219" i="2"/>
  <c r="CJ1219" i="2"/>
  <c r="CI1219" i="2"/>
  <c r="CL1218" i="2"/>
  <c r="CK1218" i="2"/>
  <c r="CJ1218" i="2"/>
  <c r="CI1218" i="2"/>
  <c r="CK1217" i="2"/>
  <c r="CJ1217" i="2"/>
  <c r="CI1217" i="2"/>
  <c r="CL1216" i="2"/>
  <c r="CK1216" i="2"/>
  <c r="CJ1216" i="2"/>
  <c r="CI1216" i="2"/>
  <c r="CK1215" i="2"/>
  <c r="CJ1215" i="2"/>
  <c r="CL1215" i="2" s="1"/>
  <c r="CI1215" i="2"/>
  <c r="CK1214" i="2"/>
  <c r="CL1214" i="2" s="1"/>
  <c r="CJ1214" i="2"/>
  <c r="CI1214" i="2"/>
  <c r="CK1213" i="2"/>
  <c r="CJ1213" i="2"/>
  <c r="CI1213" i="2"/>
  <c r="CL1212" i="2"/>
  <c r="CK1212" i="2"/>
  <c r="CJ1212" i="2"/>
  <c r="CI1212" i="2"/>
  <c r="CK1211" i="2"/>
  <c r="CJ1211" i="2"/>
  <c r="CI1211" i="2"/>
  <c r="CK1210" i="2"/>
  <c r="CL1210" i="2" s="1"/>
  <c r="CJ1210" i="2"/>
  <c r="CI1210" i="2"/>
  <c r="CK1209" i="2"/>
  <c r="CJ1209" i="2"/>
  <c r="CI1209" i="2"/>
  <c r="CK1208" i="2"/>
  <c r="CL1208" i="2" s="1"/>
  <c r="CJ1208" i="2"/>
  <c r="CI1208" i="2"/>
  <c r="CK1207" i="2"/>
  <c r="CJ1207" i="2"/>
  <c r="CI1207" i="2"/>
  <c r="CL1206" i="2"/>
  <c r="CK1206" i="2"/>
  <c r="CJ1206" i="2"/>
  <c r="CI1206" i="2"/>
  <c r="CK1205" i="2"/>
  <c r="CJ1205" i="2"/>
  <c r="CL1205" i="2" s="1"/>
  <c r="CI1205" i="2"/>
  <c r="CL1204" i="2"/>
  <c r="CK1204" i="2"/>
  <c r="CJ1204" i="2"/>
  <c r="CI1204" i="2"/>
  <c r="CK1203" i="2"/>
  <c r="CJ1203" i="2"/>
  <c r="CI1203" i="2"/>
  <c r="CK1202" i="2"/>
  <c r="CL1202" i="2" s="1"/>
  <c r="CJ1202" i="2"/>
  <c r="CI1202" i="2"/>
  <c r="CK1201" i="2"/>
  <c r="CJ1201" i="2"/>
  <c r="CL1201" i="2" s="1"/>
  <c r="CI1201" i="2"/>
  <c r="CL1200" i="2"/>
  <c r="CK1200" i="2"/>
  <c r="CJ1200" i="2"/>
  <c r="CI1200" i="2"/>
  <c r="CK1199" i="2"/>
  <c r="CJ1199" i="2"/>
  <c r="CI1199" i="2"/>
  <c r="CK1198" i="2"/>
  <c r="CL1198" i="2" s="1"/>
  <c r="CJ1198" i="2"/>
  <c r="CI1198" i="2"/>
  <c r="CK1197" i="2"/>
  <c r="CJ1197" i="2"/>
  <c r="CI1197" i="2"/>
  <c r="CL1196" i="2"/>
  <c r="CK1196" i="2"/>
  <c r="CJ1196" i="2"/>
  <c r="CI1196" i="2"/>
  <c r="CK1195" i="2"/>
  <c r="CJ1195" i="2"/>
  <c r="CI1195" i="2"/>
  <c r="CL1194" i="2"/>
  <c r="CK1194" i="2"/>
  <c r="CJ1194" i="2"/>
  <c r="CI1194" i="2"/>
  <c r="CK1193" i="2"/>
  <c r="CJ1193" i="2"/>
  <c r="CI1193" i="2"/>
  <c r="CL1192" i="2"/>
  <c r="CK1192" i="2"/>
  <c r="CJ1192" i="2"/>
  <c r="CI1192" i="2"/>
  <c r="CK1191" i="2"/>
  <c r="CJ1191" i="2"/>
  <c r="CL1191" i="2" s="1"/>
  <c r="CI1191" i="2"/>
  <c r="CL1190" i="2"/>
  <c r="CK1190" i="2"/>
  <c r="CJ1190" i="2"/>
  <c r="CI1190" i="2"/>
  <c r="CK1189" i="2"/>
  <c r="CJ1189" i="2"/>
  <c r="CI1189" i="2"/>
  <c r="CL1188" i="2"/>
  <c r="CK1188" i="2"/>
  <c r="CJ1188" i="2"/>
  <c r="CI1188" i="2"/>
  <c r="CK1187" i="2"/>
  <c r="CJ1187" i="2"/>
  <c r="CL1187" i="2" s="1"/>
  <c r="CI1187" i="2"/>
  <c r="CK1186" i="2"/>
  <c r="CL1186" i="2" s="1"/>
  <c r="CJ1186" i="2"/>
  <c r="CI1186" i="2"/>
  <c r="CK1185" i="2"/>
  <c r="CJ1185" i="2"/>
  <c r="CI1185" i="2"/>
  <c r="CK1184" i="2"/>
  <c r="CL1184" i="2" s="1"/>
  <c r="CJ1184" i="2"/>
  <c r="CI1184" i="2"/>
  <c r="CK1183" i="2"/>
  <c r="CJ1183" i="2"/>
  <c r="CI1183" i="2"/>
  <c r="CK1182" i="2"/>
  <c r="CL1182" i="2" s="1"/>
  <c r="CJ1182" i="2"/>
  <c r="CI1182" i="2"/>
  <c r="CK1181" i="2"/>
  <c r="CJ1181" i="2"/>
  <c r="CL1181" i="2" s="1"/>
  <c r="CI1181" i="2"/>
  <c r="CK1180" i="2"/>
  <c r="CL1180" i="2" s="1"/>
  <c r="CJ1180" i="2"/>
  <c r="CI1180" i="2"/>
  <c r="CK1179" i="2"/>
  <c r="CJ1179" i="2"/>
  <c r="CI1179" i="2"/>
  <c r="CK1178" i="2"/>
  <c r="CL1178" i="2" s="1"/>
  <c r="CJ1178" i="2"/>
  <c r="CI1178" i="2"/>
  <c r="CK1177" i="2"/>
  <c r="CJ1177" i="2"/>
  <c r="CL1177" i="2" s="1"/>
  <c r="CI1177" i="2"/>
  <c r="CL1176" i="2"/>
  <c r="CK1176" i="2"/>
  <c r="CJ1176" i="2"/>
  <c r="CI1176" i="2"/>
  <c r="CK1175" i="2"/>
  <c r="CJ1175" i="2"/>
  <c r="CI1175" i="2"/>
  <c r="CK1174" i="2"/>
  <c r="CL1174" i="2" s="1"/>
  <c r="CJ1174" i="2"/>
  <c r="CI1174" i="2"/>
  <c r="CK1173" i="2"/>
  <c r="CJ1173" i="2"/>
  <c r="CI1173" i="2"/>
  <c r="CL1172" i="2"/>
  <c r="CK1172" i="2"/>
  <c r="CJ1172" i="2"/>
  <c r="CI1172" i="2"/>
  <c r="CK1171" i="2"/>
  <c r="CJ1171" i="2"/>
  <c r="CI1171" i="2"/>
  <c r="CL1170" i="2"/>
  <c r="CK1170" i="2"/>
  <c r="CJ1170" i="2"/>
  <c r="CI1170" i="2"/>
  <c r="CK1169" i="2"/>
  <c r="CJ1169" i="2"/>
  <c r="CI1169" i="2"/>
  <c r="CL1168" i="2"/>
  <c r="CK1168" i="2"/>
  <c r="CJ1168" i="2"/>
  <c r="CI1168" i="2"/>
  <c r="CK1167" i="2"/>
  <c r="CJ1167" i="2"/>
  <c r="CL1167" i="2" s="1"/>
  <c r="CI1167" i="2"/>
  <c r="CL1166" i="2"/>
  <c r="CK1166" i="2"/>
  <c r="CJ1166" i="2"/>
  <c r="CI1166" i="2"/>
  <c r="CK1165" i="2"/>
  <c r="CJ1165" i="2"/>
  <c r="CL1165" i="2" s="1"/>
  <c r="CI1165" i="2"/>
  <c r="CL1164" i="2"/>
  <c r="CK1164" i="2"/>
  <c r="CJ1164" i="2"/>
  <c r="CI1164" i="2"/>
  <c r="CK1163" i="2"/>
  <c r="CJ1163" i="2"/>
  <c r="CL1163" i="2" s="1"/>
  <c r="CI1163" i="2"/>
  <c r="CK1162" i="2"/>
  <c r="CL1162" i="2" s="1"/>
  <c r="CJ1162" i="2"/>
  <c r="CI1162" i="2"/>
  <c r="CK1161" i="2"/>
  <c r="CJ1161" i="2"/>
  <c r="CI1161" i="2"/>
  <c r="CK1160" i="2"/>
  <c r="CL1160" i="2" s="1"/>
  <c r="CJ1160" i="2"/>
  <c r="CI1160" i="2"/>
  <c r="CK1159" i="2"/>
  <c r="CJ1159" i="2"/>
  <c r="CI1159" i="2"/>
  <c r="CK1158" i="2"/>
  <c r="CL1158" i="2" s="1"/>
  <c r="CJ1158" i="2"/>
  <c r="CI1158" i="2"/>
  <c r="CK1157" i="2"/>
  <c r="CJ1157" i="2"/>
  <c r="CL1157" i="2" s="1"/>
  <c r="CI1157" i="2"/>
  <c r="CL1156" i="2"/>
  <c r="CK1156" i="2"/>
  <c r="CJ1156" i="2"/>
  <c r="CI1156" i="2"/>
  <c r="CK1155" i="2"/>
  <c r="CJ1155" i="2"/>
  <c r="CI1155" i="2"/>
  <c r="CK1154" i="2"/>
  <c r="CL1154" i="2" s="1"/>
  <c r="CJ1154" i="2"/>
  <c r="CI1154" i="2"/>
  <c r="CK1153" i="2"/>
  <c r="CJ1153" i="2"/>
  <c r="CI1153" i="2"/>
  <c r="CL1152" i="2"/>
  <c r="CK1152" i="2"/>
  <c r="CJ1152" i="2"/>
  <c r="CI1152" i="2"/>
  <c r="CK1151" i="2"/>
  <c r="CJ1151" i="2"/>
  <c r="CI1151" i="2"/>
  <c r="CK1150" i="2"/>
  <c r="CL1150" i="2" s="1"/>
  <c r="CJ1150" i="2"/>
  <c r="CI1150" i="2"/>
  <c r="CK1149" i="2"/>
  <c r="CJ1149" i="2"/>
  <c r="CI1149" i="2"/>
  <c r="CL1148" i="2"/>
  <c r="CK1148" i="2"/>
  <c r="CJ1148" i="2"/>
  <c r="CI1148" i="2"/>
  <c r="CK1147" i="2"/>
  <c r="CJ1147" i="2"/>
  <c r="CI1147" i="2"/>
  <c r="CK1146" i="2"/>
  <c r="CL1146" i="2" s="1"/>
  <c r="CJ1146" i="2"/>
  <c r="CI1146" i="2"/>
  <c r="CK1145" i="2"/>
  <c r="CJ1145" i="2"/>
  <c r="CI1145" i="2"/>
  <c r="CL1144" i="2"/>
  <c r="CK1144" i="2"/>
  <c r="CJ1144" i="2"/>
  <c r="CI1144" i="2"/>
  <c r="CK1143" i="2"/>
  <c r="CJ1143" i="2"/>
  <c r="CL1143" i="2" s="1"/>
  <c r="CI1143" i="2"/>
  <c r="CL1142" i="2"/>
  <c r="CK1142" i="2"/>
  <c r="CJ1142" i="2"/>
  <c r="CI1142" i="2"/>
  <c r="CK1141" i="2"/>
  <c r="CJ1141" i="2"/>
  <c r="CL1141" i="2" s="1"/>
  <c r="CI1141" i="2"/>
  <c r="CL1140" i="2"/>
  <c r="CK1140" i="2"/>
  <c r="CJ1140" i="2"/>
  <c r="CI1140" i="2"/>
  <c r="CK1139" i="2"/>
  <c r="CJ1139" i="2"/>
  <c r="CI1139" i="2"/>
  <c r="CK1138" i="2"/>
  <c r="CL1138" i="2" s="1"/>
  <c r="CJ1138" i="2"/>
  <c r="CI1138" i="2"/>
  <c r="CK1137" i="2"/>
  <c r="CJ1137" i="2"/>
  <c r="CI1137" i="2"/>
  <c r="CK1136" i="2"/>
  <c r="CL1136" i="2" s="1"/>
  <c r="CJ1136" i="2"/>
  <c r="CI1136" i="2"/>
  <c r="CK1135" i="2"/>
  <c r="CJ1135" i="2"/>
  <c r="CI1135" i="2"/>
  <c r="CK1134" i="2"/>
  <c r="CL1134" i="2" s="1"/>
  <c r="CJ1134" i="2"/>
  <c r="CI1134" i="2"/>
  <c r="CK1133" i="2"/>
  <c r="CJ1133" i="2"/>
  <c r="CL1133" i="2" s="1"/>
  <c r="CI1133" i="2"/>
  <c r="CL1132" i="2"/>
  <c r="CK1132" i="2"/>
  <c r="CJ1132" i="2"/>
  <c r="CI1132" i="2"/>
  <c r="CK1131" i="2"/>
  <c r="CJ1131" i="2"/>
  <c r="CI1131" i="2"/>
  <c r="CK1130" i="2"/>
  <c r="CL1130" i="2" s="1"/>
  <c r="CJ1130" i="2"/>
  <c r="CI1130" i="2"/>
  <c r="CK1129" i="2"/>
  <c r="CJ1129" i="2"/>
  <c r="CI1129" i="2"/>
  <c r="CL1128" i="2"/>
  <c r="CK1128" i="2"/>
  <c r="CJ1128" i="2"/>
  <c r="CI1128" i="2"/>
  <c r="CK1127" i="2"/>
  <c r="CJ1127" i="2"/>
  <c r="CI1127" i="2"/>
  <c r="CK1126" i="2"/>
  <c r="CL1126" i="2" s="1"/>
  <c r="CJ1126" i="2"/>
  <c r="CI1126" i="2"/>
  <c r="CK1125" i="2"/>
  <c r="CJ1125" i="2"/>
  <c r="CL1125" i="2" s="1"/>
  <c r="CI1125" i="2"/>
  <c r="CL1124" i="2"/>
  <c r="CK1124" i="2"/>
  <c r="CJ1124" i="2"/>
  <c r="CI1124" i="2"/>
  <c r="CK1123" i="2"/>
  <c r="CJ1123" i="2"/>
  <c r="CI1123" i="2"/>
  <c r="CL1122" i="2"/>
  <c r="CK1122" i="2"/>
  <c r="CJ1122" i="2"/>
  <c r="CI1122" i="2"/>
  <c r="CK1121" i="2"/>
  <c r="CJ1121" i="2"/>
  <c r="CI1121" i="2"/>
  <c r="CL1120" i="2"/>
  <c r="CK1120" i="2"/>
  <c r="CJ1120" i="2"/>
  <c r="CI1120" i="2"/>
  <c r="CK1119" i="2"/>
  <c r="CJ1119" i="2"/>
  <c r="CL1119" i="2" s="1"/>
  <c r="CI1119" i="2"/>
  <c r="CK1118" i="2"/>
  <c r="CL1118" i="2" s="1"/>
  <c r="CJ1118" i="2"/>
  <c r="CI1118" i="2"/>
  <c r="CK1117" i="2"/>
  <c r="CJ1117" i="2"/>
  <c r="CL1117" i="2" s="1"/>
  <c r="CI1117" i="2"/>
  <c r="CL1116" i="2"/>
  <c r="CK1116" i="2"/>
  <c r="CJ1116" i="2"/>
  <c r="CI1116" i="2"/>
  <c r="CK1115" i="2"/>
  <c r="CJ1115" i="2"/>
  <c r="CI1115" i="2"/>
  <c r="CK1114" i="2"/>
  <c r="CL1114" i="2" s="1"/>
  <c r="CJ1114" i="2"/>
  <c r="CI1114" i="2"/>
  <c r="CK1113" i="2"/>
  <c r="CJ1113" i="2"/>
  <c r="CI1113" i="2"/>
  <c r="CK1112" i="2"/>
  <c r="CL1112" i="2" s="1"/>
  <c r="CJ1112" i="2"/>
  <c r="CI1112" i="2"/>
  <c r="CK1111" i="2"/>
  <c r="CJ1111" i="2"/>
  <c r="CI1111" i="2"/>
  <c r="CK1110" i="2"/>
  <c r="CL1110" i="2" s="1"/>
  <c r="CJ1110" i="2"/>
  <c r="CI1110" i="2"/>
  <c r="CK1109" i="2"/>
  <c r="CJ1109" i="2"/>
  <c r="CL1109" i="2" s="1"/>
  <c r="CI1109" i="2"/>
  <c r="CL1108" i="2"/>
  <c r="CK1108" i="2"/>
  <c r="CJ1108" i="2"/>
  <c r="CI1108" i="2"/>
  <c r="CK1107" i="2"/>
  <c r="CJ1107" i="2"/>
  <c r="CI1107" i="2"/>
  <c r="CK1106" i="2"/>
  <c r="CL1106" i="2" s="1"/>
  <c r="CJ1106" i="2"/>
  <c r="CI1106" i="2"/>
  <c r="CK1105" i="2"/>
  <c r="CJ1105" i="2"/>
  <c r="CI1105" i="2"/>
  <c r="CL1104" i="2"/>
  <c r="CK1104" i="2"/>
  <c r="CJ1104" i="2"/>
  <c r="CI1104" i="2"/>
  <c r="CK1103" i="2"/>
  <c r="CJ1103" i="2"/>
  <c r="CI1103" i="2"/>
  <c r="CK1102" i="2"/>
  <c r="CL1102" i="2" s="1"/>
  <c r="CJ1102" i="2"/>
  <c r="CI1102" i="2"/>
  <c r="CK1101" i="2"/>
  <c r="CJ1101" i="2"/>
  <c r="CI1101" i="2"/>
  <c r="CL1100" i="2"/>
  <c r="CK1100" i="2"/>
  <c r="CJ1100" i="2"/>
  <c r="CI1100" i="2"/>
  <c r="CK1099" i="2"/>
  <c r="CJ1099" i="2"/>
  <c r="CI1099" i="2"/>
  <c r="CL1098" i="2"/>
  <c r="CK1098" i="2"/>
  <c r="CJ1098" i="2"/>
  <c r="CI1098" i="2"/>
  <c r="CK1097" i="2"/>
  <c r="CJ1097" i="2"/>
  <c r="CL1097" i="2" s="1"/>
  <c r="CI1097" i="2"/>
  <c r="CL1096" i="2"/>
  <c r="CK1096" i="2"/>
  <c r="CJ1096" i="2"/>
  <c r="CI1096" i="2"/>
  <c r="CK1095" i="2"/>
  <c r="CJ1095" i="2"/>
  <c r="CI1095" i="2"/>
  <c r="CK1094" i="2"/>
  <c r="CL1094" i="2" s="1"/>
  <c r="CJ1094" i="2"/>
  <c r="CI1094" i="2"/>
  <c r="CK1093" i="2"/>
  <c r="CJ1093" i="2"/>
  <c r="CL1093" i="2" s="1"/>
  <c r="CI1093" i="2"/>
  <c r="CL1092" i="2"/>
  <c r="CK1092" i="2"/>
  <c r="CJ1092" i="2"/>
  <c r="CI1092" i="2"/>
  <c r="CK1091" i="2"/>
  <c r="CJ1091" i="2"/>
  <c r="CI1091" i="2"/>
  <c r="CK1090" i="2"/>
  <c r="CL1090" i="2" s="1"/>
  <c r="CJ1090" i="2"/>
  <c r="CI1090" i="2"/>
  <c r="CK1089" i="2"/>
  <c r="CJ1089" i="2"/>
  <c r="CL1089" i="2" s="1"/>
  <c r="CI1089" i="2"/>
  <c r="CK1088" i="2"/>
  <c r="CL1088" i="2" s="1"/>
  <c r="CJ1088" i="2"/>
  <c r="CI1088" i="2"/>
  <c r="CK1087" i="2"/>
  <c r="CJ1087" i="2"/>
  <c r="CI1087" i="2"/>
  <c r="CK1086" i="2"/>
  <c r="CL1086" i="2" s="1"/>
  <c r="CJ1086" i="2"/>
  <c r="CI1086" i="2"/>
  <c r="CK1085" i="2"/>
  <c r="CJ1085" i="2"/>
  <c r="CL1085" i="2" s="1"/>
  <c r="CI1085" i="2"/>
  <c r="CL1084" i="2"/>
  <c r="CK1084" i="2"/>
  <c r="CJ1084" i="2"/>
  <c r="CI1084" i="2"/>
  <c r="CK1083" i="2"/>
  <c r="CJ1083" i="2"/>
  <c r="CI1083" i="2"/>
  <c r="CK1082" i="2"/>
  <c r="CL1082" i="2" s="1"/>
  <c r="CJ1082" i="2"/>
  <c r="CI1082" i="2"/>
  <c r="CK1081" i="2"/>
  <c r="CJ1081" i="2"/>
  <c r="CI1081" i="2"/>
  <c r="CL1080" i="2"/>
  <c r="CK1080" i="2"/>
  <c r="CJ1080" i="2"/>
  <c r="CI1080" i="2"/>
  <c r="CK1079" i="2"/>
  <c r="CJ1079" i="2"/>
  <c r="CI1079" i="2"/>
  <c r="CK1078" i="2"/>
  <c r="CL1078" i="2" s="1"/>
  <c r="CJ1078" i="2"/>
  <c r="CI1078" i="2"/>
  <c r="CK1077" i="2"/>
  <c r="CJ1077" i="2"/>
  <c r="CI1077" i="2"/>
  <c r="CL1076" i="2"/>
  <c r="CK1076" i="2"/>
  <c r="CJ1076" i="2"/>
  <c r="CI1076" i="2"/>
  <c r="CK1075" i="2"/>
  <c r="CJ1075" i="2"/>
  <c r="CI1075" i="2"/>
  <c r="CK1074" i="2"/>
  <c r="CL1074" i="2" s="1"/>
  <c r="CJ1074" i="2"/>
  <c r="CI1074" i="2"/>
  <c r="CK1073" i="2"/>
  <c r="CJ1073" i="2"/>
  <c r="CL1073" i="2" s="1"/>
  <c r="CI1073" i="2"/>
  <c r="CL1072" i="2"/>
  <c r="CK1072" i="2"/>
  <c r="CJ1072" i="2"/>
  <c r="CI1072" i="2"/>
  <c r="CK1071" i="2"/>
  <c r="CJ1071" i="2"/>
  <c r="CI1071" i="2"/>
  <c r="CK1070" i="2"/>
  <c r="CL1070" i="2" s="1"/>
  <c r="CJ1070" i="2"/>
  <c r="CI1070" i="2"/>
  <c r="CK1069" i="2"/>
  <c r="CJ1069" i="2"/>
  <c r="CL1069" i="2" s="1"/>
  <c r="CI1069" i="2"/>
  <c r="CL1068" i="2"/>
  <c r="CK1068" i="2"/>
  <c r="CJ1068" i="2"/>
  <c r="CI1068" i="2"/>
  <c r="CK1067" i="2"/>
  <c r="CJ1067" i="2"/>
  <c r="CI1067" i="2"/>
  <c r="CK1066" i="2"/>
  <c r="CL1066" i="2" s="1"/>
  <c r="CJ1066" i="2"/>
  <c r="CI1066" i="2"/>
  <c r="CK1065" i="2"/>
  <c r="CJ1065" i="2"/>
  <c r="CL1065" i="2" s="1"/>
  <c r="CI1065" i="2"/>
  <c r="CK1064" i="2"/>
  <c r="CL1064" i="2" s="1"/>
  <c r="CJ1064" i="2"/>
  <c r="CI1064" i="2"/>
  <c r="CK1063" i="2"/>
  <c r="CJ1063" i="2"/>
  <c r="CI1063" i="2"/>
  <c r="CK1062" i="2"/>
  <c r="CL1062" i="2" s="1"/>
  <c r="CJ1062" i="2"/>
  <c r="CI1062" i="2"/>
  <c r="CK1061" i="2"/>
  <c r="CJ1061" i="2"/>
  <c r="CL1061" i="2" s="1"/>
  <c r="CI1061" i="2"/>
  <c r="CL1060" i="2"/>
  <c r="CK1060" i="2"/>
  <c r="CJ1060" i="2"/>
  <c r="CI1060" i="2"/>
  <c r="CK1059" i="2"/>
  <c r="CJ1059" i="2"/>
  <c r="CI1059" i="2"/>
  <c r="CK1058" i="2"/>
  <c r="CL1058" i="2" s="1"/>
  <c r="CJ1058" i="2"/>
  <c r="CI1058" i="2"/>
  <c r="CK1057" i="2"/>
  <c r="CJ1057" i="2"/>
  <c r="CI1057" i="2"/>
  <c r="CL1056" i="2"/>
  <c r="CK1056" i="2"/>
  <c r="CJ1056" i="2"/>
  <c r="CI1056" i="2"/>
  <c r="CK1055" i="2"/>
  <c r="CJ1055" i="2"/>
  <c r="CI1055" i="2"/>
  <c r="CK1054" i="2"/>
  <c r="CL1054" i="2" s="1"/>
  <c r="CJ1054" i="2"/>
  <c r="CI1054" i="2"/>
  <c r="CK1053" i="2"/>
  <c r="CJ1053" i="2"/>
  <c r="CI1053" i="2"/>
  <c r="CL1052" i="2"/>
  <c r="CK1052" i="2"/>
  <c r="CJ1052" i="2"/>
  <c r="CI1052" i="2"/>
  <c r="CK1051" i="2"/>
  <c r="CJ1051" i="2"/>
  <c r="CI1051" i="2"/>
  <c r="CK1050" i="2"/>
  <c r="CL1050" i="2" s="1"/>
  <c r="CJ1050" i="2"/>
  <c r="CI1050" i="2"/>
  <c r="CK1049" i="2"/>
  <c r="CJ1049" i="2"/>
  <c r="CL1049" i="2" s="1"/>
  <c r="CI1049" i="2"/>
  <c r="CL1048" i="2"/>
  <c r="CK1048" i="2"/>
  <c r="CJ1048" i="2"/>
  <c r="CI1048" i="2"/>
  <c r="CK1047" i="2"/>
  <c r="CJ1047" i="2"/>
  <c r="CI1047" i="2"/>
  <c r="CK1046" i="2"/>
  <c r="CL1046" i="2" s="1"/>
  <c r="CJ1046" i="2"/>
  <c r="CI1046" i="2"/>
  <c r="CK1045" i="2"/>
  <c r="CJ1045" i="2"/>
  <c r="CL1045" i="2" s="1"/>
  <c r="CI1045" i="2"/>
  <c r="CL1044" i="2"/>
  <c r="CK1044" i="2"/>
  <c r="CJ1044" i="2"/>
  <c r="CI1044" i="2"/>
  <c r="CK1043" i="2"/>
  <c r="CJ1043" i="2"/>
  <c r="CI1043" i="2"/>
  <c r="CK1042" i="2"/>
  <c r="CL1042" i="2" s="1"/>
  <c r="CJ1042" i="2"/>
  <c r="CI1042" i="2"/>
  <c r="CK1041" i="2"/>
  <c r="CJ1041" i="2"/>
  <c r="CL1041" i="2" s="1"/>
  <c r="CI1041" i="2"/>
  <c r="CK1040" i="2"/>
  <c r="CL1040" i="2" s="1"/>
  <c r="CJ1040" i="2"/>
  <c r="CI1040" i="2"/>
  <c r="CK1039" i="2"/>
  <c r="CJ1039" i="2"/>
  <c r="CI1039" i="2"/>
  <c r="CK1038" i="2"/>
  <c r="CL1038" i="2" s="1"/>
  <c r="CJ1038" i="2"/>
  <c r="CI1038" i="2"/>
  <c r="CK1037" i="2"/>
  <c r="CJ1037" i="2"/>
  <c r="CL1037" i="2" s="1"/>
  <c r="CI1037" i="2"/>
  <c r="CK1036" i="2"/>
  <c r="CL1036" i="2" s="1"/>
  <c r="CJ1036" i="2"/>
  <c r="CI1036" i="2"/>
  <c r="CK1035" i="2"/>
  <c r="CJ1035" i="2"/>
  <c r="CI1035" i="2"/>
  <c r="CK1034" i="2"/>
  <c r="CL1034" i="2" s="1"/>
  <c r="CJ1034" i="2"/>
  <c r="CI1034" i="2"/>
  <c r="CK1033" i="2"/>
  <c r="CJ1033" i="2"/>
  <c r="CL1033" i="2" s="1"/>
  <c r="CI1033" i="2"/>
  <c r="CL1032" i="2"/>
  <c r="CK1032" i="2"/>
  <c r="CJ1032" i="2"/>
  <c r="CI1032" i="2"/>
  <c r="CK1031" i="2"/>
  <c r="CJ1031" i="2"/>
  <c r="CI1031" i="2"/>
  <c r="CK1030" i="2"/>
  <c r="CL1030" i="2" s="1"/>
  <c r="CJ1030" i="2"/>
  <c r="CI1030" i="2"/>
  <c r="CK1029" i="2"/>
  <c r="CJ1029" i="2"/>
  <c r="CI1029" i="2"/>
  <c r="CL1028" i="2"/>
  <c r="CK1028" i="2"/>
  <c r="CJ1028" i="2"/>
  <c r="CI1028" i="2"/>
  <c r="CK1027" i="2"/>
  <c r="CJ1027" i="2"/>
  <c r="CI1027" i="2"/>
  <c r="CK1026" i="2"/>
  <c r="CL1026" i="2" s="1"/>
  <c r="CJ1026" i="2"/>
  <c r="CI1026" i="2"/>
  <c r="CK1025" i="2"/>
  <c r="CJ1025" i="2"/>
  <c r="CL1025" i="2" s="1"/>
  <c r="CI1025" i="2"/>
  <c r="CL1024" i="2"/>
  <c r="CK1024" i="2"/>
  <c r="CJ1024" i="2"/>
  <c r="CI1024" i="2"/>
  <c r="CK1023" i="2"/>
  <c r="CJ1023" i="2"/>
  <c r="CI1023" i="2"/>
  <c r="CK1022" i="2"/>
  <c r="CL1022" i="2" s="1"/>
  <c r="CJ1022" i="2"/>
  <c r="CI1022" i="2"/>
  <c r="CK1021" i="2"/>
  <c r="CJ1021" i="2"/>
  <c r="CL1021" i="2" s="1"/>
  <c r="CI1021" i="2"/>
  <c r="CL1020" i="2"/>
  <c r="CK1020" i="2"/>
  <c r="CJ1020" i="2"/>
  <c r="CI1020" i="2"/>
  <c r="CK1019" i="2"/>
  <c r="CJ1019" i="2"/>
  <c r="CL1019" i="2" s="1"/>
  <c r="CI1019" i="2"/>
  <c r="CK1018" i="2"/>
  <c r="CL1018" i="2" s="1"/>
  <c r="CJ1018" i="2"/>
  <c r="CI1018" i="2"/>
  <c r="CK1017" i="2"/>
  <c r="CJ1017" i="2"/>
  <c r="CL1017" i="2" s="1"/>
  <c r="CI1017" i="2"/>
  <c r="CK1016" i="2"/>
  <c r="CL1016" i="2" s="1"/>
  <c r="CJ1016" i="2"/>
  <c r="CI1016" i="2"/>
  <c r="CK1015" i="2"/>
  <c r="CJ1015" i="2"/>
  <c r="CI1015" i="2"/>
  <c r="CK1014" i="2"/>
  <c r="CL1014" i="2" s="1"/>
  <c r="CJ1014" i="2"/>
  <c r="CI1014" i="2"/>
  <c r="CK1013" i="2"/>
  <c r="CJ1013" i="2"/>
  <c r="CL1013" i="2" s="1"/>
  <c r="CI1013" i="2"/>
  <c r="CK1012" i="2"/>
  <c r="CL1012" i="2" s="1"/>
  <c r="CJ1012" i="2"/>
  <c r="CI1012" i="2"/>
  <c r="CK1011" i="2"/>
  <c r="CJ1011" i="2"/>
  <c r="CI1011" i="2"/>
  <c r="CK1010" i="2"/>
  <c r="CL1010" i="2" s="1"/>
  <c r="CJ1010" i="2"/>
  <c r="CI1010" i="2"/>
  <c r="CK1009" i="2"/>
  <c r="CJ1009" i="2"/>
  <c r="CI1009" i="2"/>
  <c r="CL1008" i="2"/>
  <c r="CK1008" i="2"/>
  <c r="CJ1008" i="2"/>
  <c r="CI1008" i="2"/>
  <c r="CK1007" i="2"/>
  <c r="CJ1007" i="2"/>
  <c r="CI1007" i="2"/>
  <c r="CK1006" i="2"/>
  <c r="CL1006" i="2" s="1"/>
  <c r="CJ1006" i="2"/>
  <c r="CI1006" i="2"/>
  <c r="CK1005" i="2"/>
  <c r="CJ1005" i="2"/>
  <c r="CI1005" i="2"/>
  <c r="CL1004" i="2"/>
  <c r="CK1004" i="2"/>
  <c r="CJ1004" i="2"/>
  <c r="CI1004" i="2"/>
  <c r="CK1003" i="2"/>
  <c r="CJ1003" i="2"/>
  <c r="CI1003" i="2"/>
  <c r="CK1002" i="2"/>
  <c r="CL1002" i="2" s="1"/>
  <c r="CJ1002" i="2"/>
  <c r="CI1002" i="2"/>
  <c r="CK1001" i="2"/>
  <c r="CJ1001" i="2"/>
  <c r="CL1001" i="2" s="1"/>
  <c r="CI1001" i="2"/>
  <c r="CL1000" i="2"/>
  <c r="CK1000" i="2"/>
  <c r="CJ1000" i="2"/>
  <c r="CI1000" i="2"/>
  <c r="CK999" i="2"/>
  <c r="CJ999" i="2"/>
  <c r="CI999" i="2"/>
  <c r="CK998" i="2"/>
  <c r="CL998" i="2" s="1"/>
  <c r="CJ998" i="2"/>
  <c r="CI998" i="2"/>
  <c r="CK997" i="2"/>
  <c r="CJ997" i="2"/>
  <c r="CL997" i="2" s="1"/>
  <c r="CI997" i="2"/>
  <c r="CL996" i="2"/>
  <c r="CK996" i="2"/>
  <c r="CJ996" i="2"/>
  <c r="CI996" i="2"/>
  <c r="CK995" i="2"/>
  <c r="CJ995" i="2"/>
  <c r="CI995" i="2"/>
  <c r="CK994" i="2"/>
  <c r="CL994" i="2" s="1"/>
  <c r="CJ994" i="2"/>
  <c r="CI994" i="2"/>
  <c r="CK993" i="2"/>
  <c r="CJ993" i="2"/>
  <c r="CL993" i="2" s="1"/>
  <c r="CI993" i="2"/>
  <c r="CK992" i="2"/>
  <c r="CL992" i="2" s="1"/>
  <c r="CJ992" i="2"/>
  <c r="CI992" i="2"/>
  <c r="CK991" i="2"/>
  <c r="CJ991" i="2"/>
  <c r="CI991" i="2"/>
  <c r="CK990" i="2"/>
  <c r="CL990" i="2" s="1"/>
  <c r="CJ990" i="2"/>
  <c r="CI990" i="2"/>
  <c r="CK989" i="2"/>
  <c r="CJ989" i="2"/>
  <c r="CL989" i="2" s="1"/>
  <c r="CI989" i="2"/>
  <c r="CK988" i="2"/>
  <c r="CL988" i="2" s="1"/>
  <c r="CJ988" i="2"/>
  <c r="CI988" i="2"/>
  <c r="CK987" i="2"/>
  <c r="CJ987" i="2"/>
  <c r="CI987" i="2"/>
  <c r="CK986" i="2"/>
  <c r="CL986" i="2" s="1"/>
  <c r="CJ986" i="2"/>
  <c r="CI986" i="2"/>
  <c r="CK985" i="2"/>
  <c r="CJ985" i="2"/>
  <c r="CL985" i="2" s="1"/>
  <c r="CI985" i="2"/>
  <c r="CL984" i="2"/>
  <c r="CK984" i="2"/>
  <c r="CJ984" i="2"/>
  <c r="CI984" i="2"/>
  <c r="CK983" i="2"/>
  <c r="CJ983" i="2"/>
  <c r="CI983" i="2"/>
  <c r="CK982" i="2"/>
  <c r="CL982" i="2" s="1"/>
  <c r="CJ982" i="2"/>
  <c r="CI982" i="2"/>
  <c r="CK981" i="2"/>
  <c r="CJ981" i="2"/>
  <c r="CI981" i="2"/>
  <c r="CL980" i="2"/>
  <c r="CK980" i="2"/>
  <c r="CJ980" i="2"/>
  <c r="CI980" i="2"/>
  <c r="CK979" i="2"/>
  <c r="CJ979" i="2"/>
  <c r="CI979" i="2"/>
  <c r="CL978" i="2"/>
  <c r="CK978" i="2"/>
  <c r="CJ978" i="2"/>
  <c r="CI978" i="2"/>
  <c r="CK977" i="2"/>
  <c r="CJ977" i="2"/>
  <c r="CL977" i="2" s="1"/>
  <c r="CI977" i="2"/>
  <c r="CL976" i="2"/>
  <c r="CK976" i="2"/>
  <c r="CJ976" i="2"/>
  <c r="CI976" i="2"/>
  <c r="CK975" i="2"/>
  <c r="CJ975" i="2"/>
  <c r="CI975" i="2"/>
  <c r="CL974" i="2"/>
  <c r="CK974" i="2"/>
  <c r="CJ974" i="2"/>
  <c r="CI974" i="2"/>
  <c r="CK973" i="2"/>
  <c r="CJ973" i="2"/>
  <c r="CL973" i="2" s="1"/>
  <c r="CI973" i="2"/>
  <c r="CL972" i="2"/>
  <c r="CK972" i="2"/>
  <c r="CJ972" i="2"/>
  <c r="CI972" i="2"/>
  <c r="CK971" i="2"/>
  <c r="CJ971" i="2"/>
  <c r="CL971" i="2" s="1"/>
  <c r="CI971" i="2"/>
  <c r="CK970" i="2"/>
  <c r="CL970" i="2" s="1"/>
  <c r="CJ970" i="2"/>
  <c r="CI970" i="2"/>
  <c r="CK969" i="2"/>
  <c r="CJ969" i="2"/>
  <c r="CL969" i="2" s="1"/>
  <c r="CI969" i="2"/>
  <c r="CK968" i="2"/>
  <c r="CL968" i="2" s="1"/>
  <c r="CJ968" i="2"/>
  <c r="CI968" i="2"/>
  <c r="CK967" i="2"/>
  <c r="CJ967" i="2"/>
  <c r="CI967" i="2"/>
  <c r="CK966" i="2"/>
  <c r="CL966" i="2" s="1"/>
  <c r="CJ966" i="2"/>
  <c r="CI966" i="2"/>
  <c r="CK965" i="2"/>
  <c r="CJ965" i="2"/>
  <c r="CL965" i="2" s="1"/>
  <c r="CI965" i="2"/>
  <c r="CK964" i="2"/>
  <c r="CL964" i="2" s="1"/>
  <c r="CJ964" i="2"/>
  <c r="CI964" i="2"/>
  <c r="CK963" i="2"/>
  <c r="CJ963" i="2"/>
  <c r="CI963" i="2"/>
  <c r="CK962" i="2"/>
  <c r="CL962" i="2" s="1"/>
  <c r="CJ962" i="2"/>
  <c r="CI962" i="2"/>
  <c r="CK961" i="2"/>
  <c r="CJ961" i="2"/>
  <c r="CL961" i="2" s="1"/>
  <c r="CI961" i="2"/>
  <c r="CL960" i="2"/>
  <c r="CK960" i="2"/>
  <c r="CJ960" i="2"/>
  <c r="CI960" i="2"/>
  <c r="CK959" i="2"/>
  <c r="CJ959" i="2"/>
  <c r="CI959" i="2"/>
  <c r="CK958" i="2"/>
  <c r="CL958" i="2" s="1"/>
  <c r="CJ958" i="2"/>
  <c r="CI958" i="2"/>
  <c r="CK957" i="2"/>
  <c r="CJ957" i="2"/>
  <c r="CI957" i="2"/>
  <c r="CL956" i="2"/>
  <c r="CK956" i="2"/>
  <c r="CJ956" i="2"/>
  <c r="CI956" i="2"/>
  <c r="CK955" i="2"/>
  <c r="CJ955" i="2"/>
  <c r="CI955" i="2"/>
  <c r="CK954" i="2"/>
  <c r="CL954" i="2" s="1"/>
  <c r="CJ954" i="2"/>
  <c r="CI954" i="2"/>
  <c r="CK953" i="2"/>
  <c r="CJ953" i="2"/>
  <c r="CL953" i="2" s="1"/>
  <c r="CI953" i="2"/>
  <c r="CL952" i="2"/>
  <c r="CK952" i="2"/>
  <c r="CJ952" i="2"/>
  <c r="CI952" i="2"/>
  <c r="CK951" i="2"/>
  <c r="CJ951" i="2"/>
  <c r="CI951" i="2"/>
  <c r="CL950" i="2"/>
  <c r="CK950" i="2"/>
  <c r="CJ950" i="2"/>
  <c r="CI950" i="2"/>
  <c r="CK949" i="2"/>
  <c r="CJ949" i="2"/>
  <c r="CL949" i="2" s="1"/>
  <c r="CI949" i="2"/>
  <c r="CL948" i="2"/>
  <c r="CK948" i="2"/>
  <c r="CJ948" i="2"/>
  <c r="CI948" i="2"/>
  <c r="CK947" i="2"/>
  <c r="CJ947" i="2"/>
  <c r="CL947" i="2" s="1"/>
  <c r="CI947" i="2"/>
  <c r="CK946" i="2"/>
  <c r="CL946" i="2" s="1"/>
  <c r="CJ946" i="2"/>
  <c r="CI946" i="2"/>
  <c r="CK945" i="2"/>
  <c r="CJ945" i="2"/>
  <c r="CL945" i="2" s="1"/>
  <c r="CI945" i="2"/>
  <c r="CK944" i="2"/>
  <c r="CL944" i="2" s="1"/>
  <c r="CJ944" i="2"/>
  <c r="CI944" i="2"/>
  <c r="CK943" i="2"/>
  <c r="CJ943" i="2"/>
  <c r="CI943" i="2"/>
  <c r="CK942" i="2"/>
  <c r="CL942" i="2" s="1"/>
  <c r="CJ942" i="2"/>
  <c r="CI942" i="2"/>
  <c r="CK941" i="2"/>
  <c r="CJ941" i="2"/>
  <c r="CL941" i="2" s="1"/>
  <c r="CI941" i="2"/>
  <c r="CK940" i="2"/>
  <c r="CL940" i="2" s="1"/>
  <c r="CJ940" i="2"/>
  <c r="CI940" i="2"/>
  <c r="CK939" i="2"/>
  <c r="CJ939" i="2"/>
  <c r="CI939" i="2"/>
  <c r="CK938" i="2"/>
  <c r="CL938" i="2" s="1"/>
  <c r="CJ938" i="2"/>
  <c r="CI938" i="2"/>
  <c r="CK937" i="2"/>
  <c r="CJ937" i="2"/>
  <c r="CL937" i="2" s="1"/>
  <c r="CI937" i="2"/>
  <c r="CL936" i="2"/>
  <c r="CK936" i="2"/>
  <c r="CJ936" i="2"/>
  <c r="CI936" i="2"/>
  <c r="CK935" i="2"/>
  <c r="CJ935" i="2"/>
  <c r="CI935" i="2"/>
  <c r="CK934" i="2"/>
  <c r="CL934" i="2" s="1"/>
  <c r="CJ934" i="2"/>
  <c r="CI934" i="2"/>
  <c r="CK933" i="2"/>
  <c r="CJ933" i="2"/>
  <c r="CI933" i="2"/>
  <c r="CL932" i="2"/>
  <c r="CK932" i="2"/>
  <c r="CJ932" i="2"/>
  <c r="CI932" i="2"/>
  <c r="CK931" i="2"/>
  <c r="CJ931" i="2"/>
  <c r="CI931" i="2"/>
  <c r="CL930" i="2"/>
  <c r="CK930" i="2"/>
  <c r="CJ930" i="2"/>
  <c r="CI930" i="2"/>
  <c r="CK929" i="2"/>
  <c r="CJ929" i="2"/>
  <c r="CL929" i="2" s="1"/>
  <c r="CI929" i="2"/>
  <c r="CL928" i="2"/>
  <c r="CK928" i="2"/>
  <c r="CJ928" i="2"/>
  <c r="CI928" i="2"/>
  <c r="CK927" i="2"/>
  <c r="CJ927" i="2"/>
  <c r="CI927" i="2"/>
  <c r="CL926" i="2"/>
  <c r="CK926" i="2"/>
  <c r="CJ926" i="2"/>
  <c r="CI926" i="2"/>
  <c r="CK925" i="2"/>
  <c r="CJ925" i="2"/>
  <c r="CL925" i="2" s="1"/>
  <c r="CI925" i="2"/>
  <c r="CL924" i="2"/>
  <c r="CK924" i="2"/>
  <c r="CJ924" i="2"/>
  <c r="CI924" i="2"/>
  <c r="CK923" i="2"/>
  <c r="CJ923" i="2"/>
  <c r="CI923" i="2"/>
  <c r="CK922" i="2"/>
  <c r="CL922" i="2" s="1"/>
  <c r="CJ922" i="2"/>
  <c r="CI922" i="2"/>
  <c r="CK921" i="2"/>
  <c r="CJ921" i="2"/>
  <c r="CL921" i="2" s="1"/>
  <c r="CI921" i="2"/>
  <c r="CK920" i="2"/>
  <c r="CL920" i="2" s="1"/>
  <c r="CJ920" i="2"/>
  <c r="CI920" i="2"/>
  <c r="CK919" i="2"/>
  <c r="CJ919" i="2"/>
  <c r="CI919" i="2"/>
  <c r="CK918" i="2"/>
  <c r="CL918" i="2" s="1"/>
  <c r="CJ918" i="2"/>
  <c r="CI918" i="2"/>
  <c r="CK917" i="2"/>
  <c r="CJ917" i="2"/>
  <c r="CL917" i="2" s="1"/>
  <c r="CI917" i="2"/>
  <c r="CK916" i="2"/>
  <c r="CL916" i="2" s="1"/>
  <c r="CJ916" i="2"/>
  <c r="CI916" i="2"/>
  <c r="CK915" i="2"/>
  <c r="CJ915" i="2"/>
  <c r="CI915" i="2"/>
  <c r="CK914" i="2"/>
  <c r="CL914" i="2" s="1"/>
  <c r="CJ914" i="2"/>
  <c r="CI914" i="2"/>
  <c r="CK913" i="2"/>
  <c r="CJ913" i="2"/>
  <c r="CL913" i="2" s="1"/>
  <c r="CI913" i="2"/>
  <c r="CL912" i="2"/>
  <c r="CK912" i="2"/>
  <c r="CJ912" i="2"/>
  <c r="CI912" i="2"/>
  <c r="CK911" i="2"/>
  <c r="CJ911" i="2"/>
  <c r="CI911" i="2"/>
  <c r="CK910" i="2"/>
  <c r="CL910" i="2" s="1"/>
  <c r="CJ910" i="2"/>
  <c r="CI910" i="2"/>
  <c r="CK909" i="2"/>
  <c r="CJ909" i="2"/>
  <c r="CI909" i="2"/>
  <c r="CL908" i="2"/>
  <c r="CK908" i="2"/>
  <c r="CJ908" i="2"/>
  <c r="CI908" i="2"/>
  <c r="CK907" i="2"/>
  <c r="CJ907" i="2"/>
  <c r="CI907" i="2"/>
  <c r="CL906" i="2"/>
  <c r="CK906" i="2"/>
  <c r="CJ906" i="2"/>
  <c r="CI906" i="2"/>
  <c r="CK905" i="2"/>
  <c r="CJ905" i="2"/>
  <c r="CL905" i="2" s="1"/>
  <c r="CI905" i="2"/>
  <c r="CL904" i="2"/>
  <c r="CK904" i="2"/>
  <c r="CJ904" i="2"/>
  <c r="CI904" i="2"/>
  <c r="CK903" i="2"/>
  <c r="CJ903" i="2"/>
  <c r="CI903" i="2"/>
  <c r="CL902" i="2"/>
  <c r="CK902" i="2"/>
  <c r="CJ902" i="2"/>
  <c r="CI902" i="2"/>
  <c r="CK901" i="2"/>
  <c r="CJ901" i="2"/>
  <c r="CL901" i="2" s="1"/>
  <c r="CI901" i="2"/>
  <c r="CL900" i="2"/>
  <c r="CK900" i="2"/>
  <c r="CJ900" i="2"/>
  <c r="CI900" i="2"/>
  <c r="CK899" i="2"/>
  <c r="CJ899" i="2"/>
  <c r="CI899" i="2"/>
  <c r="CK898" i="2"/>
  <c r="CL898" i="2" s="1"/>
  <c r="CJ898" i="2"/>
  <c r="CI898" i="2"/>
  <c r="CK897" i="2"/>
  <c r="CJ897" i="2"/>
  <c r="CL897" i="2" s="1"/>
  <c r="CI897" i="2"/>
  <c r="CK896" i="2"/>
  <c r="CL896" i="2" s="1"/>
  <c r="CJ896" i="2"/>
  <c r="CI896" i="2"/>
  <c r="CK895" i="2"/>
  <c r="CJ895" i="2"/>
  <c r="CI895" i="2"/>
  <c r="CK894" i="2"/>
  <c r="CL894" i="2" s="1"/>
  <c r="CJ894" i="2"/>
  <c r="CI894" i="2"/>
  <c r="CK893" i="2"/>
  <c r="CJ893" i="2"/>
  <c r="CL893" i="2" s="1"/>
  <c r="CI893" i="2"/>
  <c r="CK892" i="2"/>
  <c r="CL892" i="2" s="1"/>
  <c r="CJ892" i="2"/>
  <c r="CI892" i="2"/>
  <c r="CK891" i="2"/>
  <c r="CJ891" i="2"/>
  <c r="CI891" i="2"/>
  <c r="CK890" i="2"/>
  <c r="CL890" i="2" s="1"/>
  <c r="CJ890" i="2"/>
  <c r="CI890" i="2"/>
  <c r="CK889" i="2"/>
  <c r="CJ889" i="2"/>
  <c r="CL889" i="2" s="1"/>
  <c r="CI889" i="2"/>
  <c r="CL888" i="2"/>
  <c r="CK888" i="2"/>
  <c r="CJ888" i="2"/>
  <c r="CI888" i="2"/>
  <c r="CK887" i="2"/>
  <c r="CJ887" i="2"/>
  <c r="CI887" i="2"/>
  <c r="CK886" i="2"/>
  <c r="CL886" i="2" s="1"/>
  <c r="CJ886" i="2"/>
  <c r="CI886" i="2"/>
  <c r="CK885" i="2"/>
  <c r="CJ885" i="2"/>
  <c r="CI885" i="2"/>
  <c r="CL884" i="2"/>
  <c r="CK884" i="2"/>
  <c r="CJ884" i="2"/>
  <c r="CI884" i="2"/>
  <c r="CK883" i="2"/>
  <c r="CJ883" i="2"/>
  <c r="CI883" i="2"/>
  <c r="CL882" i="2"/>
  <c r="CK882" i="2"/>
  <c r="CJ882" i="2"/>
  <c r="CI882" i="2"/>
  <c r="CK881" i="2"/>
  <c r="CJ881" i="2"/>
  <c r="CL881" i="2" s="1"/>
  <c r="CI881" i="2"/>
  <c r="CL880" i="2"/>
  <c r="CK880" i="2"/>
  <c r="CJ880" i="2"/>
  <c r="CI880" i="2"/>
  <c r="CK879" i="2"/>
  <c r="CJ879" i="2"/>
  <c r="CI879" i="2"/>
  <c r="CL878" i="2"/>
  <c r="CK878" i="2"/>
  <c r="CJ878" i="2"/>
  <c r="CI878" i="2"/>
  <c r="CK877" i="2"/>
  <c r="CJ877" i="2"/>
  <c r="CL877" i="2" s="1"/>
  <c r="CI877" i="2"/>
  <c r="CL876" i="2"/>
  <c r="CK876" i="2"/>
  <c r="CJ876" i="2"/>
  <c r="CI876" i="2"/>
  <c r="CK875" i="2"/>
  <c r="CJ875" i="2"/>
  <c r="CI875" i="2"/>
  <c r="CK874" i="2"/>
  <c r="CL874" i="2" s="1"/>
  <c r="CJ874" i="2"/>
  <c r="CI874" i="2"/>
  <c r="CK873" i="2"/>
  <c r="CJ873" i="2"/>
  <c r="CL873" i="2" s="1"/>
  <c r="CI873" i="2"/>
  <c r="CK872" i="2"/>
  <c r="CL872" i="2" s="1"/>
  <c r="CJ872" i="2"/>
  <c r="CI872" i="2"/>
  <c r="CK871" i="2"/>
  <c r="CJ871" i="2"/>
  <c r="CI871" i="2"/>
  <c r="CK870" i="2"/>
  <c r="CL870" i="2" s="1"/>
  <c r="CJ870" i="2"/>
  <c r="CI870" i="2"/>
  <c r="CK869" i="2"/>
  <c r="CJ869" i="2"/>
  <c r="CL869" i="2" s="1"/>
  <c r="CI869" i="2"/>
  <c r="CL868" i="2"/>
  <c r="CK868" i="2"/>
  <c r="CJ868" i="2"/>
  <c r="CI868" i="2"/>
  <c r="CK867" i="2"/>
  <c r="CJ867" i="2"/>
  <c r="CI867" i="2"/>
  <c r="CK866" i="2"/>
  <c r="CL866" i="2" s="1"/>
  <c r="CJ866" i="2"/>
  <c r="CI866" i="2"/>
  <c r="CK865" i="2"/>
  <c r="CJ865" i="2"/>
  <c r="CI865" i="2"/>
  <c r="CL864" i="2"/>
  <c r="CK864" i="2"/>
  <c r="CJ864" i="2"/>
  <c r="CI864" i="2"/>
  <c r="CK863" i="2"/>
  <c r="CJ863" i="2"/>
  <c r="CI863" i="2"/>
  <c r="CK862" i="2"/>
  <c r="CL862" i="2" s="1"/>
  <c r="CJ862" i="2"/>
  <c r="CI862" i="2"/>
  <c r="CK861" i="2"/>
  <c r="CJ861" i="2"/>
  <c r="CI861" i="2"/>
  <c r="CL860" i="2"/>
  <c r="CK860" i="2"/>
  <c r="CJ860" i="2"/>
  <c r="CI860" i="2"/>
  <c r="CK859" i="2"/>
  <c r="CJ859" i="2"/>
  <c r="CI859" i="2"/>
  <c r="CK858" i="2"/>
  <c r="CL858" i="2" s="1"/>
  <c r="CJ858" i="2"/>
  <c r="CI858" i="2"/>
  <c r="CK857" i="2"/>
  <c r="CJ857" i="2"/>
  <c r="CL857" i="2" s="1"/>
  <c r="CI857" i="2"/>
  <c r="CL856" i="2"/>
  <c r="CK856" i="2"/>
  <c r="CJ856" i="2"/>
  <c r="CI856" i="2"/>
  <c r="CK855" i="2"/>
  <c r="CJ855" i="2"/>
  <c r="CI855" i="2"/>
  <c r="CK854" i="2"/>
  <c r="CL854" i="2" s="1"/>
  <c r="CJ854" i="2"/>
  <c r="CI854" i="2"/>
  <c r="CK853" i="2"/>
  <c r="CJ853" i="2"/>
  <c r="CL853" i="2" s="1"/>
  <c r="CI853" i="2"/>
  <c r="CL852" i="2"/>
  <c r="CK852" i="2"/>
  <c r="CJ852" i="2"/>
  <c r="CI852" i="2"/>
  <c r="CK851" i="2"/>
  <c r="CJ851" i="2"/>
  <c r="CI851" i="2"/>
  <c r="CK850" i="2"/>
  <c r="CL850" i="2" s="1"/>
  <c r="CJ850" i="2"/>
  <c r="CI850" i="2"/>
  <c r="CK849" i="2"/>
  <c r="CJ849" i="2"/>
  <c r="CL849" i="2" s="1"/>
  <c r="CI849" i="2"/>
  <c r="CK848" i="2"/>
  <c r="CL848" i="2" s="1"/>
  <c r="CJ848" i="2"/>
  <c r="CI848" i="2"/>
  <c r="CK847" i="2"/>
  <c r="CJ847" i="2"/>
  <c r="CI847" i="2"/>
  <c r="CK846" i="2"/>
  <c r="CL846" i="2" s="1"/>
  <c r="CJ846" i="2"/>
  <c r="CI846" i="2"/>
  <c r="CK845" i="2"/>
  <c r="CJ845" i="2"/>
  <c r="CL845" i="2" s="1"/>
  <c r="CI845" i="2"/>
  <c r="CL844" i="2"/>
  <c r="CK844" i="2"/>
  <c r="CJ844" i="2"/>
  <c r="CI844" i="2"/>
  <c r="CK843" i="2"/>
  <c r="CJ843" i="2"/>
  <c r="CI843" i="2"/>
  <c r="CK842" i="2"/>
  <c r="CL842" i="2" s="1"/>
  <c r="CJ842" i="2"/>
  <c r="CI842" i="2"/>
  <c r="CK841" i="2"/>
  <c r="CJ841" i="2"/>
  <c r="CL841" i="2" s="1"/>
  <c r="CI841" i="2"/>
  <c r="CL840" i="2"/>
  <c r="CK840" i="2"/>
  <c r="CJ840" i="2"/>
  <c r="CI840" i="2"/>
  <c r="CK839" i="2"/>
  <c r="CJ839" i="2"/>
  <c r="CI839" i="2"/>
  <c r="CK838" i="2"/>
  <c r="CL838" i="2" s="1"/>
  <c r="CJ838" i="2"/>
  <c r="CI838" i="2"/>
  <c r="CK837" i="2"/>
  <c r="CJ837" i="2"/>
  <c r="CI837" i="2"/>
  <c r="CL836" i="2"/>
  <c r="CK836" i="2"/>
  <c r="CJ836" i="2"/>
  <c r="CI836" i="2"/>
  <c r="CK835" i="2"/>
  <c r="CJ835" i="2"/>
  <c r="CI835" i="2"/>
  <c r="CL834" i="2"/>
  <c r="CK834" i="2"/>
  <c r="CJ834" i="2"/>
  <c r="CI834" i="2"/>
  <c r="CK833" i="2"/>
  <c r="CJ833" i="2"/>
  <c r="CL833" i="2" s="1"/>
  <c r="CI833" i="2"/>
  <c r="CL832" i="2"/>
  <c r="CK832" i="2"/>
  <c r="CJ832" i="2"/>
  <c r="CI832" i="2"/>
  <c r="CK831" i="2"/>
  <c r="CJ831" i="2"/>
  <c r="CI831" i="2"/>
  <c r="CK830" i="2"/>
  <c r="CL830" i="2" s="1"/>
  <c r="CJ830" i="2"/>
  <c r="CI830" i="2"/>
  <c r="CK829" i="2"/>
  <c r="CJ829" i="2"/>
  <c r="CL829" i="2" s="1"/>
  <c r="CI829" i="2"/>
  <c r="CL828" i="2"/>
  <c r="CK828" i="2"/>
  <c r="CJ828" i="2"/>
  <c r="CI828" i="2"/>
  <c r="CK827" i="2"/>
  <c r="CJ827" i="2"/>
  <c r="CL827" i="2" s="1"/>
  <c r="CI827" i="2"/>
  <c r="CK826" i="2"/>
  <c r="CL826" i="2" s="1"/>
  <c r="CJ826" i="2"/>
  <c r="CI826" i="2"/>
  <c r="CK825" i="2"/>
  <c r="CJ825" i="2"/>
  <c r="CL825" i="2" s="1"/>
  <c r="CI825" i="2"/>
  <c r="CK824" i="2"/>
  <c r="CL824" i="2" s="1"/>
  <c r="CJ824" i="2"/>
  <c r="CI824" i="2"/>
  <c r="CK823" i="2"/>
  <c r="CJ823" i="2"/>
  <c r="CI823" i="2"/>
  <c r="CK822" i="2"/>
  <c r="CL822" i="2" s="1"/>
  <c r="CJ822" i="2"/>
  <c r="CI822" i="2"/>
  <c r="CK821" i="2"/>
  <c r="CJ821" i="2"/>
  <c r="CL821" i="2" s="1"/>
  <c r="CI821" i="2"/>
  <c r="CL820" i="2"/>
  <c r="CK820" i="2"/>
  <c r="CJ820" i="2"/>
  <c r="CI820" i="2"/>
  <c r="CK819" i="2"/>
  <c r="CJ819" i="2"/>
  <c r="CI819" i="2"/>
  <c r="CK818" i="2"/>
  <c r="CL818" i="2" s="1"/>
  <c r="CJ818" i="2"/>
  <c r="CI818" i="2"/>
  <c r="CK817" i="2"/>
  <c r="CJ817" i="2"/>
  <c r="CI817" i="2"/>
  <c r="CL816" i="2"/>
  <c r="CK816" i="2"/>
  <c r="CJ816" i="2"/>
  <c r="CI816" i="2"/>
  <c r="CK815" i="2"/>
  <c r="CJ815" i="2"/>
  <c r="CI815" i="2"/>
  <c r="CK814" i="2"/>
  <c r="CL814" i="2" s="1"/>
  <c r="CJ814" i="2"/>
  <c r="CI814" i="2"/>
  <c r="CK813" i="2"/>
  <c r="CJ813" i="2"/>
  <c r="CL813" i="2" s="1"/>
  <c r="CI813" i="2"/>
  <c r="CL812" i="2"/>
  <c r="CK812" i="2"/>
  <c r="CJ812" i="2"/>
  <c r="CI812" i="2"/>
  <c r="CK811" i="2"/>
  <c r="CJ811" i="2"/>
  <c r="CI811" i="2"/>
  <c r="CL810" i="2"/>
  <c r="CK810" i="2"/>
  <c r="CJ810" i="2"/>
  <c r="CI810" i="2"/>
  <c r="CK809" i="2"/>
  <c r="CJ809" i="2"/>
  <c r="CI809" i="2"/>
  <c r="CL808" i="2"/>
  <c r="CK808" i="2"/>
  <c r="CJ808" i="2"/>
  <c r="CI808" i="2"/>
  <c r="CK807" i="2"/>
  <c r="CJ807" i="2"/>
  <c r="CL807" i="2" s="1"/>
  <c r="CI807" i="2"/>
  <c r="CK806" i="2"/>
  <c r="CL806" i="2" s="1"/>
  <c r="CJ806" i="2"/>
  <c r="CI806" i="2"/>
  <c r="CK805" i="2"/>
  <c r="CJ805" i="2"/>
  <c r="CI805" i="2"/>
  <c r="CL804" i="2"/>
  <c r="CK804" i="2"/>
  <c r="CJ804" i="2"/>
  <c r="CI804" i="2"/>
  <c r="CK803" i="2"/>
  <c r="CJ803" i="2"/>
  <c r="CI803" i="2"/>
  <c r="CK802" i="2"/>
  <c r="CL802" i="2" s="1"/>
  <c r="CJ802" i="2"/>
  <c r="CI802" i="2"/>
  <c r="CK801" i="2"/>
  <c r="CJ801" i="2"/>
  <c r="CL801" i="2" s="1"/>
  <c r="CI801" i="2"/>
  <c r="CK800" i="2"/>
  <c r="CL800" i="2" s="1"/>
  <c r="CJ800" i="2"/>
  <c r="CI800" i="2"/>
  <c r="CK799" i="2"/>
  <c r="CJ799" i="2"/>
  <c r="CI799" i="2"/>
  <c r="CK798" i="2"/>
  <c r="CL798" i="2" s="1"/>
  <c r="CJ798" i="2"/>
  <c r="CI798" i="2"/>
  <c r="CK797" i="2"/>
  <c r="CJ797" i="2"/>
  <c r="CL797" i="2" s="1"/>
  <c r="CI797" i="2"/>
  <c r="CK796" i="2"/>
  <c r="CL796" i="2" s="1"/>
  <c r="CJ796" i="2"/>
  <c r="CI796" i="2"/>
  <c r="CK795" i="2"/>
  <c r="CJ795" i="2"/>
  <c r="CI795" i="2"/>
  <c r="CK794" i="2"/>
  <c r="CL794" i="2" s="1"/>
  <c r="CJ794" i="2"/>
  <c r="CI794" i="2"/>
  <c r="CK793" i="2"/>
  <c r="CJ793" i="2"/>
  <c r="CI793" i="2"/>
  <c r="CL792" i="2"/>
  <c r="CK792" i="2"/>
  <c r="CJ792" i="2"/>
  <c r="CI792" i="2"/>
  <c r="CK791" i="2"/>
  <c r="CJ791" i="2"/>
  <c r="CI791" i="2"/>
  <c r="CK790" i="2"/>
  <c r="CL790" i="2" s="1"/>
  <c r="CJ790" i="2"/>
  <c r="CI790" i="2"/>
  <c r="CK789" i="2"/>
  <c r="CJ789" i="2"/>
  <c r="CL789" i="2" s="1"/>
  <c r="CI789" i="2"/>
  <c r="CL788" i="2"/>
  <c r="CK788" i="2"/>
  <c r="CJ788" i="2"/>
  <c r="CI788" i="2"/>
  <c r="CK787" i="2"/>
  <c r="CJ787" i="2"/>
  <c r="CI787" i="2"/>
  <c r="CK786" i="2"/>
  <c r="CL786" i="2" s="1"/>
  <c r="CJ786" i="2"/>
  <c r="CI786" i="2"/>
  <c r="CK785" i="2"/>
  <c r="CJ785" i="2"/>
  <c r="CI785" i="2"/>
  <c r="CL784" i="2"/>
  <c r="CK784" i="2"/>
  <c r="CJ784" i="2"/>
  <c r="CI784" i="2"/>
  <c r="CK783" i="2"/>
  <c r="CJ783" i="2"/>
  <c r="CL783" i="2" s="1"/>
  <c r="CI783" i="2"/>
  <c r="CK782" i="2"/>
  <c r="CL782" i="2" s="1"/>
  <c r="CJ782" i="2"/>
  <c r="CI782" i="2"/>
  <c r="CK781" i="2"/>
  <c r="CJ781" i="2"/>
  <c r="CI781" i="2"/>
  <c r="CL780" i="2"/>
  <c r="CK780" i="2"/>
  <c r="CJ780" i="2"/>
  <c r="CI780" i="2"/>
  <c r="CK779" i="2"/>
  <c r="CJ779" i="2"/>
  <c r="CI779" i="2"/>
  <c r="CK778" i="2"/>
  <c r="CL778" i="2" s="1"/>
  <c r="CJ778" i="2"/>
  <c r="CI778" i="2"/>
  <c r="CK777" i="2"/>
  <c r="CJ777" i="2"/>
  <c r="CL777" i="2" s="1"/>
  <c r="CI777" i="2"/>
  <c r="CK776" i="2"/>
  <c r="CL776" i="2" s="1"/>
  <c r="CJ776" i="2"/>
  <c r="CI776" i="2"/>
  <c r="CK775" i="2"/>
  <c r="CJ775" i="2"/>
  <c r="CI775" i="2"/>
  <c r="CK774" i="2"/>
  <c r="CL774" i="2" s="1"/>
  <c r="CJ774" i="2"/>
  <c r="CI774" i="2"/>
  <c r="CK773" i="2"/>
  <c r="CJ773" i="2"/>
  <c r="CL773" i="2" s="1"/>
  <c r="CI773" i="2"/>
  <c r="CL772" i="2"/>
  <c r="CK772" i="2"/>
  <c r="CJ772" i="2"/>
  <c r="CI772" i="2"/>
  <c r="CK771" i="2"/>
  <c r="CJ771" i="2"/>
  <c r="CI771" i="2"/>
  <c r="CK770" i="2"/>
  <c r="CL770" i="2" s="1"/>
  <c r="CJ770" i="2"/>
  <c r="CI770" i="2"/>
  <c r="CK769" i="2"/>
  <c r="CJ769" i="2"/>
  <c r="CI769" i="2"/>
  <c r="CL768" i="2"/>
  <c r="CK768" i="2"/>
  <c r="CJ768" i="2"/>
  <c r="CI768" i="2"/>
  <c r="CK767" i="2"/>
  <c r="CJ767" i="2"/>
  <c r="CI767" i="2"/>
  <c r="CK766" i="2"/>
  <c r="CL766" i="2" s="1"/>
  <c r="CJ766" i="2"/>
  <c r="CI766" i="2"/>
  <c r="CK765" i="2"/>
  <c r="CJ765" i="2"/>
  <c r="CL765" i="2" s="1"/>
  <c r="CI765" i="2"/>
  <c r="CL764" i="2"/>
  <c r="CK764" i="2"/>
  <c r="CJ764" i="2"/>
  <c r="CI764" i="2"/>
  <c r="CK763" i="2"/>
  <c r="CJ763" i="2"/>
  <c r="CI763" i="2"/>
  <c r="CK762" i="2"/>
  <c r="CL762" i="2" s="1"/>
  <c r="CJ762" i="2"/>
  <c r="CI762" i="2"/>
  <c r="CK761" i="2"/>
  <c r="CJ761" i="2"/>
  <c r="CI761" i="2"/>
  <c r="CL760" i="2"/>
  <c r="CK760" i="2"/>
  <c r="CJ760" i="2"/>
  <c r="CI760" i="2"/>
  <c r="CK759" i="2"/>
  <c r="CJ759" i="2"/>
  <c r="CL759" i="2" s="1"/>
  <c r="CI759" i="2"/>
  <c r="CK758" i="2"/>
  <c r="CL758" i="2" s="1"/>
  <c r="CJ758" i="2"/>
  <c r="CI758" i="2"/>
  <c r="CK757" i="2"/>
  <c r="CJ757" i="2"/>
  <c r="CI757" i="2"/>
  <c r="CL756" i="2"/>
  <c r="CK756" i="2"/>
  <c r="CJ756" i="2"/>
  <c r="CI756" i="2"/>
  <c r="CK755" i="2"/>
  <c r="CJ755" i="2"/>
  <c r="CI755" i="2"/>
  <c r="CK754" i="2"/>
  <c r="CL754" i="2" s="1"/>
  <c r="CJ754" i="2"/>
  <c r="CI754" i="2"/>
  <c r="CK753" i="2"/>
  <c r="CJ753" i="2"/>
  <c r="CL753" i="2" s="1"/>
  <c r="CI753" i="2"/>
  <c r="CK752" i="2"/>
  <c r="CL752" i="2" s="1"/>
  <c r="CJ752" i="2"/>
  <c r="CI752" i="2"/>
  <c r="CK751" i="2"/>
  <c r="CJ751" i="2"/>
  <c r="CI751" i="2"/>
  <c r="CK750" i="2"/>
  <c r="CL750" i="2" s="1"/>
  <c r="CJ750" i="2"/>
  <c r="CI750" i="2"/>
  <c r="CK749" i="2"/>
  <c r="CJ749" i="2"/>
  <c r="CL749" i="2" s="1"/>
  <c r="CI749" i="2"/>
  <c r="CK748" i="2"/>
  <c r="CL748" i="2" s="1"/>
  <c r="CJ748" i="2"/>
  <c r="CI748" i="2"/>
  <c r="CK747" i="2"/>
  <c r="CJ747" i="2"/>
  <c r="CI747" i="2"/>
  <c r="CK746" i="2"/>
  <c r="CL746" i="2" s="1"/>
  <c r="CJ746" i="2"/>
  <c r="CI746" i="2"/>
  <c r="CK745" i="2"/>
  <c r="CJ745" i="2"/>
  <c r="CL745" i="2" s="1"/>
  <c r="CI745" i="2"/>
  <c r="CL744" i="2"/>
  <c r="CK744" i="2"/>
  <c r="CJ744" i="2"/>
  <c r="CI744" i="2"/>
  <c r="CK743" i="2"/>
  <c r="CJ743" i="2"/>
  <c r="CI743" i="2"/>
  <c r="CK742" i="2"/>
  <c r="CL742" i="2" s="1"/>
  <c r="CJ742" i="2"/>
  <c r="CI742" i="2"/>
  <c r="CK741" i="2"/>
  <c r="CJ741" i="2"/>
  <c r="CI741" i="2"/>
  <c r="CL740" i="2"/>
  <c r="CK740" i="2"/>
  <c r="CJ740" i="2"/>
  <c r="CI740" i="2"/>
  <c r="CK739" i="2"/>
  <c r="CJ739" i="2"/>
  <c r="CI739" i="2"/>
  <c r="CK738" i="2"/>
  <c r="CL738" i="2" s="1"/>
  <c r="CJ738" i="2"/>
  <c r="CI738" i="2"/>
  <c r="CK737" i="2"/>
  <c r="CJ737" i="2"/>
  <c r="CI737" i="2"/>
  <c r="CL736" i="2"/>
  <c r="CK736" i="2"/>
  <c r="CJ736" i="2"/>
  <c r="CI736" i="2"/>
  <c r="CK735" i="2"/>
  <c r="CJ735" i="2"/>
  <c r="CL735" i="2" s="1"/>
  <c r="CI735" i="2"/>
  <c r="CK734" i="2"/>
  <c r="CL734" i="2" s="1"/>
  <c r="CJ734" i="2"/>
  <c r="CI734" i="2"/>
  <c r="CK733" i="2"/>
  <c r="CJ733" i="2"/>
  <c r="CI733" i="2"/>
  <c r="CL732" i="2"/>
  <c r="CK732" i="2"/>
  <c r="CJ732" i="2"/>
  <c r="CI732" i="2"/>
  <c r="CK731" i="2"/>
  <c r="CJ731" i="2"/>
  <c r="CI731" i="2"/>
  <c r="CK730" i="2"/>
  <c r="CL730" i="2" s="1"/>
  <c r="CJ730" i="2"/>
  <c r="CI730" i="2"/>
  <c r="CK729" i="2"/>
  <c r="CJ729" i="2"/>
  <c r="CL729" i="2" s="1"/>
  <c r="CI729" i="2"/>
  <c r="CK728" i="2"/>
  <c r="CL728" i="2" s="1"/>
  <c r="CJ728" i="2"/>
  <c r="CI728" i="2"/>
  <c r="CK727" i="2"/>
  <c r="CJ727" i="2"/>
  <c r="CI727" i="2"/>
  <c r="CK726" i="2"/>
  <c r="CL726" i="2" s="1"/>
  <c r="CJ726" i="2"/>
  <c r="CI726" i="2"/>
  <c r="CK725" i="2"/>
  <c r="CJ725" i="2"/>
  <c r="CL725" i="2" s="1"/>
  <c r="CI725" i="2"/>
  <c r="CK724" i="2"/>
  <c r="CL724" i="2" s="1"/>
  <c r="CJ724" i="2"/>
  <c r="CI724" i="2"/>
  <c r="CK723" i="2"/>
  <c r="CJ723" i="2"/>
  <c r="CI723" i="2"/>
  <c r="CK722" i="2"/>
  <c r="CL722" i="2" s="1"/>
  <c r="CJ722" i="2"/>
  <c r="CI722" i="2"/>
  <c r="CK721" i="2"/>
  <c r="CJ721" i="2"/>
  <c r="CI721" i="2"/>
  <c r="CL720" i="2"/>
  <c r="CK720" i="2"/>
  <c r="CJ720" i="2"/>
  <c r="CI720" i="2"/>
  <c r="CK719" i="2"/>
  <c r="CJ719" i="2"/>
  <c r="CI719" i="2"/>
  <c r="CK718" i="2"/>
  <c r="CL718" i="2" s="1"/>
  <c r="CJ718" i="2"/>
  <c r="CI718" i="2"/>
  <c r="CK717" i="2"/>
  <c r="CJ717" i="2"/>
  <c r="CL717" i="2" s="1"/>
  <c r="CI717" i="2"/>
  <c r="CL716" i="2"/>
  <c r="CK716" i="2"/>
  <c r="CJ716" i="2"/>
  <c r="CI716" i="2"/>
  <c r="CK715" i="2"/>
  <c r="CJ715" i="2"/>
  <c r="CI715" i="2"/>
  <c r="CK714" i="2"/>
  <c r="CL714" i="2" s="1"/>
  <c r="CJ714" i="2"/>
  <c r="CI714" i="2"/>
  <c r="CK713" i="2"/>
  <c r="CJ713" i="2"/>
  <c r="CI713" i="2"/>
  <c r="CL712" i="2"/>
  <c r="CK712" i="2"/>
  <c r="CJ712" i="2"/>
  <c r="CI712" i="2"/>
  <c r="CK711" i="2"/>
  <c r="CJ711" i="2"/>
  <c r="CL711" i="2" s="1"/>
  <c r="CI711" i="2"/>
  <c r="CK710" i="2"/>
  <c r="CL710" i="2" s="1"/>
  <c r="CJ710" i="2"/>
  <c r="CI710" i="2"/>
  <c r="CK709" i="2"/>
  <c r="CJ709" i="2"/>
  <c r="CI709" i="2"/>
  <c r="CL708" i="2"/>
  <c r="CK708" i="2"/>
  <c r="CJ708" i="2"/>
  <c r="CI708" i="2"/>
  <c r="CK707" i="2"/>
  <c r="CJ707" i="2"/>
  <c r="CI707" i="2"/>
  <c r="CK706" i="2"/>
  <c r="CL706" i="2" s="1"/>
  <c r="CJ706" i="2"/>
  <c r="CI706" i="2"/>
  <c r="CK705" i="2"/>
  <c r="CJ705" i="2"/>
  <c r="CL705" i="2" s="1"/>
  <c r="CI705" i="2"/>
  <c r="CK704" i="2"/>
  <c r="CL704" i="2" s="1"/>
  <c r="CJ704" i="2"/>
  <c r="CI704" i="2"/>
  <c r="CK703" i="2"/>
  <c r="CJ703" i="2"/>
  <c r="CI703" i="2"/>
  <c r="CK702" i="2"/>
  <c r="CL702" i="2" s="1"/>
  <c r="CJ702" i="2"/>
  <c r="CI702" i="2"/>
  <c r="CK701" i="2"/>
  <c r="CJ701" i="2"/>
  <c r="CL701" i="2" s="1"/>
  <c r="CI701" i="2"/>
  <c r="CK700" i="2"/>
  <c r="CL700" i="2" s="1"/>
  <c r="CJ700" i="2"/>
  <c r="CI700" i="2"/>
  <c r="CK699" i="2"/>
  <c r="CJ699" i="2"/>
  <c r="CI699" i="2"/>
  <c r="CK698" i="2"/>
  <c r="CL698" i="2" s="1"/>
  <c r="CJ698" i="2"/>
  <c r="CI698" i="2"/>
  <c r="CK697" i="2"/>
  <c r="CJ697" i="2"/>
  <c r="CI697" i="2"/>
  <c r="CL696" i="2"/>
  <c r="CK696" i="2"/>
  <c r="CJ696" i="2"/>
  <c r="CI696" i="2"/>
  <c r="CK695" i="2"/>
  <c r="CJ695" i="2"/>
  <c r="CI695" i="2"/>
  <c r="CK694" i="2"/>
  <c r="CL694" i="2" s="1"/>
  <c r="CJ694" i="2"/>
  <c r="CI694" i="2"/>
  <c r="CK693" i="2"/>
  <c r="CJ693" i="2"/>
  <c r="CI693" i="2"/>
  <c r="CL692" i="2"/>
  <c r="CK692" i="2"/>
  <c r="CJ692" i="2"/>
  <c r="CI692" i="2"/>
  <c r="CK691" i="2"/>
  <c r="CJ691" i="2"/>
  <c r="CI691" i="2"/>
  <c r="CK690" i="2"/>
  <c r="CL690" i="2" s="1"/>
  <c r="CJ690" i="2"/>
  <c r="CI690" i="2"/>
  <c r="CK689" i="2"/>
  <c r="CJ689" i="2"/>
  <c r="CI689" i="2"/>
  <c r="CL688" i="2"/>
  <c r="CK688" i="2"/>
  <c r="CJ688" i="2"/>
  <c r="CI688" i="2"/>
  <c r="CK687" i="2"/>
  <c r="CJ687" i="2"/>
  <c r="CL687" i="2" s="1"/>
  <c r="CI687" i="2"/>
  <c r="CL686" i="2"/>
  <c r="CK686" i="2"/>
  <c r="CJ686" i="2"/>
  <c r="CI686" i="2"/>
  <c r="CK685" i="2"/>
  <c r="CJ685" i="2"/>
  <c r="CI685" i="2"/>
  <c r="CL684" i="2"/>
  <c r="CK684" i="2"/>
  <c r="CJ684" i="2"/>
  <c r="CI684" i="2"/>
  <c r="CK683" i="2"/>
  <c r="CJ683" i="2"/>
  <c r="CI683" i="2"/>
  <c r="CK682" i="2"/>
  <c r="CL682" i="2" s="1"/>
  <c r="CJ682" i="2"/>
  <c r="CI682" i="2"/>
  <c r="CK681" i="2"/>
  <c r="CJ681" i="2"/>
  <c r="CL681" i="2" s="1"/>
  <c r="CI681" i="2"/>
  <c r="CK680" i="2"/>
  <c r="CL680" i="2" s="1"/>
  <c r="CJ680" i="2"/>
  <c r="CI680" i="2"/>
  <c r="CK679" i="2"/>
  <c r="CJ679" i="2"/>
  <c r="CI679" i="2"/>
  <c r="CK678" i="2"/>
  <c r="CL678" i="2" s="1"/>
  <c r="CJ678" i="2"/>
  <c r="CI678" i="2"/>
  <c r="CK677" i="2"/>
  <c r="CJ677" i="2"/>
  <c r="CL677" i="2" s="1"/>
  <c r="CI677" i="2"/>
  <c r="CK676" i="2"/>
  <c r="CL676" i="2" s="1"/>
  <c r="CJ676" i="2"/>
  <c r="CI676" i="2"/>
  <c r="CK675" i="2"/>
  <c r="CJ675" i="2"/>
  <c r="CI675" i="2"/>
  <c r="CK674" i="2"/>
  <c r="CL674" i="2" s="1"/>
  <c r="CJ674" i="2"/>
  <c r="CI674" i="2"/>
  <c r="CK673" i="2"/>
  <c r="CJ673" i="2"/>
  <c r="CL673" i="2" s="1"/>
  <c r="CI673" i="2"/>
  <c r="CL672" i="2"/>
  <c r="CK672" i="2"/>
  <c r="CJ672" i="2"/>
  <c r="CI672" i="2"/>
  <c r="CK671" i="2"/>
  <c r="CJ671" i="2"/>
  <c r="CI671" i="2"/>
  <c r="CK670" i="2"/>
  <c r="CL670" i="2" s="1"/>
  <c r="CJ670" i="2"/>
  <c r="CI670" i="2"/>
  <c r="CK669" i="2"/>
  <c r="CJ669" i="2"/>
  <c r="CI669" i="2"/>
  <c r="CL668" i="2"/>
  <c r="CK668" i="2"/>
  <c r="CJ668" i="2"/>
  <c r="CI668" i="2"/>
  <c r="CK667" i="2"/>
  <c r="CJ667" i="2"/>
  <c r="CI667" i="2"/>
  <c r="CK666" i="2"/>
  <c r="CL666" i="2" s="1"/>
  <c r="CJ666" i="2"/>
  <c r="CI666" i="2"/>
  <c r="CK665" i="2"/>
  <c r="CJ665" i="2"/>
  <c r="CI665" i="2"/>
  <c r="CL664" i="2"/>
  <c r="CK664" i="2"/>
  <c r="CJ664" i="2"/>
  <c r="CI664" i="2"/>
  <c r="CK663" i="2"/>
  <c r="CJ663" i="2"/>
  <c r="CL663" i="2" s="1"/>
  <c r="CI663" i="2"/>
  <c r="CL662" i="2"/>
  <c r="CK662" i="2"/>
  <c r="CJ662" i="2"/>
  <c r="CI662" i="2"/>
  <c r="CK661" i="2"/>
  <c r="CJ661" i="2"/>
  <c r="CI661" i="2"/>
  <c r="CL660" i="2"/>
  <c r="CK660" i="2"/>
  <c r="CJ660" i="2"/>
  <c r="CI660" i="2"/>
  <c r="CK659" i="2"/>
  <c r="CJ659" i="2"/>
  <c r="CI659" i="2"/>
  <c r="CK658" i="2"/>
  <c r="CL658" i="2" s="1"/>
  <c r="CJ658" i="2"/>
  <c r="CI658" i="2"/>
  <c r="CK657" i="2"/>
  <c r="CJ657" i="2"/>
  <c r="CL657" i="2" s="1"/>
  <c r="CI657" i="2"/>
  <c r="CK656" i="2"/>
  <c r="CL656" i="2" s="1"/>
  <c r="CJ656" i="2"/>
  <c r="CI656" i="2"/>
  <c r="CK655" i="2"/>
  <c r="CJ655" i="2"/>
  <c r="CI655" i="2"/>
  <c r="CK654" i="2"/>
  <c r="CL654" i="2" s="1"/>
  <c r="CJ654" i="2"/>
  <c r="CI654" i="2"/>
  <c r="CK653" i="2"/>
  <c r="CJ653" i="2"/>
  <c r="CL653" i="2" s="1"/>
  <c r="CI653" i="2"/>
  <c r="CL652" i="2"/>
  <c r="CK652" i="2"/>
  <c r="CJ652" i="2"/>
  <c r="CI652" i="2"/>
  <c r="CK651" i="2"/>
  <c r="CJ651" i="2"/>
  <c r="CI651" i="2"/>
  <c r="CK650" i="2"/>
  <c r="CL650" i="2" s="1"/>
  <c r="CJ650" i="2"/>
  <c r="CI650" i="2"/>
  <c r="CK649" i="2"/>
  <c r="CJ649" i="2"/>
  <c r="CI649" i="2"/>
  <c r="CL648" i="2"/>
  <c r="CK648" i="2"/>
  <c r="CJ648" i="2"/>
  <c r="CI648" i="2"/>
  <c r="CK647" i="2"/>
  <c r="CJ647" i="2"/>
  <c r="CI647" i="2"/>
  <c r="CK646" i="2"/>
  <c r="CL646" i="2" s="1"/>
  <c r="CJ646" i="2"/>
  <c r="CI646" i="2"/>
  <c r="CK645" i="2"/>
  <c r="CJ645" i="2"/>
  <c r="CL645" i="2" s="1"/>
  <c r="CI645" i="2"/>
  <c r="CL644" i="2"/>
  <c r="CK644" i="2"/>
  <c r="CJ644" i="2"/>
  <c r="CI644" i="2"/>
  <c r="CK643" i="2"/>
  <c r="CJ643" i="2"/>
  <c r="CI643" i="2"/>
  <c r="CK642" i="2"/>
  <c r="CL642" i="2" s="1"/>
  <c r="CJ642" i="2"/>
  <c r="CI642" i="2"/>
  <c r="CK641" i="2"/>
  <c r="CJ641" i="2"/>
  <c r="CI641" i="2"/>
  <c r="CL640" i="2"/>
  <c r="CK640" i="2"/>
  <c r="CJ640" i="2"/>
  <c r="CI640" i="2"/>
  <c r="CK639" i="2"/>
  <c r="CJ639" i="2"/>
  <c r="CI639" i="2"/>
  <c r="CK638" i="2"/>
  <c r="CL638" i="2" s="1"/>
  <c r="CJ638" i="2"/>
  <c r="CI638" i="2"/>
  <c r="CK637" i="2"/>
  <c r="CJ637" i="2"/>
  <c r="CL637" i="2" s="1"/>
  <c r="CI637" i="2"/>
  <c r="CL636" i="2"/>
  <c r="CK636" i="2"/>
  <c r="CJ636" i="2"/>
  <c r="CI636" i="2"/>
  <c r="CK635" i="2"/>
  <c r="CJ635" i="2"/>
  <c r="CI635" i="2"/>
  <c r="CK634" i="2"/>
  <c r="CL634" i="2" s="1"/>
  <c r="CJ634" i="2"/>
  <c r="CI634" i="2"/>
  <c r="CK633" i="2"/>
  <c r="CJ633" i="2"/>
  <c r="CL633" i="2" s="1"/>
  <c r="CI633" i="2"/>
  <c r="CK632" i="2"/>
  <c r="CL632" i="2" s="1"/>
  <c r="CJ632" i="2"/>
  <c r="CI632" i="2"/>
  <c r="CK631" i="2"/>
  <c r="CJ631" i="2"/>
  <c r="CI631" i="2"/>
  <c r="CK630" i="2"/>
  <c r="CL630" i="2" s="1"/>
  <c r="CJ630" i="2"/>
  <c r="CI630" i="2"/>
  <c r="CK629" i="2"/>
  <c r="CJ629" i="2"/>
  <c r="CL629" i="2" s="1"/>
  <c r="CI629" i="2"/>
  <c r="CL628" i="2"/>
  <c r="CK628" i="2"/>
  <c r="CJ628" i="2"/>
  <c r="CI628" i="2"/>
  <c r="CK627" i="2"/>
  <c r="CJ627" i="2"/>
  <c r="CI627" i="2"/>
  <c r="CK626" i="2"/>
  <c r="CL626" i="2" s="1"/>
  <c r="CJ626" i="2"/>
  <c r="CI626" i="2"/>
  <c r="CK625" i="2"/>
  <c r="CJ625" i="2"/>
  <c r="CL625" i="2" s="1"/>
  <c r="CI625" i="2"/>
  <c r="CL624" i="2"/>
  <c r="CK624" i="2"/>
  <c r="CJ624" i="2"/>
  <c r="CI624" i="2"/>
  <c r="CK623" i="2"/>
  <c r="CJ623" i="2"/>
  <c r="CI623" i="2"/>
  <c r="CK622" i="2"/>
  <c r="CL622" i="2" s="1"/>
  <c r="CJ622" i="2"/>
  <c r="CI622" i="2"/>
  <c r="CK621" i="2"/>
  <c r="CJ621" i="2"/>
  <c r="CL621" i="2" s="1"/>
  <c r="CI621" i="2"/>
  <c r="CL620" i="2"/>
  <c r="CK620" i="2"/>
  <c r="CJ620" i="2"/>
  <c r="CI620" i="2"/>
  <c r="CK619" i="2"/>
  <c r="CJ619" i="2"/>
  <c r="CI619" i="2"/>
  <c r="CK618" i="2"/>
  <c r="CL618" i="2" s="1"/>
  <c r="CJ618" i="2"/>
  <c r="CI618" i="2"/>
  <c r="CK617" i="2"/>
  <c r="CJ617" i="2"/>
  <c r="CI617" i="2"/>
  <c r="CL616" i="2"/>
  <c r="CK616" i="2"/>
  <c r="CJ616" i="2"/>
  <c r="CI616" i="2"/>
  <c r="CK615" i="2"/>
  <c r="CJ615" i="2"/>
  <c r="CI615" i="2"/>
  <c r="CK614" i="2"/>
  <c r="CL614" i="2" s="1"/>
  <c r="CJ614" i="2"/>
  <c r="CI614" i="2"/>
  <c r="CK613" i="2"/>
  <c r="CJ613" i="2"/>
  <c r="CL613" i="2" s="1"/>
  <c r="CI613" i="2"/>
  <c r="CL612" i="2"/>
  <c r="CK612" i="2"/>
  <c r="CJ612" i="2"/>
  <c r="CI612" i="2"/>
  <c r="CK611" i="2"/>
  <c r="CJ611" i="2"/>
  <c r="CI611" i="2"/>
  <c r="CK610" i="2"/>
  <c r="CL610" i="2" s="1"/>
  <c r="CJ610" i="2"/>
  <c r="CI610" i="2"/>
  <c r="CK609" i="2"/>
  <c r="CJ609" i="2"/>
  <c r="CL609" i="2" s="1"/>
  <c r="CI609" i="2"/>
  <c r="CL608" i="2"/>
  <c r="CK608" i="2"/>
  <c r="CJ608" i="2"/>
  <c r="CI608" i="2"/>
  <c r="CK607" i="2"/>
  <c r="CJ607" i="2"/>
  <c r="CI607" i="2"/>
  <c r="CK606" i="2"/>
  <c r="CL606" i="2" s="1"/>
  <c r="CJ606" i="2"/>
  <c r="CI606" i="2"/>
  <c r="CK605" i="2"/>
  <c r="CJ605" i="2"/>
  <c r="CL605" i="2" s="1"/>
  <c r="CI605" i="2"/>
  <c r="CK604" i="2"/>
  <c r="CL604" i="2" s="1"/>
  <c r="CJ604" i="2"/>
  <c r="CI604" i="2"/>
  <c r="CK603" i="2"/>
  <c r="CJ603" i="2"/>
  <c r="CI603" i="2"/>
  <c r="CK602" i="2"/>
  <c r="CL602" i="2" s="1"/>
  <c r="CJ602" i="2"/>
  <c r="CI602" i="2"/>
  <c r="CK601" i="2"/>
  <c r="CJ601" i="2"/>
  <c r="CL601" i="2" s="1"/>
  <c r="CI601" i="2"/>
  <c r="CL600" i="2"/>
  <c r="CK600" i="2"/>
  <c r="CJ600" i="2"/>
  <c r="CI600" i="2"/>
  <c r="CK599" i="2"/>
  <c r="CJ599" i="2"/>
  <c r="CI599" i="2"/>
  <c r="CK598" i="2"/>
  <c r="CL598" i="2" s="1"/>
  <c r="CJ598" i="2"/>
  <c r="CI598" i="2"/>
  <c r="CK597" i="2"/>
  <c r="CJ597" i="2"/>
  <c r="CI597" i="2"/>
  <c r="CL596" i="2"/>
  <c r="CK596" i="2"/>
  <c r="CJ596" i="2"/>
  <c r="CI596" i="2"/>
  <c r="CK595" i="2"/>
  <c r="CJ595" i="2"/>
  <c r="CI595" i="2"/>
  <c r="CK594" i="2"/>
  <c r="CL594" i="2" s="1"/>
  <c r="CJ594" i="2"/>
  <c r="CI594" i="2"/>
  <c r="CK593" i="2"/>
  <c r="CJ593" i="2"/>
  <c r="CI593" i="2"/>
  <c r="CL592" i="2"/>
  <c r="CK592" i="2"/>
  <c r="CJ592" i="2"/>
  <c r="CI592" i="2"/>
  <c r="CK591" i="2"/>
  <c r="CJ591" i="2"/>
  <c r="CI591" i="2"/>
  <c r="CL590" i="2"/>
  <c r="CK590" i="2"/>
  <c r="CJ590" i="2"/>
  <c r="CI590" i="2"/>
  <c r="CK589" i="2"/>
  <c r="CJ589" i="2"/>
  <c r="CL589" i="2" s="1"/>
  <c r="CI589" i="2"/>
  <c r="CL588" i="2"/>
  <c r="CK588" i="2"/>
  <c r="CJ588" i="2"/>
  <c r="CI588" i="2"/>
  <c r="CK587" i="2"/>
  <c r="CJ587" i="2"/>
  <c r="CI587" i="2"/>
  <c r="CK586" i="2"/>
  <c r="CL586" i="2" s="1"/>
  <c r="CJ586" i="2"/>
  <c r="CI586" i="2"/>
  <c r="CK585" i="2"/>
  <c r="CJ585" i="2"/>
  <c r="CL585" i="2" s="1"/>
  <c r="CI585" i="2"/>
  <c r="CL584" i="2"/>
  <c r="CK584" i="2"/>
  <c r="CJ584" i="2"/>
  <c r="CI584" i="2"/>
  <c r="CK583" i="2"/>
  <c r="CJ583" i="2"/>
  <c r="CI583" i="2"/>
  <c r="CK582" i="2"/>
  <c r="CL582" i="2" s="1"/>
  <c r="CJ582" i="2"/>
  <c r="CI582" i="2"/>
  <c r="CK581" i="2"/>
  <c r="CJ581" i="2"/>
  <c r="CL581" i="2" s="1"/>
  <c r="CI581" i="2"/>
  <c r="CK580" i="2"/>
  <c r="CL580" i="2" s="1"/>
  <c r="CJ580" i="2"/>
  <c r="CI580" i="2"/>
  <c r="CK579" i="2"/>
  <c r="CJ579" i="2"/>
  <c r="CI579" i="2"/>
  <c r="CK578" i="2"/>
  <c r="CL578" i="2" s="1"/>
  <c r="CJ578" i="2"/>
  <c r="CI578" i="2"/>
  <c r="CK577" i="2"/>
  <c r="CJ577" i="2"/>
  <c r="CL577" i="2" s="1"/>
  <c r="CI577" i="2"/>
  <c r="CK576" i="2"/>
  <c r="CL576" i="2" s="1"/>
  <c r="CJ576" i="2"/>
  <c r="CI576" i="2"/>
  <c r="CK575" i="2"/>
  <c r="CJ575" i="2"/>
  <c r="CI575" i="2"/>
  <c r="CK574" i="2"/>
  <c r="CL574" i="2" s="1"/>
  <c r="CJ574" i="2"/>
  <c r="CI574" i="2"/>
  <c r="CK573" i="2"/>
  <c r="CJ573" i="2"/>
  <c r="CI573" i="2"/>
  <c r="CL572" i="2"/>
  <c r="CK572" i="2"/>
  <c r="CJ572" i="2"/>
  <c r="CI572" i="2"/>
  <c r="CK571" i="2"/>
  <c r="CJ571" i="2"/>
  <c r="CI571" i="2"/>
  <c r="CK570" i="2"/>
  <c r="CL570" i="2" s="1"/>
  <c r="CJ570" i="2"/>
  <c r="CI570" i="2"/>
  <c r="CK569" i="2"/>
  <c r="CJ569" i="2"/>
  <c r="CI569" i="2"/>
  <c r="CL568" i="2"/>
  <c r="CK568" i="2"/>
  <c r="CJ568" i="2"/>
  <c r="CI568" i="2"/>
  <c r="CK567" i="2"/>
  <c r="CJ567" i="2"/>
  <c r="CI567" i="2"/>
  <c r="CL566" i="2"/>
  <c r="CK566" i="2"/>
  <c r="CJ566" i="2"/>
  <c r="CI566" i="2"/>
  <c r="CK565" i="2"/>
  <c r="CJ565" i="2"/>
  <c r="CI565" i="2"/>
  <c r="CL564" i="2"/>
  <c r="CK564" i="2"/>
  <c r="CJ564" i="2"/>
  <c r="CI564" i="2"/>
  <c r="CK563" i="2"/>
  <c r="CJ563" i="2"/>
  <c r="CI563" i="2"/>
  <c r="CL562" i="2"/>
  <c r="CK562" i="2"/>
  <c r="CJ562" i="2"/>
  <c r="CI562" i="2"/>
  <c r="CK561" i="2"/>
  <c r="CJ561" i="2"/>
  <c r="CL561" i="2" s="1"/>
  <c r="CI561" i="2"/>
  <c r="CL560" i="2"/>
  <c r="CK560" i="2"/>
  <c r="CJ560" i="2"/>
  <c r="CI560" i="2"/>
  <c r="CK559" i="2"/>
  <c r="CJ559" i="2"/>
  <c r="CI559" i="2"/>
  <c r="CL558" i="2"/>
  <c r="CK558" i="2"/>
  <c r="CJ558" i="2"/>
  <c r="CI558" i="2"/>
  <c r="CK557" i="2"/>
  <c r="CJ557" i="2"/>
  <c r="CL557" i="2" s="1"/>
  <c r="CI557" i="2"/>
  <c r="CK556" i="2"/>
  <c r="CL556" i="2" s="1"/>
  <c r="CJ556" i="2"/>
  <c r="CI556" i="2"/>
  <c r="CK555" i="2"/>
  <c r="CJ555" i="2"/>
  <c r="CI555" i="2"/>
  <c r="CK554" i="2"/>
  <c r="CL554" i="2" s="1"/>
  <c r="CJ554" i="2"/>
  <c r="CI554" i="2"/>
  <c r="CK553" i="2"/>
  <c r="CJ553" i="2"/>
  <c r="CL553" i="2" s="1"/>
  <c r="CI553" i="2"/>
  <c r="CK552" i="2"/>
  <c r="CL552" i="2" s="1"/>
  <c r="CJ552" i="2"/>
  <c r="CI552" i="2"/>
  <c r="CK551" i="2"/>
  <c r="CJ551" i="2"/>
  <c r="CI551" i="2"/>
  <c r="CK550" i="2"/>
  <c r="CL550" i="2" s="1"/>
  <c r="CJ550" i="2"/>
  <c r="CI550" i="2"/>
  <c r="CK549" i="2"/>
  <c r="CJ549" i="2"/>
  <c r="CI549" i="2"/>
  <c r="CK548" i="2"/>
  <c r="CL548" i="2" s="1"/>
  <c r="CJ548" i="2"/>
  <c r="CI548" i="2"/>
  <c r="CK547" i="2"/>
  <c r="CJ547" i="2"/>
  <c r="CI547" i="2"/>
  <c r="CK546" i="2"/>
  <c r="CL546" i="2" s="1"/>
  <c r="CJ546" i="2"/>
  <c r="CI546" i="2"/>
  <c r="CK545" i="2"/>
  <c r="CJ545" i="2"/>
  <c r="CI545" i="2"/>
  <c r="CL544" i="2"/>
  <c r="CK544" i="2"/>
  <c r="CJ544" i="2"/>
  <c r="CI544" i="2"/>
  <c r="CK543" i="2"/>
  <c r="CJ543" i="2"/>
  <c r="CI543" i="2"/>
  <c r="CL542" i="2"/>
  <c r="CK542" i="2"/>
  <c r="CJ542" i="2"/>
  <c r="CI542" i="2"/>
  <c r="CK541" i="2"/>
  <c r="CJ541" i="2"/>
  <c r="CL541" i="2" s="1"/>
  <c r="CI541" i="2"/>
  <c r="CL540" i="2"/>
  <c r="CK540" i="2"/>
  <c r="CJ540" i="2"/>
  <c r="CI540" i="2"/>
  <c r="CK539" i="2"/>
  <c r="CJ539" i="2"/>
  <c r="CI539" i="2"/>
  <c r="CK538" i="2"/>
  <c r="CL538" i="2" s="1"/>
  <c r="CJ538" i="2"/>
  <c r="CI538" i="2"/>
  <c r="CK537" i="2"/>
  <c r="CJ537" i="2"/>
  <c r="CL537" i="2" s="1"/>
  <c r="CI537" i="2"/>
  <c r="CL536" i="2"/>
  <c r="CK536" i="2"/>
  <c r="CJ536" i="2"/>
  <c r="CI536" i="2"/>
  <c r="CK535" i="2"/>
  <c r="CJ535" i="2"/>
  <c r="CI535" i="2"/>
  <c r="CK534" i="2"/>
  <c r="CL534" i="2" s="1"/>
  <c r="CJ534" i="2"/>
  <c r="CI534" i="2"/>
  <c r="CK533" i="2"/>
  <c r="CJ533" i="2"/>
  <c r="CL533" i="2" s="1"/>
  <c r="CI533" i="2"/>
  <c r="CK532" i="2"/>
  <c r="CL532" i="2" s="1"/>
  <c r="CJ532" i="2"/>
  <c r="CI532" i="2"/>
  <c r="CK531" i="2"/>
  <c r="CJ531" i="2"/>
  <c r="CI531" i="2"/>
  <c r="CK530" i="2"/>
  <c r="CL530" i="2" s="1"/>
  <c r="CJ530" i="2"/>
  <c r="CI530" i="2"/>
  <c r="CK529" i="2"/>
  <c r="CJ529" i="2"/>
  <c r="CL529" i="2" s="1"/>
  <c r="CI529" i="2"/>
  <c r="CK528" i="2"/>
  <c r="CL528" i="2" s="1"/>
  <c r="CJ528" i="2"/>
  <c r="CI528" i="2"/>
  <c r="CK527" i="2"/>
  <c r="CJ527" i="2"/>
  <c r="CI527" i="2"/>
  <c r="CK526" i="2"/>
  <c r="CL526" i="2" s="1"/>
  <c r="CJ526" i="2"/>
  <c r="CI526" i="2"/>
  <c r="CK525" i="2"/>
  <c r="CJ525" i="2"/>
  <c r="CI525" i="2"/>
  <c r="CL524" i="2"/>
  <c r="CK524" i="2"/>
  <c r="CJ524" i="2"/>
  <c r="CI524" i="2"/>
  <c r="CK523" i="2"/>
  <c r="CJ523" i="2"/>
  <c r="CI523" i="2"/>
  <c r="CK522" i="2"/>
  <c r="CL522" i="2" s="1"/>
  <c r="CJ522" i="2"/>
  <c r="CI522" i="2"/>
  <c r="CK521" i="2"/>
  <c r="CJ521" i="2"/>
  <c r="CI521" i="2"/>
  <c r="CL520" i="2"/>
  <c r="CK520" i="2"/>
  <c r="CJ520" i="2"/>
  <c r="CI520" i="2"/>
  <c r="CK519" i="2"/>
  <c r="CJ519" i="2"/>
  <c r="CI519" i="2"/>
  <c r="CL518" i="2"/>
  <c r="CK518" i="2"/>
  <c r="CJ518" i="2"/>
  <c r="CI518" i="2"/>
  <c r="CK517" i="2"/>
  <c r="CJ517" i="2"/>
  <c r="CI517" i="2"/>
  <c r="CL516" i="2"/>
  <c r="CK516" i="2"/>
  <c r="CJ516" i="2"/>
  <c r="CI516" i="2"/>
  <c r="CK515" i="2"/>
  <c r="CJ515" i="2"/>
  <c r="CI515" i="2"/>
  <c r="CL514" i="2"/>
  <c r="CK514" i="2"/>
  <c r="CJ514" i="2"/>
  <c r="CI514" i="2"/>
  <c r="CK513" i="2"/>
  <c r="CJ513" i="2"/>
  <c r="CL513" i="2" s="1"/>
  <c r="CI513" i="2"/>
  <c r="CL512" i="2"/>
  <c r="CK512" i="2"/>
  <c r="CJ512" i="2"/>
  <c r="CI512" i="2"/>
  <c r="CK511" i="2"/>
  <c r="CJ511" i="2"/>
  <c r="CI511" i="2"/>
  <c r="CL510" i="2"/>
  <c r="CK510" i="2"/>
  <c r="CJ510" i="2"/>
  <c r="CI510" i="2"/>
  <c r="CK509" i="2"/>
  <c r="CJ509" i="2"/>
  <c r="CL509" i="2" s="1"/>
  <c r="CI509" i="2"/>
  <c r="CK508" i="2"/>
  <c r="CL508" i="2" s="1"/>
  <c r="CJ508" i="2"/>
  <c r="CI508" i="2"/>
  <c r="CK507" i="2"/>
  <c r="CJ507" i="2"/>
  <c r="CI507" i="2"/>
  <c r="CK506" i="2"/>
  <c r="CL506" i="2" s="1"/>
  <c r="CJ506" i="2"/>
  <c r="CI506" i="2"/>
  <c r="CK505" i="2"/>
  <c r="CJ505" i="2"/>
  <c r="CL505" i="2" s="1"/>
  <c r="CI505" i="2"/>
  <c r="CK504" i="2"/>
  <c r="CL504" i="2" s="1"/>
  <c r="CJ504" i="2"/>
  <c r="CI504" i="2"/>
  <c r="CK503" i="2"/>
  <c r="CJ503" i="2"/>
  <c r="CI503" i="2"/>
  <c r="CK502" i="2"/>
  <c r="CL502" i="2" s="1"/>
  <c r="CJ502" i="2"/>
  <c r="CI502" i="2"/>
  <c r="CK501" i="2"/>
  <c r="CJ501" i="2"/>
  <c r="CI501" i="2"/>
  <c r="CK500" i="2"/>
  <c r="CL500" i="2" s="1"/>
  <c r="CJ500" i="2"/>
  <c r="CI500" i="2"/>
  <c r="CK499" i="2"/>
  <c r="CJ499" i="2"/>
  <c r="CI499" i="2"/>
  <c r="CK498" i="2"/>
  <c r="CL498" i="2" s="1"/>
  <c r="CJ498" i="2"/>
  <c r="CI498" i="2"/>
  <c r="CK497" i="2"/>
  <c r="CJ497" i="2"/>
  <c r="CL497" i="2" s="1"/>
  <c r="CI497" i="2"/>
  <c r="CL496" i="2"/>
  <c r="CK496" i="2"/>
  <c r="CJ496" i="2"/>
  <c r="CI496" i="2"/>
  <c r="CK495" i="2"/>
  <c r="CJ495" i="2"/>
  <c r="CI495" i="2"/>
  <c r="CL494" i="2"/>
  <c r="CK494" i="2"/>
  <c r="CJ494" i="2"/>
  <c r="CI494" i="2"/>
  <c r="CK493" i="2"/>
  <c r="CJ493" i="2"/>
  <c r="CL493" i="2" s="1"/>
  <c r="CI493" i="2"/>
  <c r="CL492" i="2"/>
  <c r="CK492" i="2"/>
  <c r="CJ492" i="2"/>
  <c r="CI492" i="2"/>
  <c r="CK491" i="2"/>
  <c r="CJ491" i="2"/>
  <c r="CL491" i="2" s="1"/>
  <c r="CI491" i="2"/>
  <c r="CK490" i="2"/>
  <c r="CL490" i="2" s="1"/>
  <c r="CJ490" i="2"/>
  <c r="CI490" i="2"/>
  <c r="CK489" i="2"/>
  <c r="CJ489" i="2"/>
  <c r="CL489" i="2" s="1"/>
  <c r="CI489" i="2"/>
  <c r="CL488" i="2"/>
  <c r="CK488" i="2"/>
  <c r="CJ488" i="2"/>
  <c r="CI488" i="2"/>
  <c r="CK487" i="2"/>
  <c r="CJ487" i="2"/>
  <c r="CL487" i="2" s="1"/>
  <c r="CI487" i="2"/>
  <c r="CK486" i="2"/>
  <c r="CL486" i="2" s="1"/>
  <c r="CJ486" i="2"/>
  <c r="CI486" i="2"/>
  <c r="CK485" i="2"/>
  <c r="CJ485" i="2"/>
  <c r="CL485" i="2" s="1"/>
  <c r="CI485" i="2"/>
  <c r="CK484" i="2"/>
  <c r="CL484" i="2" s="1"/>
  <c r="CJ484" i="2"/>
  <c r="CI484" i="2"/>
  <c r="CK483" i="2"/>
  <c r="CJ483" i="2"/>
  <c r="CL483" i="2" s="1"/>
  <c r="CI483" i="2"/>
  <c r="CK482" i="2"/>
  <c r="CL482" i="2" s="1"/>
  <c r="CJ482" i="2"/>
  <c r="CI482" i="2"/>
  <c r="CK481" i="2"/>
  <c r="CJ481" i="2"/>
  <c r="CL481" i="2" s="1"/>
  <c r="CI481" i="2"/>
  <c r="CK480" i="2"/>
  <c r="CL480" i="2" s="1"/>
  <c r="CJ480" i="2"/>
  <c r="CI480" i="2"/>
  <c r="CK479" i="2"/>
  <c r="CJ479" i="2"/>
  <c r="CI479" i="2"/>
  <c r="CK478" i="2"/>
  <c r="CL478" i="2" s="1"/>
  <c r="CJ478" i="2"/>
  <c r="CI478" i="2"/>
  <c r="CK477" i="2"/>
  <c r="CJ477" i="2"/>
  <c r="CI477" i="2"/>
  <c r="CL476" i="2"/>
  <c r="CK476" i="2"/>
  <c r="CJ476" i="2"/>
  <c r="CI476" i="2"/>
  <c r="CK475" i="2"/>
  <c r="CJ475" i="2"/>
  <c r="CI475" i="2"/>
  <c r="CK474" i="2"/>
  <c r="CL474" i="2" s="1"/>
  <c r="CJ474" i="2"/>
  <c r="CI474" i="2"/>
  <c r="CK473" i="2"/>
  <c r="CJ473" i="2"/>
  <c r="CI473" i="2"/>
  <c r="CL472" i="2"/>
  <c r="CK472" i="2"/>
  <c r="CJ472" i="2"/>
  <c r="CI472" i="2"/>
  <c r="CK471" i="2"/>
  <c r="CJ471" i="2"/>
  <c r="CI471" i="2"/>
  <c r="CL470" i="2"/>
  <c r="CK470" i="2"/>
  <c r="CJ470" i="2"/>
  <c r="CI470" i="2"/>
  <c r="CK469" i="2"/>
  <c r="CJ469" i="2"/>
  <c r="CI469" i="2"/>
  <c r="CL468" i="2"/>
  <c r="CK468" i="2"/>
  <c r="CJ468" i="2"/>
  <c r="CI468" i="2"/>
  <c r="CK467" i="2"/>
  <c r="CJ467" i="2"/>
  <c r="CL467" i="2" s="1"/>
  <c r="CI467" i="2"/>
  <c r="CL466" i="2"/>
  <c r="CK466" i="2"/>
  <c r="CJ466" i="2"/>
  <c r="CI466" i="2"/>
  <c r="CK465" i="2"/>
  <c r="CJ465" i="2"/>
  <c r="CL465" i="2" s="1"/>
  <c r="CI465" i="2"/>
  <c r="CL464" i="2"/>
  <c r="CK464" i="2"/>
  <c r="CJ464" i="2"/>
  <c r="CI464" i="2"/>
  <c r="CK463" i="2"/>
  <c r="CJ463" i="2"/>
  <c r="CI463" i="2"/>
  <c r="CL462" i="2"/>
  <c r="CK462" i="2"/>
  <c r="CJ462" i="2"/>
  <c r="CI462" i="2"/>
  <c r="CK461" i="2"/>
  <c r="CJ461" i="2"/>
  <c r="CL461" i="2" s="1"/>
  <c r="CI461" i="2"/>
  <c r="CK460" i="2"/>
  <c r="CL460" i="2" s="1"/>
  <c r="CJ460" i="2"/>
  <c r="CI460" i="2"/>
  <c r="CK459" i="2"/>
  <c r="CJ459" i="2"/>
  <c r="CI459" i="2"/>
  <c r="CK458" i="2"/>
  <c r="CL458" i="2" s="1"/>
  <c r="CJ458" i="2"/>
  <c r="CI458" i="2"/>
  <c r="CK457" i="2"/>
  <c r="CJ457" i="2"/>
  <c r="CL457" i="2" s="1"/>
  <c r="CI457" i="2"/>
  <c r="CK456" i="2"/>
  <c r="CL456" i="2" s="1"/>
  <c r="CJ456" i="2"/>
  <c r="CI456" i="2"/>
  <c r="CK455" i="2"/>
  <c r="CJ455" i="2"/>
  <c r="CI455" i="2"/>
  <c r="CK454" i="2"/>
  <c r="CL454" i="2" s="1"/>
  <c r="CJ454" i="2"/>
  <c r="CI454" i="2"/>
  <c r="CK453" i="2"/>
  <c r="CJ453" i="2"/>
  <c r="CI453" i="2"/>
  <c r="CK452" i="2"/>
  <c r="CL452" i="2" s="1"/>
  <c r="CJ452" i="2"/>
  <c r="CI452" i="2"/>
  <c r="CK451" i="2"/>
  <c r="CJ451" i="2"/>
  <c r="CI451" i="2"/>
  <c r="CK450" i="2"/>
  <c r="CL450" i="2" s="1"/>
  <c r="CJ450" i="2"/>
  <c r="CI450" i="2"/>
  <c r="CK449" i="2"/>
  <c r="CJ449" i="2"/>
  <c r="CI449" i="2"/>
  <c r="CL448" i="2"/>
  <c r="CK448" i="2"/>
  <c r="CJ448" i="2"/>
  <c r="CI448" i="2"/>
  <c r="CK447" i="2"/>
  <c r="CJ447" i="2"/>
  <c r="CI447" i="2"/>
  <c r="CL446" i="2"/>
  <c r="CK446" i="2"/>
  <c r="CJ446" i="2"/>
  <c r="CI446" i="2"/>
  <c r="CK445" i="2"/>
  <c r="CJ445" i="2"/>
  <c r="CI445" i="2"/>
  <c r="CL444" i="2"/>
  <c r="CK444" i="2"/>
  <c r="CJ444" i="2"/>
  <c r="CI444" i="2"/>
  <c r="CK443" i="2"/>
  <c r="CJ443" i="2"/>
  <c r="CI443" i="2"/>
  <c r="CK442" i="2"/>
  <c r="CL442" i="2" s="1"/>
  <c r="CJ442" i="2"/>
  <c r="CI442" i="2"/>
  <c r="CK441" i="2"/>
  <c r="CJ441" i="2"/>
  <c r="CL441" i="2" s="1"/>
  <c r="CI441" i="2"/>
  <c r="CL440" i="2"/>
  <c r="CK440" i="2"/>
  <c r="CJ440" i="2"/>
  <c r="CI440" i="2"/>
  <c r="CK439" i="2"/>
  <c r="CJ439" i="2"/>
  <c r="CI439" i="2"/>
  <c r="CK438" i="2"/>
  <c r="CL438" i="2" s="1"/>
  <c r="CJ438" i="2"/>
  <c r="CI438" i="2"/>
  <c r="CK437" i="2"/>
  <c r="CJ437" i="2"/>
  <c r="CL437" i="2" s="1"/>
  <c r="CI437" i="2"/>
  <c r="CK436" i="2"/>
  <c r="CL436" i="2" s="1"/>
  <c r="CJ436" i="2"/>
  <c r="CI436" i="2"/>
  <c r="CK435" i="2"/>
  <c r="CJ435" i="2"/>
  <c r="CI435" i="2"/>
  <c r="CK434" i="2"/>
  <c r="CL434" i="2" s="1"/>
  <c r="CJ434" i="2"/>
  <c r="CI434" i="2"/>
  <c r="CK433" i="2"/>
  <c r="CJ433" i="2"/>
  <c r="CL433" i="2" s="1"/>
  <c r="CI433" i="2"/>
  <c r="CK432" i="2"/>
  <c r="CL432" i="2" s="1"/>
  <c r="CJ432" i="2"/>
  <c r="CI432" i="2"/>
  <c r="CK431" i="2"/>
  <c r="CJ431" i="2"/>
  <c r="CI431" i="2"/>
  <c r="CK430" i="2"/>
  <c r="CL430" i="2" s="1"/>
  <c r="CJ430" i="2"/>
  <c r="CI430" i="2"/>
  <c r="CK429" i="2"/>
  <c r="CJ429" i="2"/>
  <c r="CI429" i="2"/>
  <c r="CK428" i="2"/>
  <c r="CL428" i="2" s="1"/>
  <c r="CJ428" i="2"/>
  <c r="CI428" i="2"/>
  <c r="CK427" i="2"/>
  <c r="CJ427" i="2"/>
  <c r="CI427" i="2"/>
  <c r="CK426" i="2"/>
  <c r="CL426" i="2" s="1"/>
  <c r="CJ426" i="2"/>
  <c r="CI426" i="2"/>
  <c r="CK425" i="2"/>
  <c r="CJ425" i="2"/>
  <c r="CI425" i="2"/>
  <c r="CL424" i="2"/>
  <c r="CK424" i="2"/>
  <c r="CJ424" i="2"/>
  <c r="CI424" i="2"/>
  <c r="CK423" i="2"/>
  <c r="CJ423" i="2"/>
  <c r="CI423" i="2"/>
  <c r="CL422" i="2"/>
  <c r="CK422" i="2"/>
  <c r="CJ422" i="2"/>
  <c r="CI422" i="2"/>
  <c r="CK421" i="2"/>
  <c r="CJ421" i="2"/>
  <c r="CI421" i="2"/>
  <c r="CL420" i="2"/>
  <c r="CK420" i="2"/>
  <c r="CJ420" i="2"/>
  <c r="CI420" i="2"/>
  <c r="CK419" i="2"/>
  <c r="CJ419" i="2"/>
  <c r="CI419" i="2"/>
  <c r="CL418" i="2"/>
  <c r="CK418" i="2"/>
  <c r="CJ418" i="2"/>
  <c r="CI418" i="2"/>
  <c r="CK417" i="2"/>
  <c r="CJ417" i="2"/>
  <c r="CL417" i="2" s="1"/>
  <c r="CI417" i="2"/>
  <c r="CL416" i="2"/>
  <c r="CK416" i="2"/>
  <c r="CJ416" i="2"/>
  <c r="CI416" i="2"/>
  <c r="CK415" i="2"/>
  <c r="CJ415" i="2"/>
  <c r="CI415" i="2"/>
  <c r="CK414" i="2"/>
  <c r="CL414" i="2" s="1"/>
  <c r="CJ414" i="2"/>
  <c r="CI414" i="2"/>
  <c r="CK413" i="2"/>
  <c r="CJ413" i="2"/>
  <c r="CL413" i="2" s="1"/>
  <c r="CI413" i="2"/>
  <c r="CK412" i="2"/>
  <c r="CL412" i="2" s="1"/>
  <c r="CJ412" i="2"/>
  <c r="CI412" i="2"/>
  <c r="CK411" i="2"/>
  <c r="CJ411" i="2"/>
  <c r="CI411" i="2"/>
  <c r="CK410" i="2"/>
  <c r="CL410" i="2" s="1"/>
  <c r="CJ410" i="2"/>
  <c r="CI410" i="2"/>
  <c r="CK409" i="2"/>
  <c r="CJ409" i="2"/>
  <c r="CL409" i="2" s="1"/>
  <c r="CI409" i="2"/>
  <c r="CK408" i="2"/>
  <c r="CL408" i="2" s="1"/>
  <c r="CJ408" i="2"/>
  <c r="CI408" i="2"/>
  <c r="CK407" i="2"/>
  <c r="CJ407" i="2"/>
  <c r="CI407" i="2"/>
  <c r="CK406" i="2"/>
  <c r="CL406" i="2" s="1"/>
  <c r="CJ406" i="2"/>
  <c r="CI406" i="2"/>
  <c r="CK405" i="2"/>
  <c r="CJ405" i="2"/>
  <c r="CI405" i="2"/>
  <c r="CK404" i="2"/>
  <c r="CL404" i="2" s="1"/>
  <c r="CJ404" i="2"/>
  <c r="CI404" i="2"/>
  <c r="CK403" i="2"/>
  <c r="CJ403" i="2"/>
  <c r="CI403" i="2"/>
  <c r="CK402" i="2"/>
  <c r="CL402" i="2" s="1"/>
  <c r="CJ402" i="2"/>
  <c r="CI402" i="2"/>
  <c r="CK401" i="2"/>
  <c r="CJ401" i="2"/>
  <c r="CI401" i="2"/>
  <c r="CL400" i="2"/>
  <c r="CK400" i="2"/>
  <c r="CJ400" i="2"/>
  <c r="CI400" i="2"/>
  <c r="CK399" i="2"/>
  <c r="CJ399" i="2"/>
  <c r="CI399" i="2"/>
  <c r="CL398" i="2"/>
  <c r="CK398" i="2"/>
  <c r="CJ398" i="2"/>
  <c r="CI398" i="2"/>
  <c r="CK397" i="2"/>
  <c r="CJ397" i="2"/>
  <c r="CI397" i="2"/>
  <c r="CL396" i="2"/>
  <c r="CK396" i="2"/>
  <c r="CJ396" i="2"/>
  <c r="CI396" i="2"/>
  <c r="CK395" i="2"/>
  <c r="CJ395" i="2"/>
  <c r="CI395" i="2"/>
  <c r="CK394" i="2"/>
  <c r="CL394" i="2" s="1"/>
  <c r="CJ394" i="2"/>
  <c r="CI394" i="2"/>
  <c r="CK393" i="2"/>
  <c r="CJ393" i="2"/>
  <c r="CL393" i="2" s="1"/>
  <c r="CI393" i="2"/>
  <c r="CL392" i="2"/>
  <c r="CK392" i="2"/>
  <c r="CJ392" i="2"/>
  <c r="CI392" i="2"/>
  <c r="CK391" i="2"/>
  <c r="CJ391" i="2"/>
  <c r="CI391" i="2"/>
  <c r="CK390" i="2"/>
  <c r="CL390" i="2" s="1"/>
  <c r="CJ390" i="2"/>
  <c r="CI390" i="2"/>
  <c r="CK389" i="2"/>
  <c r="CJ389" i="2"/>
  <c r="CL389" i="2" s="1"/>
  <c r="CI389" i="2"/>
  <c r="CK388" i="2"/>
  <c r="CL388" i="2" s="1"/>
  <c r="CJ388" i="2"/>
  <c r="CI388" i="2"/>
  <c r="CK387" i="2"/>
  <c r="CJ387" i="2"/>
  <c r="CI387" i="2"/>
  <c r="CK386" i="2"/>
  <c r="CL386" i="2" s="1"/>
  <c r="CJ386" i="2"/>
  <c r="CI386" i="2"/>
  <c r="CK385" i="2"/>
  <c r="CJ385" i="2"/>
  <c r="CL385" i="2" s="1"/>
  <c r="CI385" i="2"/>
  <c r="CK384" i="2"/>
  <c r="CL384" i="2" s="1"/>
  <c r="CJ384" i="2"/>
  <c r="CI384" i="2"/>
  <c r="CK383" i="2"/>
  <c r="CJ383" i="2"/>
  <c r="CI383" i="2"/>
  <c r="CK382" i="2"/>
  <c r="CL382" i="2" s="1"/>
  <c r="CJ382" i="2"/>
  <c r="CI382" i="2"/>
  <c r="CK381" i="2"/>
  <c r="CJ381" i="2"/>
  <c r="CI381" i="2"/>
  <c r="CK380" i="2"/>
  <c r="CL380" i="2" s="1"/>
  <c r="CJ380" i="2"/>
  <c r="CI380" i="2"/>
  <c r="CK379" i="2"/>
  <c r="CJ379" i="2"/>
  <c r="CI379" i="2"/>
  <c r="CK378" i="2"/>
  <c r="CL378" i="2" s="1"/>
  <c r="CJ378" i="2"/>
  <c r="CI378" i="2"/>
  <c r="CK377" i="2"/>
  <c r="CJ377" i="2"/>
  <c r="CI377" i="2"/>
  <c r="CL376" i="2"/>
  <c r="CK376" i="2"/>
  <c r="CJ376" i="2"/>
  <c r="CI376" i="2"/>
  <c r="CK375" i="2"/>
  <c r="CJ375" i="2"/>
  <c r="CI375" i="2"/>
  <c r="CL374" i="2"/>
  <c r="CK374" i="2"/>
  <c r="CJ374" i="2"/>
  <c r="CI374" i="2"/>
  <c r="CK373" i="2"/>
  <c r="CJ373" i="2"/>
  <c r="CI373" i="2"/>
  <c r="CL372" i="2"/>
  <c r="CK372" i="2"/>
  <c r="CJ372" i="2"/>
  <c r="CI372" i="2"/>
  <c r="CK371" i="2"/>
  <c r="CJ371" i="2"/>
  <c r="CI371" i="2"/>
  <c r="CK370" i="2"/>
  <c r="CL370" i="2" s="1"/>
  <c r="CJ370" i="2"/>
  <c r="CI370" i="2"/>
  <c r="CK369" i="2"/>
  <c r="CJ369" i="2"/>
  <c r="CL369" i="2" s="1"/>
  <c r="CI369" i="2"/>
  <c r="CL368" i="2"/>
  <c r="CK368" i="2"/>
  <c r="CJ368" i="2"/>
  <c r="CI368" i="2"/>
  <c r="CK367" i="2"/>
  <c r="CJ367" i="2"/>
  <c r="CI367" i="2"/>
  <c r="CK366" i="2"/>
  <c r="CL366" i="2" s="1"/>
  <c r="CJ366" i="2"/>
  <c r="CI366" i="2"/>
  <c r="CK365" i="2"/>
  <c r="CJ365" i="2"/>
  <c r="CL365" i="2" s="1"/>
  <c r="CI365" i="2"/>
  <c r="CK364" i="2"/>
  <c r="CL364" i="2" s="1"/>
  <c r="CJ364" i="2"/>
  <c r="CI364" i="2"/>
  <c r="CK363" i="2"/>
  <c r="CJ363" i="2"/>
  <c r="CI363" i="2"/>
  <c r="CK362" i="2"/>
  <c r="CL362" i="2" s="1"/>
  <c r="CJ362" i="2"/>
  <c r="CI362" i="2"/>
  <c r="CK361" i="2"/>
  <c r="CJ361" i="2"/>
  <c r="CL361" i="2" s="1"/>
  <c r="CI361" i="2"/>
  <c r="CK360" i="2"/>
  <c r="CL360" i="2" s="1"/>
  <c r="CJ360" i="2"/>
  <c r="CI360" i="2"/>
  <c r="CK359" i="2"/>
  <c r="CJ359" i="2"/>
  <c r="CI359" i="2"/>
  <c r="CK358" i="2"/>
  <c r="CL358" i="2" s="1"/>
  <c r="CJ358" i="2"/>
  <c r="CI358" i="2"/>
  <c r="CK357" i="2"/>
  <c r="CJ357" i="2"/>
  <c r="CI357" i="2"/>
  <c r="CK356" i="2"/>
  <c r="CL356" i="2" s="1"/>
  <c r="CJ356" i="2"/>
  <c r="CI356" i="2"/>
  <c r="CK355" i="2"/>
  <c r="CJ355" i="2"/>
  <c r="CI355" i="2"/>
  <c r="CK354" i="2"/>
  <c r="CL354" i="2" s="1"/>
  <c r="CJ354" i="2"/>
  <c r="CI354" i="2"/>
  <c r="CK353" i="2"/>
  <c r="CJ353" i="2"/>
  <c r="CI353" i="2"/>
  <c r="CL352" i="2"/>
  <c r="CK352" i="2"/>
  <c r="CJ352" i="2"/>
  <c r="CI352" i="2"/>
  <c r="CK351" i="2"/>
  <c r="CJ351" i="2"/>
  <c r="CI351" i="2"/>
  <c r="CL350" i="2"/>
  <c r="CK350" i="2"/>
  <c r="CJ350" i="2"/>
  <c r="CI350" i="2"/>
  <c r="CK349" i="2"/>
  <c r="CJ349" i="2"/>
  <c r="CI349" i="2"/>
  <c r="CL348" i="2"/>
  <c r="CK348" i="2"/>
  <c r="CJ348" i="2"/>
  <c r="CI348" i="2"/>
  <c r="CK347" i="2"/>
  <c r="CJ347" i="2"/>
  <c r="CI347" i="2"/>
  <c r="CK346" i="2"/>
  <c r="CL346" i="2" s="1"/>
  <c r="CJ346" i="2"/>
  <c r="CI346" i="2"/>
  <c r="CK345" i="2"/>
  <c r="CJ345" i="2"/>
  <c r="CL345" i="2" s="1"/>
  <c r="CI345" i="2"/>
  <c r="CL344" i="2"/>
  <c r="CK344" i="2"/>
  <c r="CJ344" i="2"/>
  <c r="CI344" i="2"/>
  <c r="CK343" i="2"/>
  <c r="CJ343" i="2"/>
  <c r="CI343" i="2"/>
  <c r="CK342" i="2"/>
  <c r="CL342" i="2" s="1"/>
  <c r="CJ342" i="2"/>
  <c r="CI342" i="2"/>
  <c r="CK341" i="2"/>
  <c r="CJ341" i="2"/>
  <c r="CL341" i="2" s="1"/>
  <c r="CI341" i="2"/>
  <c r="CK340" i="2"/>
  <c r="CL340" i="2" s="1"/>
  <c r="CJ340" i="2"/>
  <c r="CI340" i="2"/>
  <c r="CK339" i="2"/>
  <c r="CJ339" i="2"/>
  <c r="CI339" i="2"/>
  <c r="CK338" i="2"/>
  <c r="CL338" i="2" s="1"/>
  <c r="CJ338" i="2"/>
  <c r="CI338" i="2"/>
  <c r="CK337" i="2"/>
  <c r="CJ337" i="2"/>
  <c r="CL337" i="2" s="1"/>
  <c r="CI337" i="2"/>
  <c r="CK336" i="2"/>
  <c r="CL336" i="2" s="1"/>
  <c r="CJ336" i="2"/>
  <c r="CI336" i="2"/>
  <c r="CK335" i="2"/>
  <c r="CJ335" i="2"/>
  <c r="CI335" i="2"/>
  <c r="CK334" i="2"/>
  <c r="CL334" i="2" s="1"/>
  <c r="CJ334" i="2"/>
  <c r="CI334" i="2"/>
  <c r="CK333" i="2"/>
  <c r="CJ333" i="2"/>
  <c r="CI333" i="2"/>
  <c r="CL332" i="2"/>
  <c r="CK332" i="2"/>
  <c r="CJ332" i="2"/>
  <c r="CI332" i="2"/>
  <c r="CK331" i="2"/>
  <c r="CJ331" i="2"/>
  <c r="CI331" i="2"/>
  <c r="CK330" i="2"/>
  <c r="CL330" i="2" s="1"/>
  <c r="CJ330" i="2"/>
  <c r="CI330" i="2"/>
  <c r="CK329" i="2"/>
  <c r="CJ329" i="2"/>
  <c r="CI329" i="2"/>
  <c r="CL328" i="2"/>
  <c r="CK328" i="2"/>
  <c r="CJ328" i="2"/>
  <c r="CI328" i="2"/>
  <c r="CK327" i="2"/>
  <c r="CJ327" i="2"/>
  <c r="CI327" i="2"/>
  <c r="CL326" i="2"/>
  <c r="CK326" i="2"/>
  <c r="CJ326" i="2"/>
  <c r="CI326" i="2"/>
  <c r="CK325" i="2"/>
  <c r="CJ325" i="2"/>
  <c r="CI325" i="2"/>
  <c r="CL324" i="2"/>
  <c r="CK324" i="2"/>
  <c r="CJ324" i="2"/>
  <c r="CI324" i="2"/>
  <c r="CK323" i="2"/>
  <c r="CJ323" i="2"/>
  <c r="CI323" i="2"/>
  <c r="CK322" i="2"/>
  <c r="CL322" i="2" s="1"/>
  <c r="CJ322" i="2"/>
  <c r="CI322" i="2"/>
  <c r="CK321" i="2"/>
  <c r="CJ321" i="2"/>
  <c r="CL321" i="2" s="1"/>
  <c r="CI321" i="2"/>
  <c r="CL320" i="2"/>
  <c r="CK320" i="2"/>
  <c r="CJ320" i="2"/>
  <c r="CI320" i="2"/>
  <c r="CK319" i="2"/>
  <c r="CJ319" i="2"/>
  <c r="CI319" i="2"/>
  <c r="CL318" i="2"/>
  <c r="CK318" i="2"/>
  <c r="CJ318" i="2"/>
  <c r="CI318" i="2"/>
  <c r="CK317" i="2"/>
  <c r="CJ317" i="2"/>
  <c r="CL317" i="2" s="1"/>
  <c r="CI317" i="2"/>
  <c r="CK316" i="2"/>
  <c r="CL316" i="2" s="1"/>
  <c r="CJ316" i="2"/>
  <c r="CI316" i="2"/>
  <c r="CK315" i="2"/>
  <c r="CJ315" i="2"/>
  <c r="CI315" i="2"/>
  <c r="CK314" i="2"/>
  <c r="CL314" i="2" s="1"/>
  <c r="CJ314" i="2"/>
  <c r="CI314" i="2"/>
  <c r="CK313" i="2"/>
  <c r="CJ313" i="2"/>
  <c r="CL313" i="2" s="1"/>
  <c r="CI313" i="2"/>
  <c r="CK312" i="2"/>
  <c r="CL312" i="2" s="1"/>
  <c r="CJ312" i="2"/>
  <c r="CI312" i="2"/>
  <c r="CK311" i="2"/>
  <c r="CJ311" i="2"/>
  <c r="CI311" i="2"/>
  <c r="CK310" i="2"/>
  <c r="CL310" i="2" s="1"/>
  <c r="CJ310" i="2"/>
  <c r="CI310" i="2"/>
  <c r="CK309" i="2"/>
  <c r="CJ309" i="2"/>
  <c r="CI309" i="2"/>
  <c r="CK308" i="2"/>
  <c r="CL308" i="2" s="1"/>
  <c r="CJ308" i="2"/>
  <c r="CI308" i="2"/>
  <c r="CK307" i="2"/>
  <c r="CJ307" i="2"/>
  <c r="CI307" i="2"/>
  <c r="CK306" i="2"/>
  <c r="CL306" i="2" s="1"/>
  <c r="CJ306" i="2"/>
  <c r="CI306" i="2"/>
  <c r="CK305" i="2"/>
  <c r="CJ305" i="2"/>
  <c r="CI305" i="2"/>
  <c r="CL304" i="2"/>
  <c r="CK304" i="2"/>
  <c r="CJ304" i="2"/>
  <c r="CI304" i="2"/>
  <c r="CK303" i="2"/>
  <c r="CJ303" i="2"/>
  <c r="CI303" i="2"/>
  <c r="CL302" i="2"/>
  <c r="CK302" i="2"/>
  <c r="CJ302" i="2"/>
  <c r="CI302" i="2"/>
  <c r="CK301" i="2"/>
  <c r="CJ301" i="2"/>
  <c r="CI301" i="2"/>
  <c r="CL300" i="2"/>
  <c r="CK300" i="2"/>
  <c r="CJ300" i="2"/>
  <c r="CI300" i="2"/>
  <c r="CK299" i="2"/>
  <c r="CJ299" i="2"/>
  <c r="CI299" i="2"/>
  <c r="CK298" i="2"/>
  <c r="CL298" i="2" s="1"/>
  <c r="CJ298" i="2"/>
  <c r="CI298" i="2"/>
  <c r="CK297" i="2"/>
  <c r="CJ297" i="2"/>
  <c r="CL297" i="2" s="1"/>
  <c r="CI297" i="2"/>
  <c r="CL296" i="2"/>
  <c r="CK296" i="2"/>
  <c r="CJ296" i="2"/>
  <c r="CI296" i="2"/>
  <c r="CK295" i="2"/>
  <c r="CJ295" i="2"/>
  <c r="CI295" i="2"/>
  <c r="CK294" i="2"/>
  <c r="CL294" i="2" s="1"/>
  <c r="CJ294" i="2"/>
  <c r="CI294" i="2"/>
  <c r="CK293" i="2"/>
  <c r="CJ293" i="2"/>
  <c r="CL293" i="2" s="1"/>
  <c r="CI293" i="2"/>
  <c r="CK292" i="2"/>
  <c r="CL292" i="2" s="1"/>
  <c r="CJ292" i="2"/>
  <c r="CI292" i="2"/>
  <c r="CK291" i="2"/>
  <c r="CJ291" i="2"/>
  <c r="CI291" i="2"/>
  <c r="CK290" i="2"/>
  <c r="CL290" i="2" s="1"/>
  <c r="CJ290" i="2"/>
  <c r="CI290" i="2"/>
  <c r="CK289" i="2"/>
  <c r="CJ289" i="2"/>
  <c r="CL289" i="2" s="1"/>
  <c r="CI289" i="2"/>
  <c r="CK288" i="2"/>
  <c r="CL288" i="2" s="1"/>
  <c r="CJ288" i="2"/>
  <c r="CI288" i="2"/>
  <c r="CK287" i="2"/>
  <c r="CJ287" i="2"/>
  <c r="CI287" i="2"/>
  <c r="CK286" i="2"/>
  <c r="CL286" i="2" s="1"/>
  <c r="CJ286" i="2"/>
  <c r="CI286" i="2"/>
  <c r="CK285" i="2"/>
  <c r="CJ285" i="2"/>
  <c r="CI285" i="2"/>
  <c r="CL284" i="2"/>
  <c r="CK284" i="2"/>
  <c r="CJ284" i="2"/>
  <c r="CI284" i="2"/>
  <c r="CK283" i="2"/>
  <c r="CJ283" i="2"/>
  <c r="CI283" i="2"/>
  <c r="CK282" i="2"/>
  <c r="CL282" i="2" s="1"/>
  <c r="CJ282" i="2"/>
  <c r="CI282" i="2"/>
  <c r="CK281" i="2"/>
  <c r="CJ281" i="2"/>
  <c r="CI281" i="2"/>
  <c r="CL280" i="2"/>
  <c r="CK280" i="2"/>
  <c r="CJ280" i="2"/>
  <c r="CI280" i="2"/>
  <c r="CK279" i="2"/>
  <c r="CJ279" i="2"/>
  <c r="CI279" i="2"/>
  <c r="CL278" i="2"/>
  <c r="CK278" i="2"/>
  <c r="CJ278" i="2"/>
  <c r="CI278" i="2"/>
  <c r="CK277" i="2"/>
  <c r="CJ277" i="2"/>
  <c r="CI277" i="2"/>
  <c r="CL276" i="2"/>
  <c r="CK276" i="2"/>
  <c r="CJ276" i="2"/>
  <c r="CI276" i="2"/>
  <c r="CK275" i="2"/>
  <c r="CJ275" i="2"/>
  <c r="CI275" i="2"/>
  <c r="CL274" i="2"/>
  <c r="CK274" i="2"/>
  <c r="CJ274" i="2"/>
  <c r="CI274" i="2"/>
  <c r="CK273" i="2"/>
  <c r="CJ273" i="2"/>
  <c r="CL273" i="2" s="1"/>
  <c r="CI273" i="2"/>
  <c r="CL272" i="2"/>
  <c r="CK272" i="2"/>
  <c r="CJ272" i="2"/>
  <c r="CI272" i="2"/>
  <c r="CK271" i="2"/>
  <c r="CJ271" i="2"/>
  <c r="CI271" i="2"/>
  <c r="CL270" i="2"/>
  <c r="CK270" i="2"/>
  <c r="CJ270" i="2"/>
  <c r="CI270" i="2"/>
  <c r="CK269" i="2"/>
  <c r="CJ269" i="2"/>
  <c r="CL269" i="2" s="1"/>
  <c r="CI269" i="2"/>
  <c r="CK268" i="2"/>
  <c r="CL268" i="2" s="1"/>
  <c r="CJ268" i="2"/>
  <c r="CI268" i="2"/>
  <c r="CK267" i="2"/>
  <c r="CJ267" i="2"/>
  <c r="CI267" i="2"/>
  <c r="CK266" i="2"/>
  <c r="CL266" i="2" s="1"/>
  <c r="CJ266" i="2"/>
  <c r="CI266" i="2"/>
  <c r="CK265" i="2"/>
  <c r="CJ265" i="2"/>
  <c r="CL265" i="2" s="1"/>
  <c r="CI265" i="2"/>
  <c r="CK264" i="2"/>
  <c r="CL264" i="2" s="1"/>
  <c r="CJ264" i="2"/>
  <c r="CI264" i="2"/>
  <c r="CK263" i="2"/>
  <c r="CJ263" i="2"/>
  <c r="CI263" i="2"/>
  <c r="CK262" i="2"/>
  <c r="CL262" i="2" s="1"/>
  <c r="CJ262" i="2"/>
  <c r="CI262" i="2"/>
  <c r="CK261" i="2"/>
  <c r="CJ261" i="2"/>
  <c r="CI261" i="2"/>
  <c r="CK260" i="2"/>
  <c r="CL260" i="2" s="1"/>
  <c r="CJ260" i="2"/>
  <c r="CI260" i="2"/>
  <c r="CK259" i="2"/>
  <c r="CJ259" i="2"/>
  <c r="CI259" i="2"/>
  <c r="CK258" i="2"/>
  <c r="CL258" i="2" s="1"/>
  <c r="CJ258" i="2"/>
  <c r="CI258" i="2"/>
  <c r="CK257" i="2"/>
  <c r="CJ257" i="2"/>
  <c r="CI257" i="2"/>
  <c r="CL256" i="2"/>
  <c r="CK256" i="2"/>
  <c r="CJ256" i="2"/>
  <c r="CI256" i="2"/>
  <c r="CK255" i="2"/>
  <c r="CJ255" i="2"/>
  <c r="CI255" i="2"/>
  <c r="CL254" i="2"/>
  <c r="CK254" i="2"/>
  <c r="CJ254" i="2"/>
  <c r="CI254" i="2"/>
  <c r="CK253" i="2"/>
  <c r="CJ253" i="2"/>
  <c r="CI253" i="2"/>
  <c r="CL252" i="2"/>
  <c r="CK252" i="2"/>
  <c r="CJ252" i="2"/>
  <c r="CI252" i="2"/>
  <c r="CK251" i="2"/>
  <c r="CJ251" i="2"/>
  <c r="CI251" i="2"/>
  <c r="CK250" i="2"/>
  <c r="CL250" i="2" s="1"/>
  <c r="CJ250" i="2"/>
  <c r="CI250" i="2"/>
  <c r="CK249" i="2"/>
  <c r="CJ249" i="2"/>
  <c r="CL249" i="2" s="1"/>
  <c r="CI249" i="2"/>
  <c r="CL248" i="2"/>
  <c r="CK248" i="2"/>
  <c r="CJ248" i="2"/>
  <c r="CI248" i="2"/>
  <c r="CK247" i="2"/>
  <c r="CJ247" i="2"/>
  <c r="CI247" i="2"/>
  <c r="CK246" i="2"/>
  <c r="CL246" i="2" s="1"/>
  <c r="CJ246" i="2"/>
  <c r="CI246" i="2"/>
  <c r="CK245" i="2"/>
  <c r="CJ245" i="2"/>
  <c r="CL245" i="2" s="1"/>
  <c r="CI245" i="2"/>
  <c r="CK244" i="2"/>
  <c r="CL244" i="2" s="1"/>
  <c r="CJ244" i="2"/>
  <c r="CI244" i="2"/>
  <c r="CK243" i="2"/>
  <c r="CJ243" i="2"/>
  <c r="CI243" i="2"/>
  <c r="CK242" i="2"/>
  <c r="CL242" i="2" s="1"/>
  <c r="CJ242" i="2"/>
  <c r="CI242" i="2"/>
  <c r="CK241" i="2"/>
  <c r="CJ241" i="2"/>
  <c r="CL241" i="2" s="1"/>
  <c r="CI241" i="2"/>
  <c r="CK240" i="2"/>
  <c r="CL240" i="2" s="1"/>
  <c r="CJ240" i="2"/>
  <c r="CI240" i="2"/>
  <c r="CK239" i="2"/>
  <c r="CJ239" i="2"/>
  <c r="CI239" i="2"/>
  <c r="CK238" i="2"/>
  <c r="CL238" i="2" s="1"/>
  <c r="CJ238" i="2"/>
  <c r="CI238" i="2"/>
  <c r="CK237" i="2"/>
  <c r="CJ237" i="2"/>
  <c r="CI237" i="2"/>
  <c r="CL236" i="2"/>
  <c r="CK236" i="2"/>
  <c r="CJ236" i="2"/>
  <c r="CI236" i="2"/>
  <c r="CK235" i="2"/>
  <c r="CJ235" i="2"/>
  <c r="CI235" i="2"/>
  <c r="CK234" i="2"/>
  <c r="CL234" i="2" s="1"/>
  <c r="CJ234" i="2"/>
  <c r="CI234" i="2"/>
  <c r="CK233" i="2"/>
  <c r="CJ233" i="2"/>
  <c r="CI233" i="2"/>
  <c r="CL232" i="2"/>
  <c r="CK232" i="2"/>
  <c r="CJ232" i="2"/>
  <c r="CI232" i="2"/>
  <c r="CK231" i="2"/>
  <c r="CJ231" i="2"/>
  <c r="CI231" i="2"/>
  <c r="CL230" i="2"/>
  <c r="CK230" i="2"/>
  <c r="CJ230" i="2"/>
  <c r="CI230" i="2"/>
  <c r="CK229" i="2"/>
  <c r="CJ229" i="2"/>
  <c r="CI229" i="2"/>
  <c r="CL228" i="2"/>
  <c r="CK228" i="2"/>
  <c r="CJ228" i="2"/>
  <c r="CI228" i="2"/>
  <c r="CK227" i="2"/>
  <c r="CJ227" i="2"/>
  <c r="CI227" i="2"/>
  <c r="CL226" i="2"/>
  <c r="CK226" i="2"/>
  <c r="CJ226" i="2"/>
  <c r="CI226" i="2"/>
  <c r="CK225" i="2"/>
  <c r="CJ225" i="2"/>
  <c r="CL225" i="2" s="1"/>
  <c r="CI225" i="2"/>
  <c r="CL224" i="2"/>
  <c r="CK224" i="2"/>
  <c r="CJ224" i="2"/>
  <c r="CI224" i="2"/>
  <c r="CK223" i="2"/>
  <c r="CJ223" i="2"/>
  <c r="CI223" i="2"/>
  <c r="CL222" i="2"/>
  <c r="CK222" i="2"/>
  <c r="CJ222" i="2"/>
  <c r="CI222" i="2"/>
  <c r="CK221" i="2"/>
  <c r="CJ221" i="2"/>
  <c r="CL221" i="2" s="1"/>
  <c r="CI221" i="2"/>
  <c r="CK220" i="2"/>
  <c r="CL220" i="2" s="1"/>
  <c r="CJ220" i="2"/>
  <c r="CI220" i="2"/>
  <c r="CK219" i="2"/>
  <c r="CJ219" i="2"/>
  <c r="CI219" i="2"/>
  <c r="CK218" i="2"/>
  <c r="CL218" i="2" s="1"/>
  <c r="CJ218" i="2"/>
  <c r="CI218" i="2"/>
  <c r="CK217" i="2"/>
  <c r="CJ217" i="2"/>
  <c r="CL217" i="2" s="1"/>
  <c r="CI217" i="2"/>
  <c r="CK216" i="2"/>
  <c r="CL216" i="2" s="1"/>
  <c r="CJ216" i="2"/>
  <c r="CI216" i="2"/>
  <c r="CK215" i="2"/>
  <c r="CJ215" i="2"/>
  <c r="CI215" i="2"/>
  <c r="CK214" i="2"/>
  <c r="CL214" i="2" s="1"/>
  <c r="CJ214" i="2"/>
  <c r="CI214" i="2"/>
  <c r="CK213" i="2"/>
  <c r="CJ213" i="2"/>
  <c r="CI213" i="2"/>
  <c r="CK212" i="2"/>
  <c r="CL212" i="2" s="1"/>
  <c r="CJ212" i="2"/>
  <c r="CI212" i="2"/>
  <c r="CK211" i="2"/>
  <c r="CJ211" i="2"/>
  <c r="CI211" i="2"/>
  <c r="CK210" i="2"/>
  <c r="CL210" i="2" s="1"/>
  <c r="CJ210" i="2"/>
  <c r="CI210" i="2"/>
  <c r="CK209" i="2"/>
  <c r="CJ209" i="2"/>
  <c r="CI209" i="2"/>
  <c r="CL208" i="2"/>
  <c r="CK208" i="2"/>
  <c r="CJ208" i="2"/>
  <c r="CI208" i="2"/>
  <c r="CK207" i="2"/>
  <c r="CJ207" i="2"/>
  <c r="CI207" i="2"/>
  <c r="CL206" i="2"/>
  <c r="CK206" i="2"/>
  <c r="CJ206" i="2"/>
  <c r="CI206" i="2"/>
  <c r="CK205" i="2"/>
  <c r="CJ205" i="2"/>
  <c r="CI205" i="2"/>
  <c r="CL204" i="2"/>
  <c r="CK204" i="2"/>
  <c r="CJ204" i="2"/>
  <c r="CI204" i="2"/>
  <c r="CK203" i="2"/>
  <c r="CJ203" i="2"/>
  <c r="CI203" i="2"/>
  <c r="CK202" i="2"/>
  <c r="CL202" i="2" s="1"/>
  <c r="CJ202" i="2"/>
  <c r="CI202" i="2"/>
  <c r="CK201" i="2"/>
  <c r="CJ201" i="2"/>
  <c r="CL201" i="2" s="1"/>
  <c r="CI201" i="2"/>
  <c r="CL200" i="2"/>
  <c r="CK200" i="2"/>
  <c r="CJ200" i="2"/>
  <c r="CI200" i="2"/>
  <c r="CK199" i="2"/>
  <c r="CJ199" i="2"/>
  <c r="CI199" i="2"/>
  <c r="CK198" i="2"/>
  <c r="CL198" i="2" s="1"/>
  <c r="CJ198" i="2"/>
  <c r="CI198" i="2"/>
  <c r="CK197" i="2"/>
  <c r="CJ197" i="2"/>
  <c r="CL197" i="2" s="1"/>
  <c r="CI197" i="2"/>
  <c r="CK196" i="2"/>
  <c r="CL196" i="2" s="1"/>
  <c r="CJ196" i="2"/>
  <c r="CI196" i="2"/>
  <c r="CK195" i="2"/>
  <c r="CJ195" i="2"/>
  <c r="CI195" i="2"/>
  <c r="CK194" i="2"/>
  <c r="CL194" i="2" s="1"/>
  <c r="CJ194" i="2"/>
  <c r="CI194" i="2"/>
  <c r="CK193" i="2"/>
  <c r="CJ193" i="2"/>
  <c r="CL193" i="2" s="1"/>
  <c r="CI193" i="2"/>
  <c r="CK192" i="2"/>
  <c r="CL192" i="2" s="1"/>
  <c r="CJ192" i="2"/>
  <c r="CI192" i="2"/>
  <c r="CK191" i="2"/>
  <c r="CJ191" i="2"/>
  <c r="CI191" i="2"/>
  <c r="CK190" i="2"/>
  <c r="CL190" i="2" s="1"/>
  <c r="CJ190" i="2"/>
  <c r="CI190" i="2"/>
  <c r="CK189" i="2"/>
  <c r="CJ189" i="2"/>
  <c r="CI189" i="2"/>
  <c r="CL188" i="2"/>
  <c r="CK188" i="2"/>
  <c r="CJ188" i="2"/>
  <c r="CI188" i="2"/>
  <c r="CK187" i="2"/>
  <c r="CJ187" i="2"/>
  <c r="CI187" i="2"/>
  <c r="CK186" i="2"/>
  <c r="CL186" i="2" s="1"/>
  <c r="CJ186" i="2"/>
  <c r="CI186" i="2"/>
  <c r="CK185" i="2"/>
  <c r="CJ185" i="2"/>
  <c r="CI185" i="2"/>
  <c r="CL184" i="2"/>
  <c r="CK184" i="2"/>
  <c r="CJ184" i="2"/>
  <c r="CI184" i="2"/>
  <c r="CK183" i="2"/>
  <c r="CJ183" i="2"/>
  <c r="CI183" i="2"/>
  <c r="CL182" i="2"/>
  <c r="CK182" i="2"/>
  <c r="CJ182" i="2"/>
  <c r="CI182" i="2"/>
  <c r="CK181" i="2"/>
  <c r="CJ181" i="2"/>
  <c r="CI181" i="2"/>
  <c r="CL180" i="2"/>
  <c r="CK180" i="2"/>
  <c r="CJ180" i="2"/>
  <c r="CI180" i="2"/>
  <c r="CK179" i="2"/>
  <c r="CJ179" i="2"/>
  <c r="CI179" i="2"/>
  <c r="CL178" i="2"/>
  <c r="CK178" i="2"/>
  <c r="CJ178" i="2"/>
  <c r="CI178" i="2"/>
  <c r="CK177" i="2"/>
  <c r="CJ177" i="2"/>
  <c r="CL177" i="2" s="1"/>
  <c r="CI177" i="2"/>
  <c r="CL176" i="2"/>
  <c r="CK176" i="2"/>
  <c r="CJ176" i="2"/>
  <c r="CI176" i="2"/>
  <c r="CK175" i="2"/>
  <c r="CJ175" i="2"/>
  <c r="CI175" i="2"/>
  <c r="CK174" i="2"/>
  <c r="CL174" i="2" s="1"/>
  <c r="CJ174" i="2"/>
  <c r="CI174" i="2"/>
  <c r="CK173" i="2"/>
  <c r="CJ173" i="2"/>
  <c r="CL173" i="2" s="1"/>
  <c r="CI173" i="2"/>
  <c r="CK172" i="2"/>
  <c r="CL172" i="2" s="1"/>
  <c r="CJ172" i="2"/>
  <c r="CI172" i="2"/>
  <c r="CL171" i="2"/>
  <c r="CK171" i="2"/>
  <c r="CJ171" i="2"/>
  <c r="CI171" i="2"/>
  <c r="CL170" i="2"/>
  <c r="CK170" i="2"/>
  <c r="CJ170" i="2"/>
  <c r="CI170" i="2"/>
  <c r="CK169" i="2"/>
  <c r="CL169" i="2" s="1"/>
  <c r="CJ169" i="2"/>
  <c r="CI169" i="2"/>
  <c r="CK168" i="2"/>
  <c r="CL168" i="2" s="1"/>
  <c r="CJ168" i="2"/>
  <c r="CI168" i="2"/>
  <c r="CL167" i="2"/>
  <c r="CK167" i="2"/>
  <c r="CJ167" i="2"/>
  <c r="CI167" i="2"/>
  <c r="CK166" i="2"/>
  <c r="CL166" i="2" s="1"/>
  <c r="CJ166" i="2"/>
  <c r="CI166" i="2"/>
  <c r="CL165" i="2"/>
  <c r="CK165" i="2"/>
  <c r="CJ165" i="2"/>
  <c r="CI165" i="2"/>
  <c r="CL164" i="2"/>
  <c r="CK164" i="2"/>
  <c r="CJ164" i="2"/>
  <c r="CI164" i="2"/>
  <c r="CK163" i="2"/>
  <c r="CL163" i="2" s="1"/>
  <c r="CJ163" i="2"/>
  <c r="CI163" i="2"/>
  <c r="CK162" i="2"/>
  <c r="CL162" i="2" s="1"/>
  <c r="CJ162" i="2"/>
  <c r="CI162" i="2"/>
  <c r="CL161" i="2"/>
  <c r="CK161" i="2"/>
  <c r="CJ161" i="2"/>
  <c r="CI161" i="2"/>
  <c r="CK160" i="2"/>
  <c r="CL160" i="2" s="1"/>
  <c r="CJ160" i="2"/>
  <c r="CI160" i="2"/>
  <c r="CL159" i="2"/>
  <c r="CK159" i="2"/>
  <c r="CJ159" i="2"/>
  <c r="CI159" i="2"/>
  <c r="CL158" i="2"/>
  <c r="CK158" i="2"/>
  <c r="CJ158" i="2"/>
  <c r="CI158" i="2"/>
  <c r="CK157" i="2"/>
  <c r="CL157" i="2" s="1"/>
  <c r="CJ157" i="2"/>
  <c r="CI157" i="2"/>
  <c r="CK156" i="2"/>
  <c r="CL156" i="2" s="1"/>
  <c r="CJ156" i="2"/>
  <c r="CI156" i="2"/>
  <c r="CL155" i="2"/>
  <c r="CK155" i="2"/>
  <c r="CJ155" i="2"/>
  <c r="CI155" i="2"/>
  <c r="CK154" i="2"/>
  <c r="CL154" i="2" s="1"/>
  <c r="CJ154" i="2"/>
  <c r="CI154" i="2"/>
  <c r="CK153" i="2"/>
  <c r="CL153" i="2" s="1"/>
  <c r="CJ153" i="2"/>
  <c r="CI153" i="2"/>
  <c r="CL152" i="2"/>
  <c r="CK152" i="2"/>
  <c r="CJ152" i="2"/>
  <c r="CI152" i="2"/>
  <c r="CK151" i="2"/>
  <c r="CL151" i="2" s="1"/>
  <c r="CJ151" i="2"/>
  <c r="CI151" i="2"/>
  <c r="CK150" i="2"/>
  <c r="CL150" i="2" s="1"/>
  <c r="CJ150" i="2"/>
  <c r="CI150" i="2"/>
  <c r="CL149" i="2"/>
  <c r="CK149" i="2"/>
  <c r="CJ149" i="2"/>
  <c r="CI149" i="2"/>
  <c r="CK148" i="2"/>
  <c r="CL148" i="2" s="1"/>
  <c r="CJ148" i="2"/>
  <c r="CI148" i="2"/>
  <c r="CK147" i="2"/>
  <c r="CL147" i="2" s="1"/>
  <c r="CJ147" i="2"/>
  <c r="CI147" i="2"/>
  <c r="CL146" i="2"/>
  <c r="CK146" i="2"/>
  <c r="CJ146" i="2"/>
  <c r="CI146" i="2"/>
  <c r="CK145" i="2"/>
  <c r="CL145" i="2" s="1"/>
  <c r="CJ145" i="2"/>
  <c r="CI145" i="2"/>
  <c r="CL144" i="2"/>
  <c r="CK144" i="2"/>
  <c r="CJ144" i="2"/>
  <c r="CI144" i="2"/>
  <c r="CL143" i="2"/>
  <c r="CK143" i="2"/>
  <c r="CJ143" i="2"/>
  <c r="CI143" i="2"/>
  <c r="CK142" i="2"/>
  <c r="CL142" i="2" s="1"/>
  <c r="CJ142" i="2"/>
  <c r="CI142" i="2"/>
  <c r="CK141" i="2"/>
  <c r="CL141" i="2" s="1"/>
  <c r="CJ141" i="2"/>
  <c r="CI141" i="2"/>
  <c r="CL140" i="2"/>
  <c r="CK140" i="2"/>
  <c r="CJ140" i="2"/>
  <c r="CI140" i="2"/>
  <c r="CK139" i="2"/>
  <c r="CL139" i="2" s="1"/>
  <c r="CJ139" i="2"/>
  <c r="CI139" i="2"/>
  <c r="CK138" i="2"/>
  <c r="CL138" i="2" s="1"/>
  <c r="CJ138" i="2"/>
  <c r="CI138" i="2"/>
  <c r="CL137" i="2"/>
  <c r="CK137" i="2"/>
  <c r="CJ137" i="2"/>
  <c r="CI137" i="2"/>
  <c r="CK136" i="2"/>
  <c r="CL136" i="2" s="1"/>
  <c r="CJ136" i="2"/>
  <c r="CI136" i="2"/>
  <c r="CL135" i="2"/>
  <c r="CK135" i="2"/>
  <c r="CJ135" i="2"/>
  <c r="CI135" i="2"/>
  <c r="CK134" i="2"/>
  <c r="CL134" i="2" s="1"/>
  <c r="CJ134" i="2"/>
  <c r="CI134" i="2"/>
  <c r="CK133" i="2"/>
  <c r="CL133" i="2" s="1"/>
  <c r="CJ133" i="2"/>
  <c r="CI133" i="2"/>
  <c r="CK132" i="2"/>
  <c r="CL132" i="2" s="1"/>
  <c r="CJ132" i="2"/>
  <c r="CI132" i="2"/>
  <c r="CL131" i="2"/>
  <c r="CK131" i="2"/>
  <c r="CJ131" i="2"/>
  <c r="CI131" i="2"/>
  <c r="CK130" i="2"/>
  <c r="CL130" i="2" s="1"/>
  <c r="CJ130" i="2"/>
  <c r="CI130" i="2"/>
  <c r="CL129" i="2"/>
  <c r="CK129" i="2"/>
  <c r="CJ129" i="2"/>
  <c r="CI129" i="2"/>
  <c r="CK128" i="2"/>
  <c r="CL128" i="2" s="1"/>
  <c r="CJ128" i="2"/>
  <c r="CI128" i="2"/>
  <c r="CK127" i="2"/>
  <c r="CL127" i="2" s="1"/>
  <c r="CJ127" i="2"/>
  <c r="CI127" i="2"/>
  <c r="CK126" i="2"/>
  <c r="CL126" i="2" s="1"/>
  <c r="CJ126" i="2"/>
  <c r="CI126" i="2"/>
  <c r="CK125" i="2"/>
  <c r="CL125" i="2" s="1"/>
  <c r="CJ125" i="2"/>
  <c r="CI125" i="2"/>
  <c r="CK124" i="2"/>
  <c r="CL124" i="2" s="1"/>
  <c r="CJ124" i="2"/>
  <c r="CI124" i="2"/>
  <c r="CL123" i="2"/>
  <c r="CK123" i="2"/>
  <c r="CJ123" i="2"/>
  <c r="CI123" i="2"/>
  <c r="CL122" i="2"/>
  <c r="CK122" i="2"/>
  <c r="CJ122" i="2"/>
  <c r="CI122" i="2"/>
  <c r="CK121" i="2"/>
  <c r="CL121" i="2" s="1"/>
  <c r="CJ121" i="2"/>
  <c r="CI121" i="2"/>
  <c r="CK120" i="2"/>
  <c r="CL120" i="2" s="1"/>
  <c r="CJ120" i="2"/>
  <c r="CI120" i="2"/>
  <c r="CK119" i="2"/>
  <c r="CL119" i="2" s="1"/>
  <c r="CJ119" i="2"/>
  <c r="CI119" i="2"/>
  <c r="CK118" i="2"/>
  <c r="CL118" i="2" s="1"/>
  <c r="CJ118" i="2"/>
  <c r="CI118" i="2"/>
  <c r="CK117" i="2"/>
  <c r="CL117" i="2" s="1"/>
  <c r="CJ117" i="2"/>
  <c r="CI117" i="2"/>
  <c r="CL116" i="2"/>
  <c r="CK116" i="2"/>
  <c r="CJ116" i="2"/>
  <c r="CI116" i="2"/>
  <c r="CK115" i="2"/>
  <c r="CL115" i="2" s="1"/>
  <c r="CJ115" i="2"/>
  <c r="CI115" i="2"/>
  <c r="CK114" i="2"/>
  <c r="CL114" i="2" s="1"/>
  <c r="CJ114" i="2"/>
  <c r="CI114" i="2"/>
  <c r="CK113" i="2"/>
  <c r="CL113" i="2" s="1"/>
  <c r="CJ113" i="2"/>
  <c r="CI113" i="2"/>
  <c r="CK112" i="2"/>
  <c r="CL112" i="2" s="1"/>
  <c r="CJ112" i="2"/>
  <c r="CI112" i="2"/>
  <c r="CK111" i="2"/>
  <c r="CL111" i="2" s="1"/>
  <c r="CJ111" i="2"/>
  <c r="CI111" i="2"/>
  <c r="CL110" i="2"/>
  <c r="CK110" i="2"/>
  <c r="CJ110" i="2"/>
  <c r="CI110" i="2"/>
  <c r="CK109" i="2"/>
  <c r="CL109" i="2" s="1"/>
  <c r="CJ109" i="2"/>
  <c r="CI109" i="2"/>
  <c r="CL108" i="2"/>
  <c r="CK108" i="2"/>
  <c r="CJ108" i="2"/>
  <c r="CI108" i="2"/>
  <c r="CK107" i="2"/>
  <c r="CL107" i="2" s="1"/>
  <c r="CJ107" i="2"/>
  <c r="CI107" i="2"/>
  <c r="CK106" i="2"/>
  <c r="CL106" i="2" s="1"/>
  <c r="CJ106" i="2"/>
  <c r="CI106" i="2"/>
  <c r="CK105" i="2"/>
  <c r="CL105" i="2" s="1"/>
  <c r="CJ105" i="2"/>
  <c r="CI105" i="2"/>
  <c r="CK104" i="2"/>
  <c r="CL104" i="2" s="1"/>
  <c r="CJ104" i="2"/>
  <c r="CI104" i="2"/>
  <c r="CK103" i="2"/>
  <c r="CL103" i="2" s="1"/>
  <c r="CJ103" i="2"/>
  <c r="CI103" i="2"/>
  <c r="CK102" i="2"/>
  <c r="CL102" i="2" s="1"/>
  <c r="CJ102" i="2"/>
  <c r="CI102" i="2"/>
  <c r="CK101" i="2"/>
  <c r="CL101" i="2" s="1"/>
  <c r="CJ101" i="2"/>
  <c r="CI101" i="2"/>
  <c r="CK100" i="2"/>
  <c r="CL100" i="2" s="1"/>
  <c r="CJ100" i="2"/>
  <c r="CI100" i="2"/>
  <c r="CL99" i="2"/>
  <c r="CK99" i="2"/>
  <c r="CJ99" i="2"/>
  <c r="CI99" i="2"/>
  <c r="CK98" i="2"/>
  <c r="CL98" i="2" s="1"/>
  <c r="CJ98" i="2"/>
  <c r="CI98" i="2"/>
  <c r="CK97" i="2"/>
  <c r="CL97" i="2" s="1"/>
  <c r="CJ97" i="2"/>
  <c r="CI97" i="2"/>
  <c r="CK96" i="2"/>
  <c r="CL96" i="2" s="1"/>
  <c r="CJ96" i="2"/>
  <c r="CI96" i="2"/>
  <c r="CL95" i="2"/>
  <c r="CK95" i="2"/>
  <c r="CJ95" i="2"/>
  <c r="CI95" i="2"/>
  <c r="CK94" i="2"/>
  <c r="CL94" i="2" s="1"/>
  <c r="CJ94" i="2"/>
  <c r="CI94" i="2"/>
  <c r="CL93" i="2"/>
  <c r="CK93" i="2"/>
  <c r="CJ93" i="2"/>
  <c r="CI93" i="2"/>
  <c r="CK92" i="2"/>
  <c r="CL92" i="2" s="1"/>
  <c r="CJ92" i="2"/>
  <c r="CI92" i="2"/>
  <c r="CK91" i="2"/>
  <c r="CL91" i="2" s="1"/>
  <c r="CJ91" i="2"/>
  <c r="CI91" i="2"/>
  <c r="CK90" i="2"/>
  <c r="CL90" i="2" s="1"/>
  <c r="CJ90" i="2"/>
  <c r="CI90" i="2"/>
  <c r="CK89" i="2"/>
  <c r="CL89" i="2" s="1"/>
  <c r="CJ89" i="2"/>
  <c r="CI89" i="2"/>
  <c r="CK88" i="2"/>
  <c r="CL88" i="2" s="1"/>
  <c r="CJ88" i="2"/>
  <c r="CI88" i="2"/>
  <c r="CL87" i="2"/>
  <c r="CK87" i="2"/>
  <c r="CJ87" i="2"/>
  <c r="CI87" i="2"/>
  <c r="CL86" i="2"/>
  <c r="CK86" i="2"/>
  <c r="CJ86" i="2"/>
  <c r="CI86" i="2"/>
  <c r="CK85" i="2"/>
  <c r="CL85" i="2" s="1"/>
  <c r="CJ85" i="2"/>
  <c r="CI85" i="2"/>
  <c r="CK84" i="2"/>
  <c r="CL84" i="2" s="1"/>
  <c r="CJ84" i="2"/>
  <c r="CI84" i="2"/>
  <c r="CK83" i="2"/>
  <c r="CL83" i="2" s="1"/>
  <c r="CJ83" i="2"/>
  <c r="CI83" i="2"/>
  <c r="CK82" i="2"/>
  <c r="CL82" i="2" s="1"/>
  <c r="CJ82" i="2"/>
  <c r="CI82" i="2"/>
  <c r="CK81" i="2"/>
  <c r="CL81" i="2" s="1"/>
  <c r="CJ81" i="2"/>
  <c r="CI81" i="2"/>
  <c r="CL80" i="2"/>
  <c r="CK80" i="2"/>
  <c r="CJ80" i="2"/>
  <c r="CI80" i="2"/>
  <c r="CK79" i="2"/>
  <c r="CL79" i="2" s="1"/>
  <c r="CJ79" i="2"/>
  <c r="CI79" i="2"/>
  <c r="CK78" i="2"/>
  <c r="CL78" i="2" s="1"/>
  <c r="CJ78" i="2"/>
  <c r="CI78" i="2"/>
  <c r="CK77" i="2"/>
  <c r="CL77" i="2" s="1"/>
  <c r="CJ77" i="2"/>
  <c r="CI77" i="2"/>
  <c r="CK76" i="2"/>
  <c r="CL76" i="2" s="1"/>
  <c r="CJ76" i="2"/>
  <c r="CI76" i="2"/>
  <c r="CK75" i="2"/>
  <c r="CL75" i="2" s="1"/>
  <c r="CJ75" i="2"/>
  <c r="CI75" i="2"/>
  <c r="CL74" i="2"/>
  <c r="CK74" i="2"/>
  <c r="CJ74" i="2"/>
  <c r="CI74" i="2"/>
  <c r="CK73" i="2"/>
  <c r="CL73" i="2" s="1"/>
  <c r="CJ73" i="2"/>
  <c r="CI73" i="2"/>
  <c r="CL72" i="2"/>
  <c r="CK72" i="2"/>
  <c r="CJ72" i="2"/>
  <c r="CI72" i="2"/>
  <c r="CK71" i="2"/>
  <c r="CL71" i="2" s="1"/>
  <c r="CJ71" i="2"/>
  <c r="CI71" i="2"/>
  <c r="CK70" i="2"/>
  <c r="CL70" i="2" s="1"/>
  <c r="CJ70" i="2"/>
  <c r="CI70" i="2"/>
  <c r="CK69" i="2"/>
  <c r="CL69" i="2" s="1"/>
  <c r="CJ69" i="2"/>
  <c r="CI69" i="2"/>
  <c r="CK68" i="2"/>
  <c r="CL68" i="2" s="1"/>
  <c r="CJ68" i="2"/>
  <c r="CI68" i="2"/>
  <c r="CK67" i="2"/>
  <c r="CL67" i="2" s="1"/>
  <c r="CJ67" i="2"/>
  <c r="CI67" i="2"/>
  <c r="CK66" i="2"/>
  <c r="CL66" i="2" s="1"/>
  <c r="CJ66" i="2"/>
  <c r="CI66" i="2"/>
  <c r="CK65" i="2"/>
  <c r="CL65" i="2" s="1"/>
  <c r="CJ65" i="2"/>
  <c r="CI65" i="2"/>
  <c r="CK64" i="2"/>
  <c r="CL64" i="2" s="1"/>
  <c r="CJ64" i="2"/>
  <c r="CI64" i="2"/>
  <c r="CL63" i="2"/>
  <c r="CK63" i="2"/>
  <c r="CJ63" i="2"/>
  <c r="CI63" i="2"/>
  <c r="CK62" i="2"/>
  <c r="CL62" i="2" s="1"/>
  <c r="CJ62" i="2"/>
  <c r="CI62" i="2"/>
  <c r="CK61" i="2"/>
  <c r="CL61" i="2" s="1"/>
  <c r="CJ61" i="2"/>
  <c r="CI61" i="2"/>
  <c r="CK60" i="2"/>
  <c r="CL60" i="2" s="1"/>
  <c r="CJ60" i="2"/>
  <c r="CI60" i="2"/>
  <c r="CL59" i="2"/>
  <c r="CK59" i="2"/>
  <c r="CJ59" i="2"/>
  <c r="CI59" i="2"/>
  <c r="CK58" i="2"/>
  <c r="CL58" i="2" s="1"/>
  <c r="CJ58" i="2"/>
  <c r="CI58" i="2"/>
  <c r="CL57" i="2"/>
  <c r="CK57" i="2"/>
  <c r="CJ57" i="2"/>
  <c r="CI57" i="2"/>
  <c r="CK56" i="2"/>
  <c r="CL56" i="2" s="1"/>
  <c r="CJ56" i="2"/>
  <c r="CI56" i="2"/>
  <c r="CK55" i="2"/>
  <c r="CL55" i="2" s="1"/>
  <c r="CJ55" i="2"/>
  <c r="CI55" i="2"/>
  <c r="CK54" i="2"/>
  <c r="CL54" i="2" s="1"/>
  <c r="CJ54" i="2"/>
  <c r="CI54" i="2"/>
  <c r="CK53" i="2"/>
  <c r="CL53" i="2" s="1"/>
  <c r="CJ53" i="2"/>
  <c r="CI53" i="2"/>
  <c r="CK52" i="2"/>
  <c r="CL52" i="2" s="1"/>
  <c r="CJ52" i="2"/>
  <c r="CI52" i="2"/>
  <c r="CL51" i="2"/>
  <c r="CK51" i="2"/>
  <c r="CJ51" i="2"/>
  <c r="CI51" i="2"/>
  <c r="CL50" i="2"/>
  <c r="CK50" i="2"/>
  <c r="CJ50" i="2"/>
  <c r="CI50" i="2"/>
  <c r="CK49" i="2"/>
  <c r="CL49" i="2" s="1"/>
  <c r="CJ49" i="2"/>
  <c r="CI49" i="2"/>
  <c r="CK48" i="2"/>
  <c r="CL48" i="2" s="1"/>
  <c r="CJ48" i="2"/>
  <c r="CI48" i="2"/>
  <c r="CK47" i="2"/>
  <c r="CL47" i="2" s="1"/>
  <c r="CJ47" i="2"/>
  <c r="CI47" i="2"/>
  <c r="CK46" i="2"/>
  <c r="CL46" i="2" s="1"/>
  <c r="CJ46" i="2"/>
  <c r="CI46" i="2"/>
  <c r="CK45" i="2"/>
  <c r="CL45" i="2" s="1"/>
  <c r="CJ45" i="2"/>
  <c r="CI45" i="2"/>
  <c r="CL44" i="2"/>
  <c r="CK44" i="2"/>
  <c r="CJ44" i="2"/>
  <c r="CI44" i="2"/>
  <c r="CK43" i="2"/>
  <c r="CL43" i="2" s="1"/>
  <c r="CJ43" i="2"/>
  <c r="CI43" i="2"/>
  <c r="CK42" i="2"/>
  <c r="CL42" i="2" s="1"/>
  <c r="CJ42" i="2"/>
  <c r="CI42" i="2"/>
  <c r="CK41" i="2"/>
  <c r="CL41" i="2" s="1"/>
  <c r="CJ41" i="2"/>
  <c r="CI41" i="2"/>
  <c r="CK40" i="2"/>
  <c r="CL40" i="2" s="1"/>
  <c r="CJ40" i="2"/>
  <c r="CI40" i="2"/>
  <c r="CK39" i="2"/>
  <c r="CL39" i="2" s="1"/>
  <c r="CJ39" i="2"/>
  <c r="CI39" i="2"/>
  <c r="CL38" i="2"/>
  <c r="CK38" i="2"/>
  <c r="CJ38" i="2"/>
  <c r="CI38" i="2"/>
  <c r="CK37" i="2"/>
  <c r="CL37" i="2" s="1"/>
  <c r="CJ37" i="2"/>
  <c r="CI37" i="2"/>
  <c r="CL36" i="2"/>
  <c r="CK36" i="2"/>
  <c r="CJ36" i="2"/>
  <c r="CI36" i="2"/>
  <c r="CK35" i="2"/>
  <c r="CL35" i="2" s="1"/>
  <c r="CJ35" i="2"/>
  <c r="CI35" i="2"/>
  <c r="CK34" i="2"/>
  <c r="CL34" i="2" s="1"/>
  <c r="CJ34" i="2"/>
  <c r="CI34" i="2"/>
  <c r="CK33" i="2"/>
  <c r="CL33" i="2" s="1"/>
  <c r="CJ33" i="2"/>
  <c r="CI33" i="2"/>
  <c r="CK32" i="2"/>
  <c r="CL32" i="2" s="1"/>
  <c r="CJ32" i="2"/>
  <c r="CI32" i="2"/>
  <c r="CK31" i="2"/>
  <c r="CL31" i="2" s="1"/>
  <c r="CJ31" i="2"/>
  <c r="CI31" i="2"/>
  <c r="CK30" i="2"/>
  <c r="CL30" i="2" s="1"/>
  <c r="CJ30" i="2"/>
  <c r="CI30" i="2"/>
  <c r="CK29" i="2"/>
  <c r="CL29" i="2" s="1"/>
  <c r="CJ29" i="2"/>
  <c r="CI29" i="2"/>
  <c r="CK28" i="2"/>
  <c r="CL28" i="2" s="1"/>
  <c r="CJ28" i="2"/>
  <c r="CI28" i="2"/>
  <c r="CL27" i="2"/>
  <c r="CK27" i="2"/>
  <c r="CJ27" i="2"/>
  <c r="CI27" i="2"/>
  <c r="CK26" i="2"/>
  <c r="CL26" i="2" s="1"/>
  <c r="CJ26" i="2"/>
  <c r="CI26" i="2"/>
  <c r="CL25" i="2"/>
  <c r="CK25" i="2"/>
  <c r="CJ25" i="2"/>
  <c r="CI25" i="2"/>
  <c r="CL24" i="2"/>
  <c r="CK24" i="2"/>
  <c r="CJ24" i="2"/>
  <c r="CI24" i="2"/>
  <c r="CK23" i="2"/>
  <c r="CL23" i="2" s="1"/>
  <c r="CJ23" i="2"/>
  <c r="CI23" i="2"/>
  <c r="CL22" i="2"/>
  <c r="CK22" i="2"/>
  <c r="CJ22" i="2"/>
  <c r="CI22" i="2"/>
  <c r="CL21" i="2"/>
  <c r="CK21" i="2"/>
  <c r="CJ21" i="2"/>
  <c r="CI21" i="2"/>
  <c r="CK20" i="2"/>
  <c r="CL20" i="2" s="1"/>
  <c r="CJ20" i="2"/>
  <c r="CI20" i="2"/>
  <c r="CL19" i="2"/>
  <c r="CK19" i="2"/>
  <c r="CJ19" i="2"/>
  <c r="CI19" i="2"/>
  <c r="CL18" i="2"/>
  <c r="CK18" i="2"/>
  <c r="CJ18" i="2"/>
  <c r="CI18" i="2"/>
  <c r="CK17" i="2"/>
  <c r="CL17" i="2" s="1"/>
  <c r="CJ17" i="2"/>
  <c r="CI17" i="2"/>
  <c r="CL16" i="2"/>
  <c r="CK16" i="2"/>
  <c r="CJ16" i="2"/>
  <c r="CI16" i="2"/>
  <c r="CL15" i="2"/>
  <c r="CK15" i="2"/>
  <c r="CJ15" i="2"/>
  <c r="CI15" i="2"/>
  <c r="CK14" i="2"/>
  <c r="CL14" i="2" s="1"/>
  <c r="CJ14" i="2"/>
  <c r="CI14" i="2"/>
  <c r="CL13" i="2"/>
  <c r="CK13" i="2"/>
  <c r="CJ13" i="2"/>
  <c r="CI13" i="2"/>
  <c r="CL12" i="2"/>
  <c r="CK12" i="2"/>
  <c r="CJ12" i="2"/>
  <c r="CI12" i="2"/>
  <c r="CB8" i="2"/>
  <c r="CA8" i="2"/>
  <c r="BP8" i="2"/>
  <c r="BO8" i="2"/>
  <c r="BJ8" i="2"/>
  <c r="BI8" i="2"/>
  <c r="BE8" i="2"/>
  <c r="BD8" i="2"/>
  <c r="BC8" i="2"/>
  <c r="AX8" i="2"/>
  <c r="AW8" i="2"/>
  <c r="AR8" i="2"/>
  <c r="AQ8" i="2"/>
  <c r="AL8" i="2"/>
  <c r="AK8" i="2"/>
  <c r="AJ8" i="2"/>
  <c r="AI8" i="2"/>
  <c r="AF8" i="2"/>
  <c r="AE8" i="2"/>
  <c r="T8" i="2"/>
  <c r="S8" i="2"/>
  <c r="O8" i="2"/>
  <c r="N8" i="2"/>
  <c r="M8" i="2"/>
  <c r="CC7" i="2"/>
  <c r="CB7" i="2"/>
  <c r="CA7" i="2"/>
  <c r="BZ7" i="2"/>
  <c r="BY7" i="2"/>
  <c r="BX7" i="2"/>
  <c r="BW7" i="2"/>
  <c r="BV7" i="2"/>
  <c r="BU7" i="2"/>
  <c r="BT7" i="2"/>
  <c r="BS7" i="2"/>
  <c r="BR7" i="2"/>
  <c r="BQ7" i="2"/>
  <c r="BP7" i="2"/>
  <c r="BO7" i="2"/>
  <c r="BN7" i="2"/>
  <c r="BM7" i="2"/>
  <c r="BL7" i="2"/>
  <c r="BK7" i="2"/>
  <c r="BJ7" i="2"/>
  <c r="BI7" i="2"/>
  <c r="BH7" i="2"/>
  <c r="BG7" i="2"/>
  <c r="BF7" i="2"/>
  <c r="BE7" i="2"/>
  <c r="BD7" i="2"/>
  <c r="BC7" i="2"/>
  <c r="BB7" i="2"/>
  <c r="BA7" i="2"/>
  <c r="AZ7" i="2"/>
  <c r="AY7" i="2"/>
  <c r="AX7" i="2"/>
  <c r="AW7" i="2"/>
  <c r="AV7" i="2"/>
  <c r="AU7" i="2"/>
  <c r="AT7" i="2"/>
  <c r="AS7" i="2"/>
  <c r="AR7" i="2"/>
  <c r="AQ7" i="2"/>
  <c r="AP7" i="2"/>
  <c r="AO7" i="2"/>
  <c r="AN7" i="2"/>
  <c r="AM7" i="2"/>
  <c r="AL7" i="2"/>
  <c r="AK7" i="2"/>
  <c r="AJ7" i="2"/>
  <c r="AI7" i="2"/>
  <c r="AH7" i="2"/>
  <c r="AG7" i="2"/>
  <c r="AF7" i="2"/>
  <c r="AE7" i="2"/>
  <c r="AD7" i="2"/>
  <c r="AC7" i="2"/>
  <c r="AB7" i="2"/>
  <c r="AA7" i="2"/>
  <c r="Z7" i="2"/>
  <c r="Y7" i="2"/>
  <c r="X7" i="2"/>
  <c r="W7" i="2"/>
  <c r="V7" i="2"/>
  <c r="U7" i="2"/>
  <c r="T7" i="2"/>
  <c r="S7" i="2"/>
  <c r="R7" i="2"/>
  <c r="Q7" i="2"/>
  <c r="P7" i="2"/>
  <c r="O7" i="2"/>
  <c r="N7" i="2"/>
  <c r="M7" i="2"/>
  <c r="L7" i="2"/>
  <c r="K7" i="2"/>
  <c r="J7" i="2"/>
  <c r="I7" i="2"/>
  <c r="CC6" i="2"/>
  <c r="CC8" i="2" s="1"/>
  <c r="CB6" i="2"/>
  <c r="CA6" i="2"/>
  <c r="BZ6" i="2"/>
  <c r="BY6" i="2"/>
  <c r="BX6" i="2"/>
  <c r="BW6" i="2"/>
  <c r="BV6" i="2"/>
  <c r="BU6" i="2"/>
  <c r="BT6" i="2"/>
  <c r="BS6" i="2"/>
  <c r="BR6" i="2"/>
  <c r="BQ6" i="2"/>
  <c r="BQ8" i="2" s="1"/>
  <c r="BP6" i="2"/>
  <c r="BO6" i="2"/>
  <c r="BN6" i="2"/>
  <c r="BM6" i="2"/>
  <c r="BL6" i="2"/>
  <c r="BK6" i="2"/>
  <c r="BK8" i="2" s="1"/>
  <c r="BJ6" i="2"/>
  <c r="BI6" i="2"/>
  <c r="BH6" i="2"/>
  <c r="BG6" i="2"/>
  <c r="BF6" i="2"/>
  <c r="BE6" i="2"/>
  <c r="BD6" i="2"/>
  <c r="BC6" i="2"/>
  <c r="BB6" i="2"/>
  <c r="BA6" i="2"/>
  <c r="AZ6" i="2"/>
  <c r="AY6" i="2"/>
  <c r="AY8" i="2" s="1"/>
  <c r="AX6" i="2"/>
  <c r="AW6" i="2"/>
  <c r="AV6" i="2"/>
  <c r="AU6" i="2"/>
  <c r="AT6" i="2"/>
  <c r="AS6" i="2"/>
  <c r="AS8" i="2" s="1"/>
  <c r="AR6" i="2"/>
  <c r="AQ6" i="2"/>
  <c r="AP6" i="2"/>
  <c r="AO6" i="2"/>
  <c r="AN6" i="2"/>
  <c r="AM6" i="2"/>
  <c r="AM8" i="2" s="1"/>
  <c r="AL6" i="2"/>
  <c r="AK6" i="2"/>
  <c r="AJ6" i="2"/>
  <c r="AI6" i="2"/>
  <c r="AH6" i="2"/>
  <c r="AG6" i="2"/>
  <c r="AG8" i="2" s="1"/>
  <c r="AF6" i="2"/>
  <c r="AE6" i="2"/>
  <c r="AD6" i="2"/>
  <c r="AC6" i="2"/>
  <c r="AB6" i="2"/>
  <c r="AA6" i="2"/>
  <c r="Z6" i="2"/>
  <c r="Y6" i="2"/>
  <c r="X6" i="2"/>
  <c r="W6" i="2"/>
  <c r="V6" i="2"/>
  <c r="U6" i="2"/>
  <c r="U8" i="2" s="1"/>
  <c r="T6" i="2"/>
  <c r="S6" i="2"/>
  <c r="R6" i="2"/>
  <c r="Q6" i="2"/>
  <c r="P6" i="2"/>
  <c r="O6" i="2"/>
  <c r="N6" i="2"/>
  <c r="M6" i="2"/>
  <c r="L6" i="2"/>
  <c r="K6" i="2"/>
  <c r="J6" i="2"/>
  <c r="I6" i="2"/>
  <c r="CC5" i="2"/>
  <c r="CB5" i="2"/>
  <c r="CA5" i="2"/>
  <c r="BZ5" i="2"/>
  <c r="BZ8" i="2" s="1"/>
  <c r="BY5" i="2"/>
  <c r="BY8" i="2" s="1"/>
  <c r="BX5" i="2"/>
  <c r="BX8" i="2" s="1"/>
  <c r="BW5" i="2"/>
  <c r="BW8" i="2" s="1"/>
  <c r="BV5" i="2"/>
  <c r="BV8" i="2" s="1"/>
  <c r="BU5" i="2"/>
  <c r="BU8" i="2" s="1"/>
  <c r="BT5" i="2"/>
  <c r="BT8" i="2" s="1"/>
  <c r="BS5" i="2"/>
  <c r="BS8" i="2" s="1"/>
  <c r="BR5" i="2"/>
  <c r="BR8" i="2" s="1"/>
  <c r="BQ5" i="2"/>
  <c r="BP5" i="2"/>
  <c r="BO5" i="2"/>
  <c r="BN5" i="2"/>
  <c r="BN8" i="2" s="1"/>
  <c r="BM5" i="2"/>
  <c r="BM8" i="2" s="1"/>
  <c r="BL5" i="2"/>
  <c r="BL8" i="2" s="1"/>
  <c r="BK5" i="2"/>
  <c r="BJ5" i="2"/>
  <c r="BI5" i="2"/>
  <c r="BH5" i="2"/>
  <c r="BH8" i="2" s="1"/>
  <c r="BG5" i="2"/>
  <c r="BG8" i="2" s="1"/>
  <c r="BF5" i="2"/>
  <c r="BF8" i="2" s="1"/>
  <c r="BE5" i="2"/>
  <c r="BD5" i="2"/>
  <c r="BC5" i="2"/>
  <c r="BB5" i="2"/>
  <c r="BB8" i="2" s="1"/>
  <c r="BA5" i="2"/>
  <c r="BA8" i="2" s="1"/>
  <c r="AZ5" i="2"/>
  <c r="AZ8" i="2" s="1"/>
  <c r="AY5" i="2"/>
  <c r="AX5" i="2"/>
  <c r="AW5" i="2"/>
  <c r="AV5" i="2"/>
  <c r="AV8" i="2" s="1"/>
  <c r="AU5" i="2"/>
  <c r="AU8" i="2" s="1"/>
  <c r="AT5" i="2"/>
  <c r="AT8" i="2" s="1"/>
  <c r="AS5" i="2"/>
  <c r="AR5" i="2"/>
  <c r="AQ5" i="2"/>
  <c r="AP5" i="2"/>
  <c r="AP8" i="2" s="1"/>
  <c r="AO5" i="2"/>
  <c r="AO8" i="2" s="1"/>
  <c r="AN5" i="2"/>
  <c r="AN8" i="2" s="1"/>
  <c r="AM5" i="2"/>
  <c r="AL5" i="2"/>
  <c r="AK5" i="2"/>
  <c r="AJ5" i="2"/>
  <c r="AI5" i="2"/>
  <c r="AH5" i="2"/>
  <c r="AH8" i="2" s="1"/>
  <c r="AG5" i="2"/>
  <c r="AF5" i="2"/>
  <c r="AE5" i="2"/>
  <c r="AD5" i="2"/>
  <c r="AD8" i="2" s="1"/>
  <c r="AC5" i="2"/>
  <c r="AC8" i="2" s="1"/>
  <c r="AB5" i="2"/>
  <c r="AB8" i="2" s="1"/>
  <c r="AA5" i="2"/>
  <c r="AA8" i="2" s="1"/>
  <c r="Z5" i="2"/>
  <c r="Z8" i="2" s="1"/>
  <c r="Y5" i="2"/>
  <c r="Y8" i="2" s="1"/>
  <c r="X5" i="2"/>
  <c r="X8" i="2" s="1"/>
  <c r="W5" i="2"/>
  <c r="W8" i="2" s="1"/>
  <c r="V5" i="2"/>
  <c r="V8" i="2" s="1"/>
  <c r="U5" i="2"/>
  <c r="T5" i="2"/>
  <c r="S5" i="2"/>
  <c r="R5" i="2"/>
  <c r="R8" i="2" s="1"/>
  <c r="Q5" i="2"/>
  <c r="Q8" i="2" s="1"/>
  <c r="P5" i="2"/>
  <c r="P8" i="2" s="1"/>
  <c r="O5" i="2"/>
  <c r="N5" i="2"/>
  <c r="M5" i="2"/>
  <c r="L5" i="2"/>
  <c r="L8" i="2" s="1"/>
  <c r="K5" i="2"/>
  <c r="K8" i="2" s="1"/>
  <c r="J5" i="2"/>
  <c r="J8" i="2" s="1"/>
  <c r="I5" i="2"/>
  <c r="AG5" i="1"/>
  <c r="AA5" i="1"/>
  <c r="P5" i="1"/>
  <c r="Q5" i="1" s="1"/>
  <c r="I5" i="1"/>
  <c r="AE5" i="1" s="1"/>
  <c r="G5" i="1"/>
  <c r="C5" i="1"/>
  <c r="A5" i="1"/>
  <c r="C2" i="2"/>
  <c r="I8" i="2" l="1"/>
  <c r="CL741" i="2"/>
  <c r="CL1269" i="2"/>
  <c r="CL517" i="2"/>
  <c r="CL1149" i="2"/>
  <c r="CL1139" i="2"/>
  <c r="CL1153" i="2"/>
  <c r="CL1197" i="2"/>
  <c r="CL565" i="2"/>
  <c r="CL697" i="2"/>
  <c r="CL865" i="2"/>
  <c r="CL1413" i="2"/>
  <c r="CL477" i="2"/>
  <c r="CL501" i="2"/>
  <c r="CL525" i="2"/>
  <c r="CL549" i="2"/>
  <c r="CL573" i="2"/>
  <c r="CL597" i="2"/>
  <c r="CL669" i="2"/>
  <c r="CL779" i="2"/>
  <c r="CL793" i="2"/>
  <c r="CL1067" i="2"/>
  <c r="CL1081" i="2"/>
  <c r="CL1115" i="2"/>
  <c r="CL1129" i="2"/>
  <c r="CL1245" i="2"/>
  <c r="CL1317" i="2"/>
  <c r="CL1389" i="2"/>
  <c r="CL1461" i="2"/>
  <c r="CL183" i="2"/>
  <c r="CL207" i="2"/>
  <c r="CL231" i="2"/>
  <c r="CL255" i="2"/>
  <c r="CL279" i="2"/>
  <c r="CL303" i="2"/>
  <c r="CL327" i="2"/>
  <c r="CL351" i="2"/>
  <c r="CL375" i="2"/>
  <c r="CL399" i="2"/>
  <c r="CL423" i="2"/>
  <c r="CL447" i="2"/>
  <c r="CL471" i="2"/>
  <c r="CL495" i="2"/>
  <c r="CL721" i="2"/>
  <c r="CL1009" i="2"/>
  <c r="CL1173" i="2"/>
  <c r="CL1249" i="2"/>
  <c r="CL1321" i="2"/>
  <c r="CL1393" i="2"/>
  <c r="CL1451" i="2"/>
  <c r="CL1465" i="2"/>
  <c r="CL1725" i="2"/>
  <c r="CL187" i="2"/>
  <c r="CL211" i="2"/>
  <c r="CL235" i="2"/>
  <c r="CL259" i="2"/>
  <c r="CL283" i="2"/>
  <c r="CL307" i="2"/>
  <c r="CL331" i="2"/>
  <c r="CL355" i="2"/>
  <c r="CL379" i="2"/>
  <c r="CL403" i="2"/>
  <c r="CL427" i="2"/>
  <c r="CL451" i="2"/>
  <c r="CL475" i="2"/>
  <c r="CL499" i="2"/>
  <c r="CL523" i="2"/>
  <c r="CL547" i="2"/>
  <c r="CL571" i="2"/>
  <c r="CL595" i="2"/>
  <c r="CL649" i="2"/>
  <c r="CL769" i="2"/>
  <c r="CL1043" i="2"/>
  <c r="CL1057" i="2"/>
  <c r="CL1523" i="2"/>
  <c r="CL191" i="2"/>
  <c r="CL215" i="2"/>
  <c r="CL239" i="2"/>
  <c r="CL263" i="2"/>
  <c r="CL287" i="2"/>
  <c r="CL311" i="2"/>
  <c r="CL335" i="2"/>
  <c r="CL359" i="2"/>
  <c r="CL383" i="2"/>
  <c r="CL407" i="2"/>
  <c r="CL431" i="2"/>
  <c r="CL455" i="2"/>
  <c r="CL479" i="2"/>
  <c r="CL503" i="2"/>
  <c r="CL527" i="2"/>
  <c r="CL551" i="2"/>
  <c r="CL575" i="2"/>
  <c r="CL693" i="2"/>
  <c r="CL803" i="2"/>
  <c r="CL817" i="2"/>
  <c r="CL1091" i="2"/>
  <c r="CL1105" i="2"/>
  <c r="CL1211" i="2"/>
  <c r="CL1225" i="2"/>
  <c r="CL1297" i="2"/>
  <c r="CL1369" i="2"/>
  <c r="CL1427" i="2"/>
  <c r="CL1441" i="2"/>
  <c r="CL1499" i="2"/>
  <c r="CL1513" i="2"/>
  <c r="CL619" i="2"/>
  <c r="CL643" i="2"/>
  <c r="CL667" i="2"/>
  <c r="CL691" i="2"/>
  <c r="CL715" i="2"/>
  <c r="CL739" i="2"/>
  <c r="CL763" i="2"/>
  <c r="CL787" i="2"/>
  <c r="CL811" i="2"/>
  <c r="CL835" i="2"/>
  <c r="CL859" i="2"/>
  <c r="CL883" i="2"/>
  <c r="CL907" i="2"/>
  <c r="CL931" i="2"/>
  <c r="CL955" i="2"/>
  <c r="CL979" i="2"/>
  <c r="CL1003" i="2"/>
  <c r="CL1027" i="2"/>
  <c r="CL1051" i="2"/>
  <c r="CL1075" i="2"/>
  <c r="CL1099" i="2"/>
  <c r="CL1123" i="2"/>
  <c r="CL1147" i="2"/>
  <c r="CL1171" i="2"/>
  <c r="CL1195" i="2"/>
  <c r="CL1219" i="2"/>
  <c r="CL1581" i="2"/>
  <c r="CL599" i="2"/>
  <c r="CL623" i="2"/>
  <c r="CL647" i="2"/>
  <c r="CL839" i="2"/>
  <c r="CL863" i="2"/>
  <c r="CL887" i="2"/>
  <c r="CL911" i="2"/>
  <c r="CL935" i="2"/>
  <c r="CL959" i="2"/>
  <c r="CL983" i="2"/>
  <c r="CL1007" i="2"/>
  <c r="CL1031" i="2"/>
  <c r="CL1055" i="2"/>
  <c r="CL1079" i="2"/>
  <c r="CL1103" i="2"/>
  <c r="CL1525" i="2"/>
  <c r="CL1875" i="2"/>
  <c r="CL1189" i="2"/>
  <c r="CL1213" i="2"/>
  <c r="CL1237" i="2"/>
  <c r="CL1261" i="2"/>
  <c r="CL1285" i="2"/>
  <c r="CL1309" i="2"/>
  <c r="CL1333" i="2"/>
  <c r="CL1357" i="2"/>
  <c r="CL1381" i="2"/>
  <c r="CL1405" i="2"/>
  <c r="CL1429" i="2"/>
  <c r="CL1453" i="2"/>
  <c r="CL1477" i="2"/>
  <c r="CL1501" i="2"/>
  <c r="CL1557" i="2"/>
  <c r="CL1629" i="2"/>
  <c r="CL1865" i="2"/>
  <c r="CL1879" i="2"/>
  <c r="CL819" i="2"/>
  <c r="CL1749" i="2"/>
  <c r="CL655" i="2"/>
  <c r="CL823" i="2"/>
  <c r="CL1533" i="2"/>
  <c r="CL1677" i="2"/>
  <c r="CL1797" i="2"/>
  <c r="CL1851" i="2"/>
  <c r="CL1561" i="2"/>
  <c r="CL1585" i="2"/>
  <c r="CL1609" i="2"/>
  <c r="CL1633" i="2"/>
  <c r="CL1657" i="2"/>
  <c r="CL1681" i="2"/>
  <c r="CL1705" i="2"/>
  <c r="CL1729" i="2"/>
  <c r="CL1753" i="2"/>
  <c r="CL1777" i="2"/>
  <c r="CL1801" i="2"/>
  <c r="CL1825" i="2"/>
  <c r="CL1849" i="2"/>
  <c r="CL1873" i="2"/>
  <c r="CL1541" i="2"/>
  <c r="CL1565" i="2"/>
  <c r="CL1589" i="2"/>
  <c r="CL1613" i="2"/>
  <c r="CL1637" i="2"/>
  <c r="CL1661" i="2"/>
  <c r="CL1685" i="2"/>
  <c r="CL1709" i="2"/>
  <c r="CL1733" i="2"/>
  <c r="CL1757" i="2"/>
  <c r="CL1781" i="2"/>
  <c r="CL1805" i="2"/>
  <c r="CL1829" i="2"/>
  <c r="CL1853" i="2"/>
  <c r="CL1877" i="2"/>
  <c r="CL1925" i="2"/>
  <c r="CL1521" i="2"/>
  <c r="CL1545" i="2"/>
  <c r="CL1569" i="2"/>
  <c r="CL1593" i="2"/>
  <c r="CL1617" i="2"/>
  <c r="CL1641" i="2"/>
  <c r="CL1665" i="2"/>
  <c r="CL1689" i="2"/>
  <c r="CL1713" i="2"/>
  <c r="CL1737" i="2"/>
  <c r="CL1761" i="2"/>
  <c r="CL1785" i="2"/>
  <c r="CL1809" i="2"/>
  <c r="CL1833" i="2"/>
  <c r="CL1857" i="2"/>
  <c r="CL1881" i="2"/>
  <c r="CL1597" i="2"/>
  <c r="CL1621" i="2"/>
  <c r="CL1645" i="2"/>
  <c r="CL1669" i="2"/>
  <c r="CL1693" i="2"/>
  <c r="CL1717" i="2"/>
  <c r="CL1741" i="2"/>
  <c r="CL1765" i="2"/>
  <c r="CL1789" i="2"/>
  <c r="CL1813" i="2"/>
  <c r="CL1837" i="2"/>
  <c r="CL1861" i="2"/>
  <c r="CL1885" i="2"/>
  <c r="W5" i="1"/>
  <c r="AD5" i="1"/>
  <c r="AC5" i="1"/>
  <c r="AB5" i="1"/>
  <c r="CL195" i="2"/>
  <c r="CL219" i="2"/>
  <c r="CL243" i="2"/>
  <c r="CL267" i="2"/>
  <c r="CL291" i="2"/>
  <c r="CL315" i="2"/>
  <c r="CL339" i="2"/>
  <c r="CL363" i="2"/>
  <c r="CL387" i="2"/>
  <c r="CL411" i="2"/>
  <c r="CL435" i="2"/>
  <c r="CL459" i="2"/>
  <c r="CL507" i="2"/>
  <c r="CL531" i="2"/>
  <c r="CL555" i="2"/>
  <c r="CL579" i="2"/>
  <c r="CL603" i="2"/>
  <c r="CL627" i="2"/>
  <c r="CL651" i="2"/>
  <c r="CL675" i="2"/>
  <c r="CL189" i="2"/>
  <c r="CL213" i="2"/>
  <c r="CL237" i="2"/>
  <c r="CL261" i="2"/>
  <c r="CL285" i="2"/>
  <c r="CL309" i="2"/>
  <c r="CL333" i="2"/>
  <c r="CL357" i="2"/>
  <c r="CL381" i="2"/>
  <c r="CL405" i="2"/>
  <c r="CL429" i="2"/>
  <c r="CL453" i="2"/>
  <c r="CL185" i="2"/>
  <c r="CL209" i="2"/>
  <c r="CL233" i="2"/>
  <c r="CL257" i="2"/>
  <c r="CL281" i="2"/>
  <c r="CL305" i="2"/>
  <c r="CL329" i="2"/>
  <c r="CL353" i="2"/>
  <c r="CL377" i="2"/>
  <c r="CL401" i="2"/>
  <c r="CL425" i="2"/>
  <c r="CL449" i="2"/>
  <c r="CL473" i="2"/>
  <c r="CL181" i="2"/>
  <c r="CL205" i="2"/>
  <c r="CL229" i="2"/>
  <c r="CL253" i="2"/>
  <c r="CL277" i="2"/>
  <c r="CL301" i="2"/>
  <c r="CL325" i="2"/>
  <c r="CL349" i="2"/>
  <c r="CL373" i="2"/>
  <c r="CL397" i="2"/>
  <c r="CL421" i="2"/>
  <c r="CL445" i="2"/>
  <c r="CL469" i="2"/>
  <c r="CL179" i="2"/>
  <c r="CL203" i="2"/>
  <c r="CL227" i="2"/>
  <c r="CL251" i="2"/>
  <c r="CL275" i="2"/>
  <c r="CL299" i="2"/>
  <c r="CL323" i="2"/>
  <c r="CL347" i="2"/>
  <c r="CL371" i="2"/>
  <c r="CL395" i="2"/>
  <c r="CL419" i="2"/>
  <c r="CL443" i="2"/>
  <c r="U5" i="1"/>
  <c r="T5" i="1"/>
  <c r="X5" i="1"/>
  <c r="CL175" i="2"/>
  <c r="CL199" i="2"/>
  <c r="CL223" i="2"/>
  <c r="CL247" i="2"/>
  <c r="CL271" i="2"/>
  <c r="CL295" i="2"/>
  <c r="CL319" i="2"/>
  <c r="CL343" i="2"/>
  <c r="CL367" i="2"/>
  <c r="CL391" i="2"/>
  <c r="CL415" i="2"/>
  <c r="CL439" i="2"/>
  <c r="CL463" i="2"/>
  <c r="CL699" i="2"/>
  <c r="CL723" i="2"/>
  <c r="CL747" i="2"/>
  <c r="CL771" i="2"/>
  <c r="CL795" i="2"/>
  <c r="CL843" i="2"/>
  <c r="CL867" i="2"/>
  <c r="CL891" i="2"/>
  <c r="CL915" i="2"/>
  <c r="CL939" i="2"/>
  <c r="CL963" i="2"/>
  <c r="CL987" i="2"/>
  <c r="CL1011" i="2"/>
  <c r="CL1035" i="2"/>
  <c r="CL521" i="2"/>
  <c r="CL545" i="2"/>
  <c r="CL569" i="2"/>
  <c r="CL593" i="2"/>
  <c r="CL617" i="2"/>
  <c r="CL641" i="2"/>
  <c r="CL519" i="2"/>
  <c r="CL543" i="2"/>
  <c r="CL567" i="2"/>
  <c r="CL591" i="2"/>
  <c r="CL615" i="2"/>
  <c r="CL639" i="2"/>
  <c r="CL515" i="2"/>
  <c r="CL539" i="2"/>
  <c r="CL563" i="2"/>
  <c r="CL587" i="2"/>
  <c r="CL611" i="2"/>
  <c r="CL635" i="2"/>
  <c r="CL511" i="2"/>
  <c r="CL535" i="2"/>
  <c r="CL559" i="2"/>
  <c r="CL583" i="2"/>
  <c r="CL607" i="2"/>
  <c r="CL631" i="2"/>
  <c r="CL671" i="2"/>
  <c r="CL695" i="2"/>
  <c r="CL719" i="2"/>
  <c r="CL743" i="2"/>
  <c r="CL767" i="2"/>
  <c r="CL791" i="2"/>
  <c r="CL815" i="2"/>
  <c r="CL665" i="2"/>
  <c r="CL689" i="2"/>
  <c r="CL713" i="2"/>
  <c r="CL737" i="2"/>
  <c r="CL761" i="2"/>
  <c r="CL785" i="2"/>
  <c r="CL809" i="2"/>
  <c r="CL661" i="2"/>
  <c r="CL685" i="2"/>
  <c r="CL709" i="2"/>
  <c r="CL733" i="2"/>
  <c r="CL757" i="2"/>
  <c r="CL781" i="2"/>
  <c r="CL805" i="2"/>
  <c r="CL659" i="2"/>
  <c r="CL683" i="2"/>
  <c r="CL707" i="2"/>
  <c r="CL731" i="2"/>
  <c r="CL755" i="2"/>
  <c r="CL679" i="2"/>
  <c r="CL703" i="2"/>
  <c r="CL727" i="2"/>
  <c r="CL751" i="2"/>
  <c r="CL775" i="2"/>
  <c r="CL799" i="2"/>
  <c r="CL1059" i="2"/>
  <c r="CL1083" i="2"/>
  <c r="CL1107" i="2"/>
  <c r="CL1131" i="2"/>
  <c r="CL1155" i="2"/>
  <c r="CL1179" i="2"/>
  <c r="CL1203" i="2"/>
  <c r="CL837" i="2"/>
  <c r="CL861" i="2"/>
  <c r="CL885" i="2"/>
  <c r="CL909" i="2"/>
  <c r="CL933" i="2"/>
  <c r="CL957" i="2"/>
  <c r="CL981" i="2"/>
  <c r="CL1005" i="2"/>
  <c r="CL1029" i="2"/>
  <c r="CL1053" i="2"/>
  <c r="CL1077" i="2"/>
  <c r="CL1101" i="2"/>
  <c r="CL831" i="2"/>
  <c r="CL855" i="2"/>
  <c r="CL879" i="2"/>
  <c r="CL903" i="2"/>
  <c r="CL927" i="2"/>
  <c r="CL951" i="2"/>
  <c r="CL975" i="2"/>
  <c r="CL999" i="2"/>
  <c r="CL1023" i="2"/>
  <c r="CL1047" i="2"/>
  <c r="CL1071" i="2"/>
  <c r="CL1095" i="2"/>
  <c r="CL851" i="2"/>
  <c r="CL875" i="2"/>
  <c r="CL899" i="2"/>
  <c r="CL923" i="2"/>
  <c r="CL995" i="2"/>
  <c r="CL847" i="2"/>
  <c r="CL871" i="2"/>
  <c r="CL895" i="2"/>
  <c r="CL919" i="2"/>
  <c r="CL943" i="2"/>
  <c r="CL967" i="2"/>
  <c r="CL991" i="2"/>
  <c r="CL1015" i="2"/>
  <c r="CL1039" i="2"/>
  <c r="CL1063" i="2"/>
  <c r="CL1087" i="2"/>
  <c r="CL1127" i="2"/>
  <c r="CL1151" i="2"/>
  <c r="CL1175" i="2"/>
  <c r="CL1199" i="2"/>
  <c r="CL1223" i="2"/>
  <c r="CL1247" i="2"/>
  <c r="CL1271" i="2"/>
  <c r="CL1295" i="2"/>
  <c r="CL1319" i="2"/>
  <c r="CL1343" i="2"/>
  <c r="CL1367" i="2"/>
  <c r="CL1391" i="2"/>
  <c r="CL1415" i="2"/>
  <c r="CL1439" i="2"/>
  <c r="CL1463" i="2"/>
  <c r="CL1487" i="2"/>
  <c r="CL1511" i="2"/>
  <c r="CL1535" i="2"/>
  <c r="CL1559" i="2"/>
  <c r="CL1583" i="2"/>
  <c r="CL1607" i="2"/>
  <c r="CL1631" i="2"/>
  <c r="CL1655" i="2"/>
  <c r="CL1679" i="2"/>
  <c r="CL1703" i="2"/>
  <c r="CL1727" i="2"/>
  <c r="CL1751" i="2"/>
  <c r="CL1775" i="2"/>
  <c r="CL1799" i="2"/>
  <c r="CL1823" i="2"/>
  <c r="CL1847" i="2"/>
  <c r="CL1121" i="2"/>
  <c r="CL1145" i="2"/>
  <c r="CL1169" i="2"/>
  <c r="CL1193" i="2"/>
  <c r="CL1217" i="2"/>
  <c r="CL1113" i="2"/>
  <c r="CL1137" i="2"/>
  <c r="CL1161" i="2"/>
  <c r="CL1185" i="2"/>
  <c r="CL1209" i="2"/>
  <c r="CL1111" i="2"/>
  <c r="CL1135" i="2"/>
  <c r="CL1159" i="2"/>
  <c r="CL1183" i="2"/>
  <c r="CL1207" i="2"/>
  <c r="CL1243" i="2"/>
  <c r="CL1267" i="2"/>
  <c r="CL1291" i="2"/>
  <c r="CL1315" i="2"/>
  <c r="CL1339" i="2"/>
  <c r="CL1363" i="2"/>
  <c r="CL1387" i="2"/>
  <c r="CL1411" i="2"/>
  <c r="CL1435" i="2"/>
  <c r="CL1459" i="2"/>
  <c r="CL1483" i="2"/>
  <c r="CL1507" i="2"/>
  <c r="CL1531" i="2"/>
  <c r="CL1555" i="2"/>
  <c r="CL1579" i="2"/>
  <c r="CL1603" i="2"/>
  <c r="CL1627" i="2"/>
  <c r="CL1651" i="2"/>
  <c r="CL1675" i="2"/>
  <c r="CL1699" i="2"/>
  <c r="CL1723" i="2"/>
  <c r="CL1747" i="2"/>
  <c r="CL1771" i="2"/>
  <c r="CL1795" i="2"/>
  <c r="CL1819" i="2"/>
  <c r="CL1843" i="2"/>
  <c r="CL1241" i="2"/>
  <c r="CL1265" i="2"/>
  <c r="CL1289" i="2"/>
  <c r="CL1313" i="2"/>
  <c r="CL1337" i="2"/>
  <c r="CL1361" i="2"/>
  <c r="CL1385" i="2"/>
  <c r="CL1409" i="2"/>
  <c r="CL1433" i="2"/>
  <c r="CL1457" i="2"/>
  <c r="CL1481" i="2"/>
  <c r="CL1505" i="2"/>
  <c r="CL1529" i="2"/>
  <c r="CL1553" i="2"/>
  <c r="CL1577" i="2"/>
  <c r="CL1601" i="2"/>
  <c r="CL1625" i="2"/>
  <c r="CL1649" i="2"/>
  <c r="CL1673" i="2"/>
  <c r="CL1697" i="2"/>
  <c r="CL1721" i="2"/>
  <c r="CL1745" i="2"/>
  <c r="CL1769" i="2"/>
  <c r="CL1793" i="2"/>
  <c r="CL1817" i="2"/>
  <c r="CL1841" i="2"/>
  <c r="CL1623" i="2"/>
  <c r="CL1647" i="2"/>
  <c r="CL1671" i="2"/>
  <c r="CL1695" i="2"/>
  <c r="CL1719" i="2"/>
  <c r="CL1743" i="2"/>
  <c r="CL1767" i="2"/>
  <c r="CL1235" i="2"/>
  <c r="CL1259" i="2"/>
  <c r="CL1283" i="2"/>
  <c r="CL1307" i="2"/>
  <c r="CL1331" i="2"/>
  <c r="CL1355" i="2"/>
  <c r="CL1379" i="2"/>
  <c r="CL1231" i="2"/>
  <c r="CL1255" i="2"/>
  <c r="CL1279" i="2"/>
  <c r="CL1303" i="2"/>
  <c r="CL1327" i="2"/>
  <c r="CL1351" i="2"/>
  <c r="CL1375" i="2"/>
  <c r="CL1399" i="2"/>
  <c r="CL1423" i="2"/>
  <c r="CL1447" i="2"/>
  <c r="CL1471" i="2"/>
  <c r="CL1495" i="2"/>
  <c r="CL1519" i="2"/>
  <c r="CL1543" i="2"/>
  <c r="CL1567" i="2"/>
  <c r="CL1591" i="2"/>
  <c r="CL1615" i="2"/>
  <c r="CL1639" i="2"/>
  <c r="CL1663" i="2"/>
  <c r="CL1687" i="2"/>
  <c r="CL1711" i="2"/>
  <c r="CL1735" i="2"/>
  <c r="CL1759" i="2"/>
  <c r="CL1783" i="2"/>
  <c r="CL1807" i="2"/>
  <c r="CL1831" i="2"/>
  <c r="CL1227" i="2"/>
  <c r="CL1251" i="2"/>
  <c r="CL1275" i="2"/>
  <c r="CL1299" i="2"/>
  <c r="CL1323" i="2"/>
  <c r="CL1347" i="2"/>
  <c r="CL1371" i="2"/>
  <c r="CL1395" i="2"/>
  <c r="CL1419" i="2"/>
  <c r="CL1443" i="2"/>
  <c r="CL1467" i="2"/>
  <c r="CL1491" i="2"/>
  <c r="CL1515" i="2"/>
  <c r="CL1539" i="2"/>
  <c r="CL1563" i="2"/>
  <c r="CL1587" i="2"/>
  <c r="CL1611" i="2"/>
  <c r="CL1635" i="2"/>
  <c r="CL1659" i="2"/>
  <c r="CL1683" i="2"/>
  <c r="CL1707" i="2"/>
  <c r="CL1731" i="2"/>
  <c r="CL1755" i="2"/>
  <c r="CL1779" i="2"/>
  <c r="CL1803" i="2"/>
  <c r="CL1827" i="2"/>
  <c r="AI5" i="1" l="1"/>
  <c r="Y5" i="1"/>
</calcChain>
</file>

<file path=xl/sharedStrings.xml><?xml version="1.0" encoding="utf-8"?>
<sst xmlns="http://schemas.openxmlformats.org/spreadsheetml/2006/main" count="4643" uniqueCount="1146">
  <si>
    <t>manual</t>
  </si>
  <si>
    <t>VOLUME</t>
  </si>
  <si>
    <t>NET SALES</t>
  </si>
  <si>
    <t>SERVICE LEVEL</t>
  </si>
  <si>
    <t>VOLUME 12M</t>
  </si>
  <si>
    <t>TEST</t>
  </si>
  <si>
    <t>BGR</t>
  </si>
  <si>
    <t>Project Name</t>
  </si>
  <si>
    <t>country</t>
  </si>
  <si>
    <t>NART</t>
  </si>
  <si>
    <t>SPGR</t>
  </si>
  <si>
    <t>Description</t>
  </si>
  <si>
    <t>MAD</t>
  </si>
  <si>
    <t>Launch?</t>
  </si>
  <si>
    <t>NSP 12M</t>
  </si>
  <si>
    <t>TYPE</t>
  </si>
  <si>
    <t>Date</t>
  </si>
  <si>
    <t>CURRENT MONTH</t>
  </si>
  <si>
    <t>C</t>
  </si>
  <si>
    <t>DCC 12M</t>
  </si>
  <si>
    <t>DCC pipe</t>
  </si>
  <si>
    <t xml:space="preserve">DCC LTD </t>
  </si>
  <si>
    <t>FC M0 LTD</t>
  </si>
  <si>
    <t>FC M0 12M</t>
  </si>
  <si>
    <t>ACT</t>
  </si>
  <si>
    <t>Deviation ACT vs DCC</t>
  </si>
  <si>
    <t>Deviation ACT vs M0 LTD</t>
  </si>
  <si>
    <t>Deviation APO vs DCC</t>
  </si>
  <si>
    <t>Actuals LTD</t>
  </si>
  <si>
    <t>LTD</t>
  </si>
  <si>
    <t>FUTURE FC 12M APO</t>
  </si>
  <si>
    <t>Deviation APO vs DCC 12M</t>
  </si>
  <si>
    <t>VOL 12M APO FUTURE INNO</t>
  </si>
  <si>
    <t>VOL 12M APO CURRENT INNO</t>
  </si>
  <si>
    <t>VOL 12M APO &gt;12M L (std)</t>
  </si>
  <si>
    <t>Guardian</t>
  </si>
  <si>
    <t>Netherlands</t>
  </si>
  <si>
    <t>95310-05400-33</t>
  </si>
  <si>
    <t>95310</t>
  </si>
  <si>
    <t>05.2025</t>
  </si>
  <si>
    <t>09.2025</t>
  </si>
  <si>
    <t>84916</t>
  </si>
  <si>
    <t>02.2025</t>
  </si>
  <si>
    <t>F</t>
  </si>
  <si>
    <t>10.2025</t>
  </si>
  <si>
    <t>S</t>
  </si>
  <si>
    <t>YEAR</t>
  </si>
  <si>
    <t>MONTH</t>
  </si>
  <si>
    <t>MEASURE</t>
  </si>
  <si>
    <t>NOW</t>
  </si>
  <si>
    <t/>
  </si>
  <si>
    <t>DP Country</t>
  </si>
  <si>
    <t>P6 Global Business Field</t>
  </si>
  <si>
    <t>P2 Sub Product Group</t>
  </si>
  <si>
    <t>GTIN (EAN)</t>
  </si>
  <si>
    <t>Cal. year / month</t>
  </si>
  <si>
    <t>01.2024</t>
  </si>
  <si>
    <t>02.2024</t>
  </si>
  <si>
    <t>03.2024</t>
  </si>
  <si>
    <t>04.2024</t>
  </si>
  <si>
    <t>05.2024</t>
  </si>
  <si>
    <t>06.2024</t>
  </si>
  <si>
    <t>07.2024</t>
  </si>
  <si>
    <t>08.2024</t>
  </si>
  <si>
    <t>09.2024</t>
  </si>
  <si>
    <t>10.2024</t>
  </si>
  <si>
    <t>11.2024</t>
  </si>
  <si>
    <t>12.2024</t>
  </si>
  <si>
    <t>01.2025</t>
  </si>
  <si>
    <t>03.2025</t>
  </si>
  <si>
    <t>04.2025</t>
  </si>
  <si>
    <t>06.2025</t>
  </si>
  <si>
    <t>07.2025</t>
  </si>
  <si>
    <t>08.2025</t>
  </si>
  <si>
    <t>11.2025</t>
  </si>
  <si>
    <t>12.2025</t>
  </si>
  <si>
    <t>01.2026</t>
  </si>
  <si>
    <t>02.2026</t>
  </si>
  <si>
    <t>03.2026</t>
  </si>
  <si>
    <t>04.2026</t>
  </si>
  <si>
    <t>05.2026</t>
  </si>
  <si>
    <t>06.2026</t>
  </si>
  <si>
    <t>07.2026</t>
  </si>
  <si>
    <t>08.2026</t>
  </si>
  <si>
    <t>09.2026</t>
  </si>
  <si>
    <t>10.2026</t>
  </si>
  <si>
    <t>11.2026</t>
  </si>
  <si>
    <t>12.2026</t>
  </si>
  <si>
    <t>Overall Result</t>
  </si>
  <si>
    <t>80201</t>
  </si>
  <si>
    <t>PC</t>
  </si>
  <si>
    <t>OK</t>
  </si>
  <si>
    <t>PAST 12M VOL</t>
  </si>
  <si>
    <t>FC 12M VOL</t>
  </si>
  <si>
    <t>variation FC vs DCC</t>
  </si>
  <si>
    <t>comments</t>
  </si>
  <si>
    <t>80203</t>
  </si>
  <si>
    <t>80204</t>
  </si>
  <si>
    <t>80205</t>
  </si>
  <si>
    <t>80213</t>
  </si>
  <si>
    <t>80301</t>
  </si>
  <si>
    <t>80303</t>
  </si>
  <si>
    <t>80315</t>
  </si>
  <si>
    <t>80319</t>
  </si>
  <si>
    <t>80399</t>
  </si>
  <si>
    <t>81835</t>
  </si>
  <si>
    <t>81836</t>
  </si>
  <si>
    <t>81892</t>
  </si>
  <si>
    <t>82004</t>
  </si>
  <si>
    <t>82020</t>
  </si>
  <si>
    <t>82081</t>
  </si>
  <si>
    <t>82130</t>
  </si>
  <si>
    <t>83825</t>
  </si>
  <si>
    <t>83882</t>
  </si>
  <si>
    <t>83896</t>
  </si>
  <si>
    <t>84386</t>
  </si>
  <si>
    <t>84387</t>
  </si>
  <si>
    <t>84396</t>
  </si>
  <si>
    <t>84620</t>
  </si>
  <si>
    <t>84624</t>
  </si>
  <si>
    <t>84687</t>
  </si>
  <si>
    <t>84688</t>
  </si>
  <si>
    <t>84695</t>
  </si>
  <si>
    <t>84697</t>
  </si>
  <si>
    <t>84812</t>
  </si>
  <si>
    <t>84820</t>
  </si>
  <si>
    <t>88130</t>
  </si>
  <si>
    <t>88144</t>
  </si>
  <si>
    <t>88151</t>
  </si>
  <si>
    <t>88180</t>
  </si>
  <si>
    <t>88183</t>
  </si>
  <si>
    <t>88184</t>
  </si>
  <si>
    <t>88196</t>
  </si>
  <si>
    <t>88198</t>
  </si>
  <si>
    <t>88218</t>
  </si>
  <si>
    <t>88268</t>
  </si>
  <si>
    <t>88296</t>
  </si>
  <si>
    <t>88397</t>
  </si>
  <si>
    <t>88441</t>
  </si>
  <si>
    <t>89198</t>
  </si>
  <si>
    <t>93700</t>
  </si>
  <si>
    <t>93709</t>
  </si>
  <si>
    <t>93722</t>
  </si>
  <si>
    <t>96783</t>
  </si>
  <si>
    <t>96817</t>
  </si>
  <si>
    <t>96825</t>
  </si>
  <si>
    <t>98407</t>
  </si>
  <si>
    <t>98948</t>
  </si>
  <si>
    <t>98949</t>
  </si>
  <si>
    <t>99180</t>
  </si>
  <si>
    <t>99228</t>
  </si>
  <si>
    <t>99229</t>
  </si>
  <si>
    <t>Result</t>
  </si>
  <si>
    <t>81152</t>
  </si>
  <si>
    <t>81243</t>
  </si>
  <si>
    <t>81281</t>
  </si>
  <si>
    <t>81282</t>
  </si>
  <si>
    <t>81283</t>
  </si>
  <si>
    <t>81285</t>
  </si>
  <si>
    <t>81287</t>
  </si>
  <si>
    <t>81288</t>
  </si>
  <si>
    <t>81289</t>
  </si>
  <si>
    <t>81291</t>
  </si>
  <si>
    <t>81984</t>
  </si>
  <si>
    <t>82322</t>
  </si>
  <si>
    <t>82333</t>
  </si>
  <si>
    <t>82334</t>
  </si>
  <si>
    <t>82347</t>
  </si>
  <si>
    <t>82385</t>
  </si>
  <si>
    <t>82386</t>
  </si>
  <si>
    <t>82387</t>
  </si>
  <si>
    <t>82388</t>
  </si>
  <si>
    <t>82606</t>
  </si>
  <si>
    <t>82612</t>
  </si>
  <si>
    <t>82613</t>
  </si>
  <si>
    <t>82621</t>
  </si>
  <si>
    <t>82624</t>
  </si>
  <si>
    <t>82649</t>
  </si>
  <si>
    <t>84228</t>
  </si>
  <si>
    <t>84229</t>
  </si>
  <si>
    <t>84230</t>
  </si>
  <si>
    <t>84234</t>
  </si>
  <si>
    <t>84723</t>
  </si>
  <si>
    <t>84902</t>
  </si>
  <si>
    <t>84930</t>
  </si>
  <si>
    <t>84973</t>
  </si>
  <si>
    <t>84976</t>
  </si>
  <si>
    <t>84977</t>
  </si>
  <si>
    <t>86427</t>
  </si>
  <si>
    <t>86434</t>
  </si>
  <si>
    <t>86466</t>
  </si>
  <si>
    <t>86600</t>
  </si>
  <si>
    <t>86601</t>
  </si>
  <si>
    <t>86728</t>
  </si>
  <si>
    <t>86795</t>
  </si>
  <si>
    <t>87026</t>
  </si>
  <si>
    <t>87097</t>
  </si>
  <si>
    <t>87126</t>
  </si>
  <si>
    <t>87132</t>
  </si>
  <si>
    <t>89245</t>
  </si>
  <si>
    <t>89268</t>
  </si>
  <si>
    <t>5K explained by 100% refund at Cora, the rest to check</t>
  </si>
  <si>
    <t>89552</t>
  </si>
  <si>
    <t>89583</t>
  </si>
  <si>
    <t>89586</t>
  </si>
  <si>
    <t>89609</t>
  </si>
  <si>
    <t>89622</t>
  </si>
  <si>
    <t>94054</t>
  </si>
  <si>
    <t>94069</t>
  </si>
  <si>
    <t>94134</t>
  </si>
  <si>
    <t>94136</t>
  </si>
  <si>
    <t>94139</t>
  </si>
  <si>
    <t>94410</t>
  </si>
  <si>
    <t>94416</t>
  </si>
  <si>
    <t>94429</t>
  </si>
  <si>
    <t>94448</t>
  </si>
  <si>
    <t>94465</t>
  </si>
  <si>
    <t>94466</t>
  </si>
  <si>
    <t>94467</t>
  </si>
  <si>
    <t>98710</t>
  </si>
  <si>
    <t>98711</t>
  </si>
  <si>
    <t>98716</t>
  </si>
  <si>
    <t>98750</t>
  </si>
  <si>
    <t>98770</t>
  </si>
  <si>
    <t>98771</t>
  </si>
  <si>
    <t>99392</t>
  </si>
  <si>
    <t>99393</t>
  </si>
  <si>
    <t>99394</t>
  </si>
  <si>
    <t>99422</t>
  </si>
  <si>
    <t>99435</t>
  </si>
  <si>
    <t>80403</t>
  </si>
  <si>
    <t>80422</t>
  </si>
  <si>
    <t>80434</t>
  </si>
  <si>
    <t>80446</t>
  </si>
  <si>
    <t>80451</t>
  </si>
  <si>
    <t>80457</t>
  </si>
  <si>
    <t>80460</t>
  </si>
  <si>
    <t>80461</t>
  </si>
  <si>
    <t>80464</t>
  </si>
  <si>
    <t>80465</t>
  </si>
  <si>
    <t>80476</t>
  </si>
  <si>
    <t>85402</t>
  </si>
  <si>
    <t>85442</t>
  </si>
  <si>
    <t>85445</t>
  </si>
  <si>
    <t>85450</t>
  </si>
  <si>
    <t>85486</t>
  </si>
  <si>
    <t>85528</t>
  </si>
  <si>
    <t>85532</t>
  </si>
  <si>
    <t>85581</t>
  </si>
  <si>
    <t>85624</t>
  </si>
  <si>
    <t>85666</t>
  </si>
  <si>
    <t>85667</t>
  </si>
  <si>
    <t>85669</t>
  </si>
  <si>
    <t>85692</t>
  </si>
  <si>
    <t>85778</t>
  </si>
  <si>
    <t>85802</t>
  </si>
  <si>
    <t>85803</t>
  </si>
  <si>
    <t>85824</t>
  </si>
  <si>
    <t>85825</t>
  </si>
  <si>
    <t>85833</t>
  </si>
  <si>
    <t>85847</t>
  </si>
  <si>
    <t>85860</t>
  </si>
  <si>
    <t>86004</t>
  </si>
  <si>
    <t>86029</t>
  </si>
  <si>
    <t>86037</t>
  </si>
  <si>
    <t>86038</t>
  </si>
  <si>
    <t>86039</t>
  </si>
  <si>
    <t>86073</t>
  </si>
  <si>
    <t>86086</t>
  </si>
  <si>
    <t>86094</t>
  </si>
  <si>
    <t>93610</t>
  </si>
  <si>
    <t>93695</t>
  </si>
  <si>
    <t>93696</t>
  </si>
  <si>
    <t>93698</t>
  </si>
  <si>
    <t>93703</t>
  </si>
  <si>
    <t>93706</t>
  </si>
  <si>
    <t>93708</t>
  </si>
  <si>
    <t>95144</t>
  </si>
  <si>
    <t>95147</t>
  </si>
  <si>
    <t>95150</t>
  </si>
  <si>
    <t>95218</t>
  </si>
  <si>
    <t>95225</t>
  </si>
  <si>
    <t>95246</t>
  </si>
  <si>
    <t>95282</t>
  </si>
  <si>
    <t>95288</t>
  </si>
  <si>
    <t>95289</t>
  </si>
  <si>
    <t>98315</t>
  </si>
  <si>
    <t>98322</t>
  </si>
  <si>
    <t>98325</t>
  </si>
  <si>
    <t>98326</t>
  </si>
  <si>
    <t>98327</t>
  </si>
  <si>
    <t>98330</t>
  </si>
  <si>
    <t>98331</t>
  </si>
  <si>
    <t>99701</t>
  </si>
  <si>
    <t>81414</t>
  </si>
  <si>
    <t>81423</t>
  </si>
  <si>
    <t>81424</t>
  </si>
  <si>
    <t>81432</t>
  </si>
  <si>
    <t>81435</t>
  </si>
  <si>
    <t>81441</t>
  </si>
  <si>
    <t>81470</t>
  </si>
  <si>
    <t>81533</t>
  </si>
  <si>
    <t>81582</t>
  </si>
  <si>
    <t>81594</t>
  </si>
  <si>
    <t>81596</t>
  </si>
  <si>
    <t>82143</t>
  </si>
  <si>
    <t>82147</t>
  </si>
  <si>
    <t>82703</t>
  </si>
  <si>
    <t>82756</t>
  </si>
  <si>
    <t>82797</t>
  </si>
  <si>
    <t>86801</t>
  </si>
  <si>
    <t>86803</t>
  </si>
  <si>
    <t>86804</t>
  </si>
  <si>
    <t>86805</t>
  </si>
  <si>
    <t>86808</t>
  </si>
  <si>
    <t>86819</t>
  </si>
  <si>
    <t>86855</t>
  </si>
  <si>
    <t>86878</t>
  </si>
  <si>
    <t>86925</t>
  </si>
  <si>
    <t>86931</t>
  </si>
  <si>
    <t>86934</t>
  </si>
  <si>
    <t>86942</t>
  </si>
  <si>
    <t>86943</t>
  </si>
  <si>
    <t>86944</t>
  </si>
  <si>
    <t>86946</t>
  </si>
  <si>
    <t>86948</t>
  </si>
  <si>
    <t>88508</t>
  </si>
  <si>
    <t>88608</t>
  </si>
  <si>
    <t>88612</t>
  </si>
  <si>
    <t>88613</t>
  </si>
  <si>
    <t>88662</t>
  </si>
  <si>
    <t>89033</t>
  </si>
  <si>
    <t>89103</t>
  </si>
  <si>
    <t>89365</t>
  </si>
  <si>
    <t>89377</t>
  </si>
  <si>
    <t>89408</t>
  </si>
  <si>
    <t>66031</t>
  </si>
  <si>
    <t>80027</t>
  </si>
  <si>
    <t>80031</t>
  </si>
  <si>
    <t>80041</t>
  </si>
  <si>
    <t>80052</t>
  </si>
  <si>
    <t>80054</t>
  </si>
  <si>
    <t>80055</t>
  </si>
  <si>
    <t>80058</t>
  </si>
  <si>
    <t>80062</t>
  </si>
  <si>
    <t>81600</t>
  </si>
  <si>
    <t>81601</t>
  </si>
  <si>
    <t>81602</t>
  </si>
  <si>
    <t>81603</t>
  </si>
  <si>
    <t>81604</t>
  </si>
  <si>
    <t>81610</t>
  </si>
  <si>
    <t>81611</t>
  </si>
  <si>
    <t>81618</t>
  </si>
  <si>
    <t>81619</t>
  </si>
  <si>
    <t>81638</t>
  </si>
  <si>
    <t>81694</t>
  </si>
  <si>
    <t>82226</t>
  </si>
  <si>
    <t>82230</t>
  </si>
  <si>
    <t>82233</t>
  </si>
  <si>
    <t>82234</t>
  </si>
  <si>
    <t>82237</t>
  </si>
  <si>
    <t>82240</t>
  </si>
  <si>
    <t>82241</t>
  </si>
  <si>
    <t>82244</t>
  </si>
  <si>
    <t>82245</t>
  </si>
  <si>
    <t>82256</t>
  </si>
  <si>
    <t>82267</t>
  </si>
  <si>
    <t>82280</t>
  </si>
  <si>
    <t>82282</t>
  </si>
  <si>
    <t>82286</t>
  </si>
  <si>
    <t>82808</t>
  </si>
  <si>
    <t>82843</t>
  </si>
  <si>
    <t>82883</t>
  </si>
  <si>
    <t>82886</t>
  </si>
  <si>
    <t>82912</t>
  </si>
  <si>
    <t>82914</t>
  </si>
  <si>
    <t>82977</t>
  </si>
  <si>
    <t>82980</t>
  </si>
  <si>
    <t>82983</t>
  </si>
  <si>
    <t>82991</t>
  </si>
  <si>
    <t>82995</t>
  </si>
  <si>
    <t>83129</t>
  </si>
  <si>
    <t>83134</t>
  </si>
  <si>
    <t>83215</t>
  </si>
  <si>
    <t>83218</t>
  </si>
  <si>
    <t>83411</t>
  </si>
  <si>
    <t>83412</t>
  </si>
  <si>
    <t>83490</t>
  </si>
  <si>
    <t>83494</t>
  </si>
  <si>
    <t>83496</t>
  </si>
  <si>
    <t>83497</t>
  </si>
  <si>
    <t>83702</t>
  </si>
  <si>
    <t>83730</t>
  </si>
  <si>
    <t>83731</t>
  </si>
  <si>
    <t>83735</t>
  </si>
  <si>
    <t>83750</t>
  </si>
  <si>
    <t>83763</t>
  </si>
  <si>
    <t>83764</t>
  </si>
  <si>
    <t>83770</t>
  </si>
  <si>
    <t>83778</t>
  </si>
  <si>
    <t>83784</t>
  </si>
  <si>
    <t>84172</t>
  </si>
  <si>
    <t>85322</t>
  </si>
  <si>
    <t>85323</t>
  </si>
  <si>
    <t>85328</t>
  </si>
  <si>
    <t>85345</t>
  </si>
  <si>
    <t>85366</t>
  </si>
  <si>
    <t>85367</t>
  </si>
  <si>
    <t>85371</t>
  </si>
  <si>
    <t>85392</t>
  </si>
  <si>
    <t>85902</t>
  </si>
  <si>
    <t>85908</t>
  </si>
  <si>
    <t>85942</t>
  </si>
  <si>
    <t>85948</t>
  </si>
  <si>
    <t>85970</t>
  </si>
  <si>
    <t>85974</t>
  </si>
  <si>
    <t>85996</t>
  </si>
  <si>
    <t>88674</t>
  </si>
  <si>
    <t>88691</t>
  </si>
  <si>
    <t>91727</t>
  </si>
  <si>
    <t>91730</t>
  </si>
  <si>
    <t>91743</t>
  </si>
  <si>
    <t>91759</t>
  </si>
  <si>
    <t>91763</t>
  </si>
  <si>
    <t>91764</t>
  </si>
  <si>
    <t>91765</t>
  </si>
  <si>
    <t>91768</t>
  </si>
  <si>
    <t>91771</t>
  </si>
  <si>
    <t>91776</t>
  </si>
  <si>
    <t>91783</t>
  </si>
  <si>
    <t>91794</t>
  </si>
  <si>
    <t>95663</t>
  </si>
  <si>
    <t>95670</t>
  </si>
  <si>
    <t>95673</t>
  </si>
  <si>
    <t>95674</t>
  </si>
  <si>
    <t>95688</t>
  </si>
  <si>
    <t>95784</t>
  </si>
  <si>
    <t>95787</t>
  </si>
  <si>
    <t>95798</t>
  </si>
  <si>
    <t>98509</t>
  </si>
  <si>
    <t>98511</t>
  </si>
  <si>
    <t>98522</t>
  </si>
  <si>
    <t>98525</t>
  </si>
  <si>
    <t>98569</t>
  </si>
  <si>
    <t>98953</t>
  </si>
  <si>
    <t>80608</t>
  </si>
  <si>
    <t>80618</t>
  </si>
  <si>
    <t>80700</t>
  </si>
  <si>
    <t>80702</t>
  </si>
  <si>
    <t>80758</t>
  </si>
  <si>
    <t>80786</t>
  </si>
  <si>
    <t>80789</t>
  </si>
  <si>
    <t>80794</t>
  </si>
  <si>
    <t>80800</t>
  </si>
  <si>
    <t>80802</t>
  </si>
  <si>
    <t>80803</t>
  </si>
  <si>
    <t>80824</t>
  </si>
  <si>
    <t>80825</t>
  </si>
  <si>
    <t>80828</t>
  </si>
  <si>
    <t>80834</t>
  </si>
  <si>
    <t>80846</t>
  </si>
  <si>
    <t>80854</t>
  </si>
  <si>
    <t>80861</t>
  </si>
  <si>
    <t>80863</t>
  </si>
  <si>
    <t>80871</t>
  </si>
  <si>
    <t>80892</t>
  </si>
  <si>
    <t>80898</t>
  </si>
  <si>
    <t>80903</t>
  </si>
  <si>
    <t>80905</t>
  </si>
  <si>
    <t>80909</t>
  </si>
  <si>
    <t>80921</t>
  </si>
  <si>
    <t>80922</t>
  </si>
  <si>
    <t>80949</t>
  </si>
  <si>
    <t>80997</t>
  </si>
  <si>
    <t>81045</t>
  </si>
  <si>
    <t>81060</t>
  </si>
  <si>
    <t>81063</t>
  </si>
  <si>
    <t>81067</t>
  </si>
  <si>
    <t>81069</t>
  </si>
  <si>
    <t>81078</t>
  </si>
  <si>
    <t>81079</t>
  </si>
  <si>
    <t>81083</t>
  </si>
  <si>
    <t>82170</t>
  </si>
  <si>
    <t>82174</t>
  </si>
  <si>
    <t>82403</t>
  </si>
  <si>
    <t>82408</t>
  </si>
  <si>
    <t>82695</t>
  </si>
  <si>
    <t>83606</t>
  </si>
  <si>
    <t>83611</t>
  </si>
  <si>
    <t>83625</t>
  </si>
  <si>
    <t>83627</t>
  </si>
  <si>
    <t>83629</t>
  </si>
  <si>
    <t>84045</t>
  </si>
  <si>
    <t>84068</t>
  </si>
  <si>
    <t>84084</t>
  </si>
  <si>
    <t>84086</t>
  </si>
  <si>
    <t>84092</t>
  </si>
  <si>
    <t>84469</t>
  </si>
  <si>
    <t>84553</t>
  </si>
  <si>
    <t>84555</t>
  </si>
  <si>
    <t>84557</t>
  </si>
  <si>
    <t>84573</t>
  </si>
  <si>
    <t>84586</t>
  </si>
  <si>
    <t>84587</t>
  </si>
  <si>
    <t>92839</t>
  </si>
  <si>
    <t>92847</t>
  </si>
  <si>
    <t>94345</t>
  </si>
  <si>
    <t>95356</t>
  </si>
  <si>
    <t>95357</t>
  </si>
  <si>
    <t>95358</t>
  </si>
  <si>
    <t>95365</t>
  </si>
  <si>
    <t>95376</t>
  </si>
  <si>
    <t>95381</t>
  </si>
  <si>
    <t>98650</t>
  </si>
  <si>
    <t>98652</t>
  </si>
  <si>
    <t>98653</t>
  </si>
  <si>
    <t>98655</t>
  </si>
  <si>
    <t>98657</t>
  </si>
  <si>
    <t>98658</t>
  </si>
  <si>
    <t>66144</t>
  </si>
  <si>
    <t>80101</t>
  </si>
  <si>
    <t>80103</t>
  </si>
  <si>
    <t>80104</t>
  </si>
  <si>
    <t>80105</t>
  </si>
  <si>
    <t>80107</t>
  </si>
  <si>
    <t>80121</t>
  </si>
  <si>
    <t>80131</t>
  </si>
  <si>
    <t>80132</t>
  </si>
  <si>
    <t>80134</t>
  </si>
  <si>
    <t>80197</t>
  </si>
  <si>
    <t>84329</t>
  </si>
  <si>
    <t>84545</t>
  </si>
  <si>
    <t>85835</t>
  </si>
  <si>
    <t>85855</t>
  </si>
  <si>
    <t>85891</t>
  </si>
  <si>
    <t>85892</t>
  </si>
  <si>
    <t>89050</t>
  </si>
  <si>
    <t>89054</t>
  </si>
  <si>
    <t>89057</t>
  </si>
  <si>
    <t>89063</t>
  </si>
  <si>
    <t>99227</t>
  </si>
  <si>
    <t>81300</t>
  </si>
  <si>
    <t>81306</t>
  </si>
  <si>
    <t>81351</t>
  </si>
  <si>
    <t>81352</t>
  </si>
  <si>
    <t>81380</t>
  </si>
  <si>
    <t>81387</t>
  </si>
  <si>
    <t>81700</t>
  </si>
  <si>
    <t>81701</t>
  </si>
  <si>
    <t>81720</t>
  </si>
  <si>
    <t>81721</t>
  </si>
  <si>
    <t>81730</t>
  </si>
  <si>
    <t>81740</t>
  </si>
  <si>
    <t>81760</t>
  </si>
  <si>
    <t>81765</t>
  </si>
  <si>
    <t>81772</t>
  </si>
  <si>
    <t>81787</t>
  </si>
  <si>
    <t>81789</t>
  </si>
  <si>
    <t>81798</t>
  </si>
  <si>
    <t>82517</t>
  </si>
  <si>
    <t>82556</t>
  </si>
  <si>
    <t>82570</t>
  </si>
  <si>
    <t>82586</t>
  </si>
  <si>
    <t>82587</t>
  </si>
  <si>
    <t>82588</t>
  </si>
  <si>
    <t>82656</t>
  </si>
  <si>
    <t>83921</t>
  </si>
  <si>
    <t>83923</t>
  </si>
  <si>
    <t>83969</t>
  </si>
  <si>
    <t>83997</t>
  </si>
  <si>
    <t>88541</t>
  </si>
  <si>
    <t>88542</t>
  </si>
  <si>
    <t>88543</t>
  </si>
  <si>
    <t>88544</t>
  </si>
  <si>
    <t>88579</t>
  </si>
  <si>
    <t>88808</t>
  </si>
  <si>
    <t>88812</t>
  </si>
  <si>
    <t>88813</t>
  </si>
  <si>
    <t>88817</t>
  </si>
  <si>
    <t>88818</t>
  </si>
  <si>
    <t>88882</t>
  </si>
  <si>
    <t>88885</t>
  </si>
  <si>
    <t>98782</t>
  </si>
  <si>
    <t>98783</t>
  </si>
  <si>
    <t>98790</t>
  </si>
  <si>
    <t>98791</t>
  </si>
  <si>
    <t>98794</t>
  </si>
  <si>
    <t>98795</t>
  </si>
  <si>
    <t>99450</t>
  </si>
  <si>
    <t>99455</t>
  </si>
  <si>
    <t>81100</t>
  </si>
  <si>
    <t>81103</t>
  </si>
  <si>
    <t>81105</t>
  </si>
  <si>
    <t>81106</t>
  </si>
  <si>
    <t>81110</t>
  </si>
  <si>
    <t>81111</t>
  </si>
  <si>
    <t>81121</t>
  </si>
  <si>
    <t>81124</t>
  </si>
  <si>
    <t>81151</t>
  </si>
  <si>
    <t>81182</t>
  </si>
  <si>
    <t>81265</t>
  </si>
  <si>
    <t>81906</t>
  </si>
  <si>
    <t>81907</t>
  </si>
  <si>
    <t>81960</t>
  </si>
  <si>
    <t>81963</t>
  </si>
  <si>
    <t>81989</t>
  </si>
  <si>
    <t>82366</t>
  </si>
  <si>
    <t>82368</t>
  </si>
  <si>
    <t>82376</t>
  </si>
  <si>
    <t>82382</t>
  </si>
  <si>
    <t>82383</t>
  </si>
  <si>
    <t>82511</t>
  </si>
  <si>
    <t>84928</t>
  </si>
  <si>
    <t>86401</t>
  </si>
  <si>
    <t>86433</t>
  </si>
  <si>
    <t>86698</t>
  </si>
  <si>
    <t>86727</t>
  </si>
  <si>
    <t>87148</t>
  </si>
  <si>
    <t>88514</t>
  </si>
  <si>
    <t>89240</t>
  </si>
  <si>
    <t>89252</t>
  </si>
  <si>
    <t>89256</t>
  </si>
  <si>
    <t>89258</t>
  </si>
  <si>
    <t>89259</t>
  </si>
  <si>
    <t>89566</t>
  </si>
  <si>
    <t>94244</t>
  </si>
  <si>
    <t>94458</t>
  </si>
  <si>
    <t>94488</t>
  </si>
  <si>
    <t>94490</t>
  </si>
  <si>
    <t>94491</t>
  </si>
  <si>
    <t>98717</t>
  </si>
  <si>
    <t>98718</t>
  </si>
  <si>
    <t>98722</t>
  </si>
  <si>
    <t>98755</t>
  </si>
  <si>
    <t>98756</t>
  </si>
  <si>
    <t>98757</t>
  </si>
  <si>
    <t>99400</t>
  </si>
  <si>
    <t>99403</t>
  </si>
  <si>
    <t>80506</t>
  </si>
  <si>
    <t>80522</t>
  </si>
  <si>
    <t>80523</t>
  </si>
  <si>
    <t>80583</t>
  </si>
  <si>
    <t>86128</t>
  </si>
  <si>
    <t>86144</t>
  </si>
  <si>
    <t>86204</t>
  </si>
  <si>
    <t>86244</t>
  </si>
  <si>
    <t>86247</t>
  </si>
  <si>
    <t>86258</t>
  </si>
  <si>
    <t>86259</t>
  </si>
  <si>
    <t>86263</t>
  </si>
  <si>
    <t>86264</t>
  </si>
  <si>
    <t>86269</t>
  </si>
  <si>
    <t>86283</t>
  </si>
  <si>
    <t>85000</t>
  </si>
  <si>
    <t>85001</t>
  </si>
  <si>
    <t>85002</t>
  </si>
  <si>
    <t>85020</t>
  </si>
  <si>
    <t>85028</t>
  </si>
  <si>
    <t>85035</t>
  </si>
  <si>
    <t>85040</t>
  </si>
  <si>
    <t>85050</t>
  </si>
  <si>
    <t>85052</t>
  </si>
  <si>
    <t>85071</t>
  </si>
  <si>
    <t>85072</t>
  </si>
  <si>
    <t>85090</t>
  </si>
  <si>
    <t>85151</t>
  </si>
  <si>
    <t>85235</t>
  </si>
  <si>
    <t>85285</t>
  </si>
  <si>
    <t>88000</t>
  </si>
  <si>
    <t>88022</t>
  </si>
  <si>
    <t>88029</t>
  </si>
  <si>
    <t>88036</t>
  </si>
  <si>
    <t>88049</t>
  </si>
  <si>
    <t>88054</t>
  </si>
  <si>
    <t>88056</t>
  </si>
  <si>
    <t>88069</t>
  </si>
  <si>
    <t>88076</t>
  </si>
  <si>
    <t>88079</t>
  </si>
  <si>
    <t>93403</t>
  </si>
  <si>
    <t>93425</t>
  </si>
  <si>
    <t>93433</t>
  </si>
  <si>
    <t>63003</t>
  </si>
  <si>
    <t>63013</t>
  </si>
  <si>
    <t>63040</t>
  </si>
  <si>
    <t>63071</t>
  </si>
  <si>
    <t>63073</t>
  </si>
  <si>
    <t>63075</t>
  </si>
  <si>
    <t>63082</t>
  </si>
  <si>
    <t>63095</t>
  </si>
  <si>
    <t>63119</t>
  </si>
  <si>
    <t>63121</t>
  </si>
  <si>
    <t>63122</t>
  </si>
  <si>
    <t>63125</t>
  </si>
  <si>
    <t>63141</t>
  </si>
  <si>
    <t>63154</t>
  </si>
  <si>
    <t>63170</t>
  </si>
  <si>
    <t>63172</t>
  </si>
  <si>
    <t>63173</t>
  </si>
  <si>
    <t>63174</t>
  </si>
  <si>
    <t>63178</t>
  </si>
  <si>
    <t>63300</t>
  </si>
  <si>
    <t>63326</t>
  </si>
  <si>
    <t>63334</t>
  </si>
  <si>
    <t>63370</t>
  </si>
  <si>
    <t>63382</t>
  </si>
  <si>
    <t>63485</t>
  </si>
  <si>
    <t>63486</t>
  </si>
  <si>
    <t>63536</t>
  </si>
  <si>
    <t>63614</t>
  </si>
  <si>
    <t>63651</t>
  </si>
  <si>
    <t>63801</t>
  </si>
  <si>
    <t>63803</t>
  </si>
  <si>
    <t>63804</t>
  </si>
  <si>
    <t>63805</t>
  </si>
  <si>
    <t>63830</t>
  </si>
  <si>
    <t>63833</t>
  </si>
  <si>
    <t>63842</t>
  </si>
  <si>
    <t>63853</t>
  </si>
  <si>
    <t>63866</t>
  </si>
  <si>
    <t>63875</t>
  </si>
  <si>
    <t>63907</t>
  </si>
  <si>
    <t>63908</t>
  </si>
  <si>
    <t>63915</t>
  </si>
  <si>
    <t>63924</t>
  </si>
  <si>
    <t>63944</t>
  </si>
  <si>
    <t>63976</t>
  </si>
  <si>
    <t>63981</t>
  </si>
  <si>
    <t>63982</t>
  </si>
  <si>
    <t>63991</t>
  </si>
  <si>
    <t>66092</t>
  </si>
  <si>
    <t>66095</t>
  </si>
  <si>
    <t>66179</t>
  </si>
  <si>
    <t>66862</t>
  </si>
  <si>
    <t>66867</t>
  </si>
  <si>
    <t>66870</t>
  </si>
  <si>
    <t>66875</t>
  </si>
  <si>
    <t>66883</t>
  </si>
  <si>
    <t>66884</t>
  </si>
  <si>
    <t>66961</t>
  </si>
  <si>
    <t>66963</t>
  </si>
  <si>
    <t>66979</t>
  </si>
  <si>
    <t>66980</t>
  </si>
  <si>
    <t>66992</t>
  </si>
  <si>
    <t>69617</t>
  </si>
  <si>
    <t>69618</t>
  </si>
  <si>
    <t>69620</t>
  </si>
  <si>
    <t>69653</t>
  </si>
  <si>
    <t>69655</t>
  </si>
  <si>
    <t>69657</t>
  </si>
  <si>
    <t>69658</t>
  </si>
  <si>
    <t>69661</t>
  </si>
  <si>
    <t>69674</t>
  </si>
  <si>
    <t>69675</t>
  </si>
  <si>
    <t>69676</t>
  </si>
  <si>
    <t>69677</t>
  </si>
  <si>
    <t>69678</t>
  </si>
  <si>
    <t>69691</t>
  </si>
  <si>
    <t>69743</t>
  </si>
  <si>
    <t>69744</t>
  </si>
  <si>
    <t>69745</t>
  </si>
  <si>
    <t>69746</t>
  </si>
  <si>
    <t>69754</t>
  </si>
  <si>
    <t>69756</t>
  </si>
  <si>
    <t>69758</t>
  </si>
  <si>
    <t>69759</t>
  </si>
  <si>
    <t>69763</t>
  </si>
  <si>
    <t>69767</t>
  </si>
  <si>
    <t>69768</t>
  </si>
  <si>
    <t>69775</t>
  </si>
  <si>
    <t>69779</t>
  </si>
  <si>
    <t>69780</t>
  </si>
  <si>
    <t>69783</t>
  </si>
  <si>
    <t>69787</t>
  </si>
  <si>
    <t>83501</t>
  </si>
  <si>
    <t>83505</t>
  </si>
  <si>
    <t>83506</t>
  </si>
  <si>
    <t>83507</t>
  </si>
  <si>
    <t>83509</t>
  </si>
  <si>
    <t>83524</t>
  </si>
  <si>
    <t>83530</t>
  </si>
  <si>
    <t>83531</t>
  </si>
  <si>
    <t>83540</t>
  </si>
  <si>
    <t>83544</t>
  </si>
  <si>
    <t>83554</t>
  </si>
  <si>
    <t>83555</t>
  </si>
  <si>
    <t>83556</t>
  </si>
  <si>
    <t>83557</t>
  </si>
  <si>
    <t>83562</t>
  </si>
  <si>
    <t>83566</t>
  </si>
  <si>
    <t>83567</t>
  </si>
  <si>
    <t>83568</t>
  </si>
  <si>
    <t>83581</t>
  </si>
  <si>
    <t>83582</t>
  </si>
  <si>
    <t>83583</t>
  </si>
  <si>
    <t>83584</t>
  </si>
  <si>
    <t>83587</t>
  </si>
  <si>
    <t>83591</t>
  </si>
  <si>
    <t>87925</t>
  </si>
  <si>
    <t>87928</t>
  </si>
  <si>
    <t>87933</t>
  </si>
  <si>
    <t>87934</t>
  </si>
  <si>
    <t>87936</t>
  </si>
  <si>
    <t>87942</t>
  </si>
  <si>
    <t>87944</t>
  </si>
  <si>
    <t>87974</t>
  </si>
  <si>
    <t>87975</t>
  </si>
  <si>
    <t>87991</t>
  </si>
  <si>
    <t>87992</t>
  </si>
  <si>
    <t>87994</t>
  </si>
  <si>
    <t>87995</t>
  </si>
  <si>
    <t>87996</t>
  </si>
  <si>
    <t>87997</t>
  </si>
  <si>
    <t>87998</t>
  </si>
  <si>
    <t>88741</t>
  </si>
  <si>
    <t>88782</t>
  </si>
  <si>
    <t>88785</t>
  </si>
  <si>
    <t>88969</t>
  </si>
  <si>
    <t>88982</t>
  </si>
  <si>
    <t>88984</t>
  </si>
  <si>
    <t>88985</t>
  </si>
  <si>
    <t>88986</t>
  </si>
  <si>
    <t>88987</t>
  </si>
  <si>
    <t>89733</t>
  </si>
  <si>
    <t>89744</t>
  </si>
  <si>
    <t>89758</t>
  </si>
  <si>
    <t>89761</t>
  </si>
  <si>
    <t>89763</t>
  </si>
  <si>
    <t>89766</t>
  </si>
  <si>
    <t>89769</t>
  </si>
  <si>
    <t>89770</t>
  </si>
  <si>
    <t>89774</t>
  </si>
  <si>
    <t>89775</t>
  </si>
  <si>
    <t>89777</t>
  </si>
  <si>
    <t>89784</t>
  </si>
  <si>
    <t>89785</t>
  </si>
  <si>
    <t>89799</t>
  </si>
  <si>
    <t>98350</t>
  </si>
  <si>
    <t>98352</t>
  </si>
  <si>
    <t>98354</t>
  </si>
  <si>
    <t>98358</t>
  </si>
  <si>
    <t>98381</t>
  </si>
  <si>
    <t>98385</t>
  </si>
  <si>
    <t>98389</t>
  </si>
  <si>
    <t>98390</t>
  </si>
  <si>
    <t>98398</t>
  </si>
  <si>
    <t>99120</t>
  </si>
  <si>
    <t>99121</t>
  </si>
  <si>
    <t>99122</t>
  </si>
  <si>
    <t>99123</t>
  </si>
  <si>
    <t>99287</t>
  </si>
  <si>
    <t>99290</t>
  </si>
  <si>
    <t>99291</t>
  </si>
  <si>
    <t>99292</t>
  </si>
  <si>
    <t>99293</t>
  </si>
  <si>
    <t>99294</t>
  </si>
  <si>
    <t>99303</t>
  </si>
  <si>
    <t>99307</t>
  </si>
  <si>
    <t>99308</t>
  </si>
  <si>
    <t>99316</t>
  </si>
  <si>
    <t>99317</t>
  </si>
  <si>
    <t>99318</t>
  </si>
  <si>
    <t>99319</t>
  </si>
  <si>
    <t>99542</t>
  </si>
  <si>
    <t>99543</t>
  </si>
  <si>
    <t>99544</t>
  </si>
  <si>
    <t>99545</t>
  </si>
  <si>
    <t>99551</t>
  </si>
  <si>
    <t>99554</t>
  </si>
  <si>
    <t>99558</t>
  </si>
  <si>
    <t>99616</t>
  </si>
  <si>
    <t>99624</t>
  </si>
  <si>
    <t>99628</t>
  </si>
  <si>
    <t>99630</t>
  </si>
  <si>
    <t>01145</t>
  </si>
  <si>
    <t>01167</t>
  </si>
  <si>
    <t>01169</t>
  </si>
  <si>
    <t>01273</t>
  </si>
  <si>
    <t>01861</t>
  </si>
  <si>
    <t>02422</t>
  </si>
  <si>
    <t>02424</t>
  </si>
  <si>
    <t>02578</t>
  </si>
  <si>
    <t>02579</t>
  </si>
  <si>
    <t>02580</t>
  </si>
  <si>
    <t>02607</t>
  </si>
  <si>
    <t>02668</t>
  </si>
  <si>
    <t>02728</t>
  </si>
  <si>
    <t>45629</t>
  </si>
  <si>
    <t>45901</t>
  </si>
  <si>
    <t>45903</t>
  </si>
  <si>
    <t>45905</t>
  </si>
  <si>
    <t>45907</t>
  </si>
  <si>
    <t>45928</t>
  </si>
  <si>
    <t>46040</t>
  </si>
  <si>
    <t>46041</t>
  </si>
  <si>
    <t>46042</t>
  </si>
  <si>
    <t>46684</t>
  </si>
  <si>
    <t>46790</t>
  </si>
  <si>
    <t>46908</t>
  </si>
  <si>
    <t>47086</t>
  </si>
  <si>
    <t>47903</t>
  </si>
  <si>
    <t>48371</t>
  </si>
  <si>
    <t>48383</t>
  </si>
  <si>
    <t>48384</t>
  </si>
  <si>
    <t>48388</t>
  </si>
  <si>
    <t>48389</t>
  </si>
  <si>
    <t>48390</t>
  </si>
  <si>
    <t>48391</t>
  </si>
  <si>
    <t>48393</t>
  </si>
  <si>
    <t>48394</t>
  </si>
  <si>
    <t>48421</t>
  </si>
  <si>
    <t>48423</t>
  </si>
  <si>
    <t>48424</t>
  </si>
  <si>
    <t>48497</t>
  </si>
  <si>
    <t>48498</t>
  </si>
  <si>
    <t>48574</t>
  </si>
  <si>
    <t>48575</t>
  </si>
  <si>
    <t>48584</t>
  </si>
  <si>
    <t>48594</t>
  </si>
  <si>
    <t>48598</t>
  </si>
  <si>
    <t>48602</t>
  </si>
  <si>
    <t>48613</t>
  </si>
  <si>
    <t>48614</t>
  </si>
  <si>
    <t>48617</t>
  </si>
  <si>
    <t>48625</t>
  </si>
  <si>
    <t>48626</t>
  </si>
  <si>
    <t>48627</t>
  </si>
  <si>
    <t>48628</t>
  </si>
  <si>
    <t>48654</t>
  </si>
  <si>
    <t>48656</t>
  </si>
  <si>
    <t>48658</t>
  </si>
  <si>
    <t>48659</t>
  </si>
  <si>
    <t>48660</t>
  </si>
  <si>
    <t>48676</t>
  </si>
  <si>
    <t>48677</t>
  </si>
  <si>
    <t>48679</t>
  </si>
  <si>
    <t>48684</t>
  </si>
  <si>
    <t>48698</t>
  </si>
  <si>
    <t>48702</t>
  </si>
  <si>
    <t>48703</t>
  </si>
  <si>
    <t>48707</t>
  </si>
  <si>
    <t>48709</t>
  </si>
  <si>
    <t>48710</t>
  </si>
  <si>
    <t>48711</t>
  </si>
  <si>
    <t>48712</t>
  </si>
  <si>
    <t>48715</t>
  </si>
  <si>
    <t>48719</t>
  </si>
  <si>
    <t>48721</t>
  </si>
  <si>
    <t>48724</t>
  </si>
  <si>
    <t>48727</t>
  </si>
  <si>
    <t>48731</t>
  </si>
  <si>
    <t>48732</t>
  </si>
  <si>
    <t>48734</t>
  </si>
  <si>
    <t>48735</t>
  </si>
  <si>
    <t>48761</t>
  </si>
  <si>
    <t>48768</t>
  </si>
  <si>
    <t>48772</t>
  </si>
  <si>
    <t>48774</t>
  </si>
  <si>
    <t>48781</t>
  </si>
  <si>
    <t>48782</t>
  </si>
  <si>
    <t>48783</t>
  </si>
  <si>
    <t>48784</t>
  </si>
  <si>
    <t>48785</t>
  </si>
  <si>
    <t>48794</t>
  </si>
  <si>
    <t>48795</t>
  </si>
  <si>
    <t>48796</t>
  </si>
  <si>
    <t>48800</t>
  </si>
  <si>
    <t>48802</t>
  </si>
  <si>
    <t>48829</t>
  </si>
  <si>
    <t>48834</t>
  </si>
  <si>
    <t>48835</t>
  </si>
  <si>
    <t>48841</t>
  </si>
  <si>
    <t>48844</t>
  </si>
  <si>
    <t>48845</t>
  </si>
  <si>
    <t>48846</t>
  </si>
  <si>
    <t>76533</t>
  </si>
  <si>
    <t>76861</t>
  </si>
  <si>
    <t>92330</t>
  </si>
  <si>
    <t>92474</t>
  </si>
  <si>
    <t>92873</t>
  </si>
  <si>
    <t>15555</t>
  </si>
  <si>
    <t>19106</t>
  </si>
  <si>
    <t>93000</t>
  </si>
  <si>
    <t>16398</t>
  </si>
  <si>
    <t>80256</t>
  </si>
  <si>
    <t>82006</t>
  </si>
  <si>
    <t>83904</t>
  </si>
  <si>
    <t>84352</t>
  </si>
  <si>
    <t>84383</t>
  </si>
  <si>
    <t>84622</t>
  </si>
  <si>
    <t>84693</t>
  </si>
  <si>
    <t>88283</t>
  </si>
  <si>
    <t>88452</t>
  </si>
  <si>
    <t>89112</t>
  </si>
  <si>
    <t>81203</t>
  </si>
  <si>
    <t>82348</t>
  </si>
  <si>
    <t>82384</t>
  </si>
  <si>
    <t>84720</t>
  </si>
  <si>
    <t>84799</t>
  </si>
  <si>
    <t>84974</t>
  </si>
  <si>
    <t>86606</t>
  </si>
  <si>
    <t>86657</t>
  </si>
  <si>
    <t>86953</t>
  </si>
  <si>
    <t>86954</t>
  </si>
  <si>
    <t>87133</t>
  </si>
  <si>
    <t>89549</t>
  </si>
  <si>
    <t>89551</t>
  </si>
  <si>
    <t>94132</t>
  </si>
  <si>
    <t>94142</t>
  </si>
  <si>
    <t>94149</t>
  </si>
  <si>
    <t>80424</t>
  </si>
  <si>
    <t>80449</t>
  </si>
  <si>
    <t>80488</t>
  </si>
  <si>
    <t>85403</t>
  </si>
  <si>
    <t>85602</t>
  </si>
  <si>
    <t>85810</t>
  </si>
  <si>
    <t>85856</t>
  </si>
  <si>
    <t>86007</t>
  </si>
  <si>
    <t>86022</t>
  </si>
  <si>
    <t>86085</t>
  </si>
  <si>
    <t>95181</t>
  </si>
  <si>
    <t>98320</t>
  </si>
  <si>
    <t>82735</t>
  </si>
  <si>
    <t>88609</t>
  </si>
  <si>
    <t>89030</t>
  </si>
  <si>
    <t>89075</t>
  </si>
  <si>
    <t>89347</t>
  </si>
  <si>
    <t>89364</t>
  </si>
  <si>
    <t>89376</t>
  </si>
  <si>
    <t>80057</t>
  </si>
  <si>
    <t>81605</t>
  </si>
  <si>
    <t>81636</t>
  </si>
  <si>
    <t>82238</t>
  </si>
  <si>
    <t>82242</t>
  </si>
  <si>
    <t>82260</t>
  </si>
  <si>
    <t>82269</t>
  </si>
  <si>
    <t>82809</t>
  </si>
  <si>
    <t>82959</t>
  </si>
  <si>
    <t>83135</t>
  </si>
  <si>
    <t>83206</t>
  </si>
  <si>
    <t>83486</t>
  </si>
  <si>
    <t>83498</t>
  </si>
  <si>
    <t>83732</t>
  </si>
  <si>
    <t>84154</t>
  </si>
  <si>
    <t>84175</t>
  </si>
  <si>
    <t>84176</t>
  </si>
  <si>
    <t>85388</t>
  </si>
  <si>
    <t>85991</t>
  </si>
  <si>
    <t>88696</t>
  </si>
  <si>
    <t>91751</t>
  </si>
  <si>
    <t>91766</t>
  </si>
  <si>
    <t>91791</t>
  </si>
  <si>
    <t>91809</t>
  </si>
  <si>
    <t>91830</t>
  </si>
  <si>
    <t>91835</t>
  </si>
  <si>
    <t>91837</t>
  </si>
  <si>
    <t>91838</t>
  </si>
  <si>
    <t>93204</t>
  </si>
  <si>
    <t>93205</t>
  </si>
  <si>
    <t>93207</t>
  </si>
  <si>
    <t>93208</t>
  </si>
  <si>
    <t>93381</t>
  </si>
  <si>
    <t>93388</t>
  </si>
  <si>
    <t>95656</t>
  </si>
  <si>
    <t>95657</t>
  </si>
  <si>
    <t>98952</t>
  </si>
  <si>
    <t>80745</t>
  </si>
  <si>
    <t>80750</t>
  </si>
  <si>
    <t>80816</t>
  </si>
  <si>
    <t>80870</t>
  </si>
  <si>
    <t>80924</t>
  </si>
  <si>
    <t>80978</t>
  </si>
  <si>
    <t>81077</t>
  </si>
  <si>
    <t>81082</t>
  </si>
  <si>
    <t>83612</t>
  </si>
  <si>
    <t>83628</t>
  </si>
  <si>
    <t>83645</t>
  </si>
  <si>
    <t>83646</t>
  </si>
  <si>
    <t>83665</t>
  </si>
  <si>
    <t>84016</t>
  </si>
  <si>
    <t>84046</t>
  </si>
  <si>
    <t>84085</t>
  </si>
  <si>
    <t>85583</t>
  </si>
  <si>
    <t>89714</t>
  </si>
  <si>
    <t>93397</t>
  </si>
  <si>
    <t>95374</t>
  </si>
  <si>
    <t>98659</t>
  </si>
  <si>
    <t>80129</t>
  </si>
  <si>
    <t>80199</t>
  </si>
  <si>
    <t>89066</t>
  </si>
  <si>
    <t>81304</t>
  </si>
  <si>
    <t>81340</t>
  </si>
  <si>
    <t>81391</t>
  </si>
  <si>
    <t>81399</t>
  </si>
  <si>
    <t>82654</t>
  </si>
  <si>
    <t>83922</t>
  </si>
  <si>
    <t>83999</t>
  </si>
  <si>
    <t>88866</t>
  </si>
  <si>
    <t>88875</t>
  </si>
  <si>
    <t>82610</t>
  </si>
  <si>
    <t>86699</t>
  </si>
  <si>
    <t>86797</t>
  </si>
  <si>
    <t>88513</t>
  </si>
  <si>
    <t>94433</t>
  </si>
  <si>
    <t>85061</t>
  </si>
  <si>
    <t>85158</t>
  </si>
  <si>
    <t>85236</t>
  </si>
  <si>
    <t>88019</t>
  </si>
  <si>
    <t>63065</t>
  </si>
  <si>
    <t>63129</t>
  </si>
  <si>
    <t>63641</t>
  </si>
  <si>
    <t>63995</t>
  </si>
  <si>
    <t>63997</t>
  </si>
  <si>
    <t>66868</t>
  </si>
  <si>
    <t>69747</t>
  </si>
  <si>
    <t>69781</t>
  </si>
  <si>
    <t>83503</t>
  </si>
  <si>
    <t>83504</t>
  </si>
  <si>
    <t>83508</t>
  </si>
  <si>
    <t>83574</t>
  </si>
  <si>
    <t>87945</t>
  </si>
  <si>
    <t>88779</t>
  </si>
  <si>
    <t>89771</t>
  </si>
  <si>
    <t>98382</t>
  </si>
  <si>
    <t>99629</t>
  </si>
  <si>
    <t>99631</t>
  </si>
  <si>
    <t>01096</t>
  </si>
  <si>
    <t>01265</t>
  </si>
  <si>
    <t>14929</t>
  </si>
  <si>
    <t>46780</t>
  </si>
  <si>
    <t>46782</t>
  </si>
  <si>
    <t>46788</t>
  </si>
  <si>
    <t>46992</t>
  </si>
  <si>
    <t>46993</t>
  </si>
  <si>
    <t>46997</t>
  </si>
  <si>
    <t>48506</t>
  </si>
  <si>
    <t>48582</t>
  </si>
  <si>
    <t>48583</t>
  </si>
  <si>
    <t>48634</t>
  </si>
  <si>
    <t>48682</t>
  </si>
  <si>
    <t>48704</t>
  </si>
  <si>
    <t>48776</t>
  </si>
  <si>
    <t>48836</t>
  </si>
  <si>
    <t>48837</t>
  </si>
  <si>
    <t>92325</t>
  </si>
  <si>
    <t>84504</t>
  </si>
  <si>
    <t>84506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</si>
</sst>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_-;\-* #,##0_-;_-* &quot;-&quot;??_-;_-@_-"/>
    <numFmt numFmtId="165" formatCode="_-* #,##0\ &quot;€&quot;_-;\-* #,##0\ &quot;€&quot;_-;_-* &quot;-&quot;??\ &quot;€&quot;_-;_-@_-"/>
    <numFmt numFmtId="166" formatCode="0.0"/>
    <numFmt numFmtId="167" formatCode="###,000"/>
  </numFmts>
  <fonts count="9" x14ac:knownFonts="1">
    <font>
      <sz val="11"/>
      <color theme="1"/>
      <name val="Arial"/>
      <family val="2"/>
    </font>
    <font>
      <sz val="11"/>
      <color theme="1"/>
      <name val="Arial"/>
      <family val="2"/>
    </font>
    <font>
      <sz val="10"/>
      <color theme="1"/>
      <name val="Arial"/>
      <family val="2"/>
    </font>
    <font>
      <sz val="11"/>
      <name val="Arial"/>
      <family val="2"/>
    </font>
    <font>
      <sz val="10"/>
      <name val="Arial"/>
      <family val="2"/>
    </font>
    <font>
      <b/>
      <sz val="15"/>
      <color theme="0"/>
      <name val="Arial"/>
      <family val="2"/>
    </font>
    <font>
      <b/>
      <sz val="8"/>
      <color rgb="FF1F497D"/>
      <name val="Arial"/>
      <family val="2"/>
    </font>
    <font>
      <sz val="8"/>
      <color rgb="FF1F497D"/>
      <name val="Arial"/>
      <family val="2"/>
    </font>
    <font>
      <b/>
      <sz val="12"/>
      <color rgb="FF00B050"/>
      <name val="Arial"/>
      <family val="2"/>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32A0"/>
        <bgColor indexed="64"/>
      </patternFill>
    </fill>
    <fill>
      <patternFill patternType="solid">
        <fgColor theme="2"/>
        <bgColor indexed="64"/>
      </patternFill>
    </fill>
    <fill>
      <patternFill patternType="solid">
        <fgColor theme="0"/>
        <bgColor rgb="FF000000"/>
      </patternFill>
    </fill>
    <fill>
      <patternFill patternType="solid">
        <fgColor theme="0"/>
        <bgColor rgb="FFFFFFFF"/>
      </patternFill>
    </fill>
    <fill>
      <patternFill patternType="solid">
        <fgColor rgb="FFD9D9D9"/>
        <bgColor rgb="FF000000"/>
      </patternFill>
    </fill>
    <fill>
      <patternFill patternType="solid">
        <fgColor rgb="FFD9D9D9"/>
        <bgColor indexed="64"/>
      </patternFill>
    </fill>
    <fill>
      <patternFill patternType="solid">
        <fgColor theme="2"/>
        <bgColor rgb="FFFFFFFF"/>
      </patternFill>
    </fill>
    <fill>
      <patternFill patternType="solid">
        <fgColor theme="5" tint="0.79998168889431442"/>
        <bgColor rgb="FFFFFFFF"/>
      </patternFill>
    </fill>
    <fill>
      <patternFill patternType="solid">
        <fgColor theme="9" tint="0.39997558519241921"/>
        <bgColor rgb="FFFFFFFF"/>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thin">
        <color theme="3" tint="-0.24994659260841701"/>
      </left>
      <right style="thin">
        <color rgb="FFBFBFBF"/>
      </right>
      <top style="thin">
        <color theme="3" tint="-0.24994659260841701"/>
      </top>
      <bottom style="thin">
        <color theme="3" tint="-0.24994659260841701"/>
      </bottom>
      <diagonal/>
    </border>
    <border>
      <left style="thin">
        <color rgb="FFBFBFBF"/>
      </left>
      <right style="thin">
        <color rgb="FFBFBFBF"/>
      </right>
      <top style="thin">
        <color theme="3" tint="-0.24994659260841701"/>
      </top>
      <bottom style="thin">
        <color theme="3" tint="-0.24994659260841701"/>
      </bottom>
      <diagonal/>
    </border>
    <border>
      <left style="thin">
        <color rgb="FFBFBFBF"/>
      </left>
      <right style="thin">
        <color theme="3" tint="-0.24994659260841701"/>
      </right>
      <top style="thin">
        <color theme="3" tint="-0.24994659260841701"/>
      </top>
      <bottom style="thin">
        <color theme="3" tint="-0.24994659260841701"/>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theme="3" tint="-0.24994659260841701"/>
      </top>
      <bottom style="thin">
        <color theme="3" tint="-0.24994659260841701"/>
      </bottom>
      <diagonal/>
    </border>
    <border>
      <left style="thin">
        <color theme="3" tint="-0.24994659260841701"/>
      </left>
      <right style="thin">
        <color rgb="FFBFBFBF"/>
      </right>
      <top style="thin">
        <color rgb="FFBFBFBF"/>
      </top>
      <bottom style="thin">
        <color rgb="FFBFBFBF"/>
      </bottom>
      <diagonal/>
    </border>
    <border>
      <left style="thin">
        <color rgb="FFBFBFBF"/>
      </left>
      <right style="thin">
        <color theme="3" tint="-0.24994659260841701"/>
      </right>
      <top style="thin">
        <color rgb="FFBFBFBF"/>
      </top>
      <bottom style="thin">
        <color rgb="FFBFBFBF"/>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theme="3" tint="-0.24994659260841701"/>
      </right>
      <top style="thin">
        <color rgb="FF808080"/>
      </top>
      <bottom style="thin">
        <color rgb="FF808080"/>
      </bottom>
      <diagonal/>
    </border>
    <border>
      <left style="thin">
        <color theme="3" tint="-0.24994659260841701"/>
      </left>
      <right style="thin">
        <color rgb="FFBFBFBF"/>
      </right>
      <top style="thin">
        <color rgb="FFBFBFBF"/>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rgb="FF808080"/>
      </left>
      <right style="thin">
        <color theme="3" tint="-0.24994659260841701"/>
      </right>
      <top style="thin">
        <color rgb="FF808080"/>
      </top>
      <bottom style="thin">
        <color theme="3" tint="-0.24994659260841701"/>
      </bottom>
      <diagonal/>
    </border>
  </borders>
  <cellStyleXfs count="9">
    <xf numFmtId="0" fontId="0" fillId="2"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11" borderId="17" applyNumberFormat="0" applyProtection="0">
      <alignment horizontal="left" vertical="center" wrapText="1" indent="1"/>
    </xf>
    <xf numFmtId="167" fontId="7" fillId="12" borderId="17" applyNumberFormat="0" applyAlignment="0" applyProtection="0">
      <alignment horizontal="left" vertical="center" indent="1"/>
    </xf>
    <xf numFmtId="0" fontId="6" fillId="13" borderId="21" applyNumberFormat="0" applyAlignment="0" applyProtection="0">
      <alignment horizontal="left" vertical="center" indent="1"/>
    </xf>
    <xf numFmtId="167" fontId="7" fillId="0" borderId="25" applyNumberFormat="0" applyProtection="0">
      <alignment horizontal="right" vertical="center"/>
    </xf>
    <xf numFmtId="167" fontId="7" fillId="14" borderId="21" applyNumberFormat="0" applyProtection="0">
      <alignment horizontal="right" vertical="center"/>
    </xf>
  </cellStyleXfs>
  <cellXfs count="95">
    <xf numFmtId="0" fontId="0" fillId="2" borderId="0" xfId="0"/>
    <xf numFmtId="0" fontId="0" fillId="3" borderId="0" xfId="0" applyFill="1"/>
    <xf numFmtId="14" fontId="0" fillId="2" borderId="0" xfId="0" applyNumberFormat="1"/>
    <xf numFmtId="0" fontId="2" fillId="4" borderId="0" xfId="0" applyFont="1" applyFill="1"/>
    <xf numFmtId="0" fontId="2" fillId="2" borderId="0" xfId="0" applyFont="1"/>
    <xf numFmtId="0" fontId="2" fillId="2" borderId="0" xfId="0" applyFont="1" applyAlignment="1">
      <alignment wrapText="1"/>
    </xf>
    <xf numFmtId="0" fontId="2" fillId="2" borderId="1" xfId="0" applyFont="1" applyBorder="1" applyAlignment="1">
      <alignment horizontal="center"/>
    </xf>
    <xf numFmtId="0" fontId="2" fillId="2" borderId="2" xfId="0" applyFont="1" applyBorder="1" applyAlignment="1">
      <alignment horizontal="center"/>
    </xf>
    <xf numFmtId="0" fontId="2" fillId="2" borderId="3" xfId="0" applyFont="1" applyBorder="1" applyAlignment="1">
      <alignment horizontal="center"/>
    </xf>
    <xf numFmtId="0" fontId="2" fillId="2" borderId="2" xfId="0" applyFont="1" applyBorder="1" applyAlignment="1">
      <alignment horizontal="center"/>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6" xfId="0" applyFont="1" applyFill="1" applyBorder="1" applyAlignment="1">
      <alignment horizontal="center"/>
    </xf>
    <xf numFmtId="0" fontId="2" fillId="2" borderId="7" xfId="0" applyFont="1" applyBorder="1" applyAlignment="1">
      <alignment vertical="top" wrapText="1"/>
    </xf>
    <xf numFmtId="0" fontId="2" fillId="4" borderId="8" xfId="0" applyFont="1" applyFill="1" applyBorder="1" applyAlignment="1">
      <alignment vertical="top" wrapText="1"/>
    </xf>
    <xf numFmtId="0" fontId="2" fillId="2" borderId="8" xfId="0" applyFont="1" applyBorder="1" applyAlignment="1">
      <alignment vertical="top" wrapText="1"/>
    </xf>
    <xf numFmtId="0" fontId="2" fillId="0" borderId="8" xfId="0" applyFont="1" applyFill="1" applyBorder="1" applyAlignment="1">
      <alignment vertical="top" wrapText="1"/>
    </xf>
    <xf numFmtId="0" fontId="2" fillId="3" borderId="8" xfId="0" applyFont="1" applyFill="1" applyBorder="1" applyAlignment="1">
      <alignment vertical="top" wrapText="1"/>
    </xf>
    <xf numFmtId="0" fontId="2" fillId="4" borderId="9" xfId="0" applyFont="1" applyFill="1" applyBorder="1" applyAlignment="1">
      <alignment vertical="top" wrapText="1"/>
    </xf>
    <xf numFmtId="0" fontId="2" fillId="6" borderId="7" xfId="0" applyFont="1" applyFill="1" applyBorder="1" applyAlignment="1">
      <alignment horizontal="center" vertical="top" wrapText="1"/>
    </xf>
    <xf numFmtId="0" fontId="2" fillId="7" borderId="8" xfId="0" applyFont="1" applyFill="1" applyBorder="1" applyAlignment="1">
      <alignment horizontal="center" vertical="top" wrapText="1"/>
    </xf>
    <xf numFmtId="0" fontId="4" fillId="5" borderId="8"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6" borderId="9" xfId="0" applyFont="1" applyFill="1" applyBorder="1" applyAlignment="1">
      <alignment horizontal="center" vertical="top" wrapText="1"/>
    </xf>
    <xf numFmtId="0" fontId="4" fillId="7" borderId="9" xfId="0" applyFont="1" applyFill="1" applyBorder="1" applyAlignment="1">
      <alignment horizontal="center" vertical="top" wrapText="1"/>
    </xf>
    <xf numFmtId="0" fontId="4" fillId="5"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6" borderId="11" xfId="0" applyFont="1" applyFill="1" applyBorder="1" applyAlignment="1">
      <alignment horizontal="center" vertical="top" wrapText="1"/>
    </xf>
    <xf numFmtId="0" fontId="2" fillId="2" borderId="11" xfId="0" applyFont="1" applyBorder="1" applyAlignment="1">
      <alignment horizontal="center" vertical="top" wrapText="1"/>
    </xf>
    <xf numFmtId="0" fontId="2" fillId="6" borderId="12" xfId="0" applyFont="1" applyFill="1" applyBorder="1" applyAlignment="1">
      <alignment horizontal="center" vertical="top" wrapText="1"/>
    </xf>
    <xf numFmtId="0" fontId="2" fillId="2" borderId="13" xfId="0" applyFont="1" applyBorder="1" applyAlignment="1">
      <alignment horizontal="center" vertical="top" wrapText="1"/>
    </xf>
    <xf numFmtId="0" fontId="0" fillId="3" borderId="7" xfId="0" applyFill="1" applyBorder="1" applyAlignment="1">
      <alignment wrapText="1"/>
    </xf>
    <xf numFmtId="0" fontId="0" fillId="2" borderId="14" xfId="0" applyBorder="1" applyAlignment="1">
      <alignment wrapText="1"/>
    </xf>
    <xf numFmtId="0" fontId="0" fillId="2" borderId="15" xfId="0" applyBorder="1" applyAlignment="1">
      <alignment wrapText="1"/>
    </xf>
    <xf numFmtId="0" fontId="0" fillId="3" borderId="15" xfId="0" applyFill="1" applyBorder="1" applyAlignment="1">
      <alignment wrapText="1"/>
    </xf>
    <xf numFmtId="0" fontId="2" fillId="8" borderId="16" xfId="0" applyFont="1" applyFill="1" applyBorder="1"/>
    <xf numFmtId="0" fontId="0" fillId="8" borderId="16" xfId="0" applyFill="1" applyBorder="1"/>
    <xf numFmtId="0" fontId="2" fillId="8" borderId="16" xfId="0" applyFont="1" applyFill="1" applyBorder="1" applyAlignment="1">
      <alignment horizontal="center"/>
    </xf>
    <xf numFmtId="44" fontId="0" fillId="8" borderId="16" xfId="0" quotePrefix="1" applyNumberFormat="1" applyFill="1" applyBorder="1" applyAlignment="1">
      <alignment horizontal="center"/>
    </xf>
    <xf numFmtId="17" fontId="2" fillId="8" borderId="16" xfId="0" applyNumberFormat="1" applyFont="1" applyFill="1" applyBorder="1" applyAlignment="1">
      <alignment horizontal="center"/>
    </xf>
    <xf numFmtId="44" fontId="0" fillId="8" borderId="16" xfId="0" applyNumberFormat="1" applyFill="1" applyBorder="1"/>
    <xf numFmtId="44" fontId="0" fillId="8" borderId="16" xfId="0" quotePrefix="1" applyNumberFormat="1" applyFill="1" applyBorder="1"/>
    <xf numFmtId="1" fontId="0" fillId="8" borderId="16" xfId="0" applyNumberFormat="1" applyFill="1" applyBorder="1"/>
    <xf numFmtId="164" fontId="2" fillId="8" borderId="16" xfId="1" applyNumberFormat="1" applyFont="1" applyFill="1" applyBorder="1" applyAlignment="1">
      <alignment horizontal="center"/>
    </xf>
    <xf numFmtId="0" fontId="3" fillId="8" borderId="16" xfId="0" applyFont="1" applyFill="1" applyBorder="1"/>
    <xf numFmtId="9" fontId="2" fillId="8" borderId="16" xfId="3" applyFont="1" applyFill="1" applyBorder="1" applyAlignment="1">
      <alignment horizontal="center"/>
    </xf>
    <xf numFmtId="9" fontId="4" fillId="8" borderId="16" xfId="3" applyFont="1" applyFill="1" applyBorder="1" applyAlignment="1">
      <alignment horizontal="center"/>
    </xf>
    <xf numFmtId="165" fontId="2" fillId="8" borderId="16" xfId="2" applyNumberFormat="1" applyFont="1" applyFill="1" applyBorder="1" applyAlignment="1">
      <alignment horizontal="center"/>
    </xf>
    <xf numFmtId="166" fontId="2" fillId="8" borderId="16" xfId="2" applyNumberFormat="1" applyFont="1" applyFill="1" applyBorder="1" applyAlignment="1">
      <alignment horizontal="center"/>
    </xf>
    <xf numFmtId="9" fontId="0" fillId="8" borderId="16" xfId="3" applyFont="1" applyFill="1" applyBorder="1"/>
    <xf numFmtId="165" fontId="0" fillId="8" borderId="16" xfId="0" applyNumberFormat="1" applyFill="1" applyBorder="1"/>
    <xf numFmtId="0" fontId="0" fillId="2" borderId="16" xfId="0" applyBorder="1"/>
    <xf numFmtId="0" fontId="2" fillId="0" borderId="16" xfId="0" applyFont="1" applyFill="1" applyBorder="1"/>
    <xf numFmtId="0" fontId="2" fillId="0" borderId="16" xfId="0" applyFont="1" applyFill="1" applyBorder="1" applyAlignment="1">
      <alignment horizontal="center"/>
    </xf>
    <xf numFmtId="17" fontId="2" fillId="0" borderId="16" xfId="0" quotePrefix="1" applyNumberFormat="1" applyFont="1" applyFill="1" applyBorder="1" applyAlignment="1">
      <alignment horizontal="center"/>
    </xf>
    <xf numFmtId="0" fontId="0" fillId="3" borderId="16" xfId="0" applyFill="1" applyBorder="1"/>
    <xf numFmtId="0" fontId="0" fillId="9" borderId="0" xfId="0" applyFill="1"/>
    <xf numFmtId="0" fontId="0" fillId="10" borderId="0" xfId="0" applyFill="1"/>
    <xf numFmtId="0" fontId="5" fillId="9" borderId="0" xfId="0" applyFont="1" applyFill="1"/>
    <xf numFmtId="0" fontId="0" fillId="2" borderId="0" xfId="0" applyAlignment="1">
      <alignment wrapText="1"/>
    </xf>
    <xf numFmtId="0" fontId="6" fillId="11" borderId="18" xfId="4" quotePrefix="1" applyNumberFormat="1" applyBorder="1">
      <alignment horizontal="left" vertical="center" wrapText="1" indent="1"/>
    </xf>
    <xf numFmtId="0" fontId="6" fillId="11" borderId="19" xfId="4" quotePrefix="1" applyNumberFormat="1" applyBorder="1">
      <alignment horizontal="left" vertical="center" wrapText="1" indent="1"/>
    </xf>
    <xf numFmtId="0" fontId="6" fillId="11" borderId="19" xfId="4" applyNumberFormat="1" applyBorder="1">
      <alignment horizontal="left" vertical="center" wrapText="1" indent="1"/>
    </xf>
    <xf numFmtId="0" fontId="6" fillId="11" borderId="20" xfId="4" quotePrefix="1" applyNumberFormat="1" applyBorder="1">
      <alignment horizontal="left" vertical="center" wrapText="1" indent="1"/>
    </xf>
    <xf numFmtId="0" fontId="7" fillId="12" borderId="19" xfId="5" quotePrefix="1" applyNumberFormat="1" applyBorder="1" applyAlignment="1"/>
    <xf numFmtId="0" fontId="6" fillId="13" borderId="22" xfId="6" quotePrefix="1" applyNumberFormat="1" applyBorder="1" applyAlignment="1"/>
    <xf numFmtId="0" fontId="7" fillId="12" borderId="23" xfId="5" quotePrefix="1" applyNumberFormat="1" applyBorder="1" applyAlignment="1"/>
    <xf numFmtId="0" fontId="7" fillId="12" borderId="17" xfId="5" quotePrefix="1" applyNumberFormat="1" applyAlignment="1"/>
    <xf numFmtId="0" fontId="7" fillId="12" borderId="24" xfId="5" quotePrefix="1" applyNumberFormat="1" applyBorder="1" applyAlignment="1">
      <alignment horizontal="right"/>
    </xf>
    <xf numFmtId="37" fontId="7" fillId="0" borderId="25" xfId="7" applyNumberFormat="1">
      <alignment horizontal="right" vertical="center"/>
    </xf>
    <xf numFmtId="37" fontId="7" fillId="14" borderId="26" xfId="8" applyNumberFormat="1" applyBorder="1">
      <alignment horizontal="right" vertical="center"/>
    </xf>
    <xf numFmtId="0" fontId="8" fillId="0" borderId="0" xfId="5" applyNumberFormat="1" applyFont="1" applyFill="1" applyBorder="1" applyAlignment="1">
      <alignment wrapText="1"/>
    </xf>
    <xf numFmtId="0" fontId="7" fillId="12" borderId="0" xfId="5" quotePrefix="1" applyNumberFormat="1" applyBorder="1" applyAlignment="1"/>
    <xf numFmtId="0" fontId="0" fillId="5" borderId="0" xfId="0" applyFill="1"/>
    <xf numFmtId="0" fontId="7" fillId="15" borderId="16" xfId="5" applyNumberFormat="1" applyFill="1" applyBorder="1" applyAlignment="1">
      <alignment wrapText="1"/>
    </xf>
    <xf numFmtId="0" fontId="7" fillId="16" borderId="16" xfId="5" quotePrefix="1" applyNumberFormat="1" applyFill="1" applyBorder="1" applyAlignment="1">
      <alignment wrapText="1"/>
    </xf>
    <xf numFmtId="0" fontId="7" fillId="17" borderId="16" xfId="5" quotePrefix="1" applyNumberFormat="1" applyFill="1" applyBorder="1" applyAlignment="1">
      <alignment wrapText="1"/>
    </xf>
    <xf numFmtId="37" fontId="7" fillId="10" borderId="16" xfId="7" applyNumberFormat="1" applyFill="1" applyBorder="1">
      <alignment horizontal="right" vertical="center"/>
    </xf>
    <xf numFmtId="37" fontId="7" fillId="0" borderId="16" xfId="7" applyNumberFormat="1" applyBorder="1">
      <alignment horizontal="right" vertical="center"/>
    </xf>
    <xf numFmtId="9" fontId="7" fillId="0" borderId="16" xfId="3" applyFont="1" applyBorder="1" applyAlignment="1">
      <alignment horizontal="right" vertical="center"/>
    </xf>
    <xf numFmtId="0" fontId="6" fillId="13" borderId="21" xfId="6" quotePrefix="1" applyNumberFormat="1" applyAlignment="1"/>
    <xf numFmtId="0" fontId="6" fillId="13" borderId="21" xfId="6" applyNumberFormat="1" applyAlignment="1"/>
    <xf numFmtId="0" fontId="6" fillId="13" borderId="26" xfId="6" quotePrefix="1" applyNumberFormat="1" applyBorder="1" applyAlignment="1">
      <alignment horizontal="right"/>
    </xf>
    <xf numFmtId="37" fontId="7" fillId="14" borderId="21" xfId="8" applyNumberFormat="1">
      <alignment horizontal="right" vertical="center"/>
    </xf>
    <xf numFmtId="37" fontId="7" fillId="3" borderId="16" xfId="7" applyNumberFormat="1" applyFill="1" applyBorder="1">
      <alignment horizontal="right" vertical="center"/>
    </xf>
    <xf numFmtId="0" fontId="7" fillId="0" borderId="25" xfId="7" applyNumberFormat="1">
      <alignment horizontal="right" vertical="center"/>
    </xf>
    <xf numFmtId="0" fontId="0" fillId="10" borderId="16" xfId="0" applyFill="1" applyBorder="1"/>
    <xf numFmtId="0" fontId="7" fillId="12" borderId="27" xfId="5" quotePrefix="1" applyNumberFormat="1" applyBorder="1" applyAlignment="1"/>
    <xf numFmtId="0" fontId="6" fillId="13" borderId="28" xfId="6" quotePrefix="1" applyNumberFormat="1" applyBorder="1" applyAlignment="1"/>
    <xf numFmtId="0" fontId="6" fillId="13" borderId="28" xfId="6" applyNumberFormat="1" applyBorder="1" applyAlignment="1"/>
    <xf numFmtId="0" fontId="6" fillId="13" borderId="29" xfId="6" quotePrefix="1" applyNumberFormat="1" applyBorder="1" applyAlignment="1">
      <alignment horizontal="right"/>
    </xf>
    <xf numFmtId="37" fontId="7" fillId="14" borderId="28" xfId="8" applyNumberFormat="1" applyBorder="1">
      <alignment horizontal="right" vertical="center"/>
    </xf>
    <xf numFmtId="37" fontId="7" fillId="14" borderId="29" xfId="8" applyNumberFormat="1" applyBorder="1">
      <alignment horizontal="right" vertical="center"/>
    </xf>
    <xf numFmtId="44" fontId="0" fillId="8" borderId="16" xfId="0" applyNumberFormat="1" applyFill="1" applyBorder="1" applyAlignment="1">
      <alignment horizontal="center"/>
    </xf>
    <xf numFmtId="0" fontId="0" fillId="2" borderId="16" xfId="0" applyBorder="1" applyAlignment="1">
      <alignment horizontal="center"/>
    </xf>
  </cellXfs>
  <cellStyles count="9">
    <cellStyle name="Comma" xfId="1" builtinId="3"/>
    <cellStyle name="Currency" xfId="2" builtinId="4"/>
    <cellStyle name="Normal" xfId="0" builtinId="0"/>
    <cellStyle name="Percent" xfId="3" builtinId="5"/>
    <cellStyle name="SAPDataCell" xfId="7" xr:uid="{D50A1F61-04C2-486F-898E-EB6D02B8AEF4}"/>
    <cellStyle name="SAPDataTotalCell" xfId="8" xr:uid="{8AB08698-8E18-4D46-B2FE-946CA18FB298}"/>
    <cellStyle name="SAPDimensionCell" xfId="4" xr:uid="{E0FA418C-A865-48B1-A44E-0CA9F87C6B61}"/>
    <cellStyle name="SAPMemberCell" xfId="5" xr:uid="{B6AA558B-0F41-401E-A068-AE957CB03950}"/>
    <cellStyle name="SAPMemberTotalCell" xfId="6" xr:uid="{13C74201-70ED-4455-9F3E-6C70F98002A2}"/>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2290536</xdr:colOff>
      <xdr:row>9</xdr:row>
      <xdr:rowOff>45358</xdr:rowOff>
    </xdr:from>
    <xdr:ext cx="9048750" cy="4796517"/>
    <xdr:sp macro="" textlink="">
      <xdr:nvSpPr>
        <xdr:cNvPr id="2" name="TextBox 1">
          <a:extLst>
            <a:ext uri="{FF2B5EF4-FFF2-40B4-BE49-F238E27FC236}">
              <a16:creationId xmlns:a16="http://schemas.microsoft.com/office/drawing/2014/main" id="{341B1BE3-5B55-68A9-9F42-286D08D31E66}"/>
            </a:ext>
          </a:extLst>
        </xdr:cNvPr>
        <xdr:cNvSpPr txBox="1"/>
      </xdr:nvSpPr>
      <xdr:spPr>
        <a:xfrm>
          <a:off x="6633482" y="2245179"/>
          <a:ext cx="9048750" cy="47965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BE" sz="1400"/>
            <a:t>Le resultat final</a:t>
          </a:r>
          <a:r>
            <a:rPr lang="fr-BE" sz="1400" baseline="0"/>
            <a:t> devra se retrouver dans la colonne AF ( premier onglet)</a:t>
          </a:r>
        </a:p>
        <a:p>
          <a:r>
            <a:rPr lang="fr-BE" sz="1400" baseline="0"/>
            <a:t>LEs deux onglets que nous avons  pour faire la formule</a:t>
          </a:r>
        </a:p>
        <a:p>
          <a:endParaRPr lang="fr-BE" sz="1400" baseline="0"/>
        </a:p>
        <a:p>
          <a:r>
            <a:rPr lang="fr-BE" sz="1400" baseline="0"/>
            <a:t>&gt; il faut prendre la reference de la colonne F du premier onglet et la retrouver dans le deuxieme onglet ( colonne H)</a:t>
          </a:r>
        </a:p>
        <a:p>
          <a:endParaRPr lang="fr-BE" sz="1400" baseline="0"/>
        </a:p>
        <a:p>
          <a:r>
            <a:rPr lang="fr-BE" sz="1400" baseline="0"/>
            <a:t>&gt; Lorsque nous avons la lettre "C" dans la colonne K  (premier onglet) =&gt; nous devons avoir comme resultas les quantités cumulés du deuxieme onglet  à partir du mois noté sur le premier onglet ( colonne H)  + les 12 mois suivant</a:t>
          </a:r>
        </a:p>
        <a:p>
          <a:endParaRPr lang="fr-BE" sz="1400" baseline="0"/>
        </a:p>
        <a:p>
          <a:r>
            <a:rPr lang="fr-BE" sz="1400" baseline="0"/>
            <a:t>donc exemple :</a:t>
          </a:r>
        </a:p>
        <a:p>
          <a:r>
            <a:rPr lang="fr-BE" sz="1400" baseline="0"/>
            <a:t>Retrouver la reference de la colonne F (premier onglet) dans le deuxieme onglet à partir de la colonne H</a:t>
          </a:r>
        </a:p>
        <a:p>
          <a:r>
            <a:rPr lang="fr-BE" sz="1400" baseline="0"/>
            <a:t> En colonne H ( pemier onglet) nous avons 05.2025 la fomrule doit prendre les quantités ( deuxième onglet) a partir de ce mois ( coolonne AB) +12 mois donc jusqu'a la colonne AN ( AB:AN)</a:t>
          </a:r>
        </a:p>
        <a:p>
          <a:endParaRPr lang="fr-BE" sz="1400" baseline="0"/>
        </a:p>
        <a:p>
          <a:r>
            <a:rPr lang="fr-BE" sz="1400" baseline="0"/>
            <a:t>Pour les autre lettres de la colonne K ( premier ongletà même principe mais avec autre critère)</a:t>
          </a:r>
        </a:p>
        <a:p>
          <a:endParaRPr lang="fr-BE" sz="1400" baseline="0"/>
        </a:p>
        <a:p>
          <a:pPr marL="0" marR="0" lvl="0" indent="0" defTabSz="914400" eaLnBrk="1" fontAlgn="auto" latinLnBrk="0" hangingPunct="1">
            <a:lnSpc>
              <a:spcPct val="100000"/>
            </a:lnSpc>
            <a:spcBef>
              <a:spcPts val="0"/>
            </a:spcBef>
            <a:spcAft>
              <a:spcPts val="0"/>
            </a:spcAft>
            <a:buClrTx/>
            <a:buSzTx/>
            <a:buFontTx/>
            <a:buNone/>
            <a:tabLst/>
            <a:defRPr/>
          </a:pPr>
          <a:r>
            <a:rPr lang="fr-BE" sz="1400" baseline="0"/>
            <a:t>Si "F" en colonne K ( premier onglet)  =&gt; faire la somme d'un total de </a:t>
          </a:r>
          <a:r>
            <a:rPr lang="fr-BE" sz="1400">
              <a:solidFill>
                <a:schemeClr val="tx1"/>
              </a:solidFill>
              <a:effectLst/>
              <a:latin typeface="+mn-lt"/>
              <a:ea typeface="+mn-ea"/>
              <a:cs typeface="+mn-cs"/>
            </a:rPr>
            <a:t>12 mois (dans deuxieme onglet)  à partir du premier mois indiquer en </a:t>
          </a:r>
          <a:r>
            <a:rPr lang="fr-BE" sz="1400" baseline="0">
              <a:solidFill>
                <a:schemeClr val="tx1"/>
              </a:solidFill>
              <a:effectLst/>
              <a:latin typeface="+mn-lt"/>
              <a:ea typeface="+mn-ea"/>
              <a:cs typeface="+mn-cs"/>
            </a:rPr>
            <a:t>colonne H (premier onglet)</a:t>
          </a:r>
        </a:p>
        <a:p>
          <a:pPr marL="0" marR="0" lvl="0" indent="0" defTabSz="914400" eaLnBrk="1" fontAlgn="auto" latinLnBrk="0" hangingPunct="1">
            <a:lnSpc>
              <a:spcPct val="100000"/>
            </a:lnSpc>
            <a:spcBef>
              <a:spcPts val="0"/>
            </a:spcBef>
            <a:spcAft>
              <a:spcPts val="0"/>
            </a:spcAft>
            <a:buClrTx/>
            <a:buSzTx/>
            <a:buFontTx/>
            <a:buNone/>
            <a:tabLst/>
            <a:defRPr/>
          </a:pPr>
          <a:endParaRPr lang="fr-BE" sz="14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fr-BE" sz="1400" baseline="0">
              <a:solidFill>
                <a:schemeClr val="tx1"/>
              </a:solidFill>
              <a:effectLst/>
              <a:latin typeface="+mn-lt"/>
              <a:ea typeface="+mn-ea"/>
              <a:cs typeface="+mn-cs"/>
            </a:rPr>
            <a:t>Donc exemple: mois indiqué (colonne H premier onglet) 02.2025 il me faut la somme des quantités ( deuxieme onglet)  somme Y:AJ mais tout en se referant à la reference de la colonne F du premier onglet</a:t>
          </a:r>
        </a:p>
        <a:p>
          <a:pPr marL="0" marR="0" lvl="0" indent="0" defTabSz="914400" eaLnBrk="1" fontAlgn="auto" latinLnBrk="0" hangingPunct="1">
            <a:lnSpc>
              <a:spcPct val="100000"/>
            </a:lnSpc>
            <a:spcBef>
              <a:spcPts val="0"/>
            </a:spcBef>
            <a:spcAft>
              <a:spcPts val="0"/>
            </a:spcAft>
            <a:buClrTx/>
            <a:buSzTx/>
            <a:buFontTx/>
            <a:buNone/>
            <a:tabLst/>
            <a:defRPr/>
          </a:pPr>
          <a:endParaRPr lang="fr-BE" sz="1400" baseline="0">
            <a:solidFill>
              <a:schemeClr val="tx1"/>
            </a:solidFill>
            <a:effectLst/>
            <a:latin typeface="+mn-lt"/>
            <a:ea typeface="+mn-ea"/>
            <a:cs typeface="+mn-cs"/>
          </a:endParaRPr>
        </a:p>
        <a:p>
          <a:pPr eaLnBrk="1" fontAlgn="auto" latinLnBrk="0" hangingPunct="1"/>
          <a:r>
            <a:rPr lang="fr-BE" sz="1400" baseline="0">
              <a:solidFill>
                <a:schemeClr val="tx1"/>
              </a:solidFill>
              <a:effectLst/>
              <a:latin typeface="+mn-lt"/>
              <a:ea typeface="+mn-ea"/>
              <a:cs typeface="+mn-cs"/>
            </a:rPr>
            <a:t>Si "S" en colonne K ( premier onglet)  =&gt; </a:t>
          </a:r>
          <a:r>
            <a:rPr lang="fr-BE" sz="1400">
              <a:solidFill>
                <a:schemeClr val="tx1"/>
              </a:solidFill>
              <a:effectLst/>
              <a:latin typeface="+mn-lt"/>
              <a:ea typeface="+mn-ea"/>
              <a:cs typeface="+mn-cs"/>
            </a:rPr>
            <a:t>Ne pas prendre le mois en question 'de la colonne</a:t>
          </a:r>
          <a:r>
            <a:rPr lang="fr-BE" sz="1400" baseline="0">
              <a:solidFill>
                <a:schemeClr val="tx1"/>
              </a:solidFill>
              <a:effectLst/>
              <a:latin typeface="+mn-lt"/>
              <a:ea typeface="+mn-ea"/>
              <a:cs typeface="+mn-cs"/>
            </a:rPr>
            <a:t> H (premier ongletà </a:t>
          </a:r>
          <a:r>
            <a:rPr lang="fr-BE" sz="1400">
              <a:solidFill>
                <a:schemeClr val="tx1"/>
              </a:solidFill>
              <a:effectLst/>
              <a:latin typeface="+mn-lt"/>
              <a:ea typeface="+mn-ea"/>
              <a:cs typeface="+mn-cs"/>
            </a:rPr>
            <a:t> mais prendre à partir du mois suivant +</a:t>
          </a:r>
          <a:r>
            <a:rPr lang="fr-BE" sz="1400" baseline="0">
              <a:solidFill>
                <a:schemeClr val="tx1"/>
              </a:solidFill>
              <a:effectLst/>
              <a:latin typeface="+mn-lt"/>
              <a:ea typeface="+mn-ea"/>
              <a:cs typeface="+mn-cs"/>
            </a:rPr>
            <a:t> </a:t>
          </a:r>
          <a:r>
            <a:rPr lang="fr-BE" sz="1400">
              <a:solidFill>
                <a:schemeClr val="tx1"/>
              </a:solidFill>
              <a:effectLst/>
              <a:latin typeface="+mn-lt"/>
              <a:ea typeface="+mn-ea"/>
              <a:cs typeface="+mn-cs"/>
            </a:rPr>
            <a:t>12mois</a:t>
          </a:r>
          <a:endParaRPr lang="fr-BE" sz="1400" baseline="0">
            <a:solidFill>
              <a:schemeClr val="tx1"/>
            </a:solidFill>
            <a:effectLst/>
            <a:latin typeface="+mn-lt"/>
            <a:ea typeface="+mn-ea"/>
            <a:cs typeface="+mn-cs"/>
          </a:endParaRPr>
        </a:p>
        <a:p>
          <a:pPr eaLnBrk="1" fontAlgn="auto" latinLnBrk="0" hangingPunct="1"/>
          <a:endParaRPr lang="fr-BE" sz="1400" baseline="0">
            <a:solidFill>
              <a:schemeClr val="tx1"/>
            </a:solidFill>
            <a:effectLst/>
            <a:latin typeface="+mn-lt"/>
            <a:ea typeface="+mn-ea"/>
            <a:cs typeface="+mn-cs"/>
          </a:endParaRPr>
        </a:p>
        <a:p>
          <a:pPr eaLnBrk="1" fontAlgn="auto" latinLnBrk="0" hangingPunct="1"/>
          <a:endParaRPr lang="fr-BE" sz="1400" baseline="0">
            <a:solidFill>
              <a:schemeClr val="tx1"/>
            </a:solidFill>
            <a:effectLst/>
            <a:latin typeface="+mn-lt"/>
            <a:ea typeface="+mn-ea"/>
            <a:cs typeface="+mn-cs"/>
          </a:endParaRPr>
        </a:p>
        <a:p>
          <a:pPr eaLnBrk="1" fontAlgn="auto" latinLnBrk="0" hangingPunct="1"/>
          <a:r>
            <a:rPr lang="fr-BE" sz="1400" baseline="0">
              <a:solidFill>
                <a:schemeClr val="tx1"/>
              </a:solidFill>
              <a:effectLst/>
              <a:latin typeface="+mn-lt"/>
              <a:ea typeface="+mn-ea"/>
              <a:cs typeface="+mn-cs"/>
            </a:rPr>
            <a:t>Donc exemple: mois indiqué (colonne H premier onglet) 10.2025 il me faut la somme des quantités ( deuxieme onglet)  PAS A PARTIR DE AG mais  de AH: AS mais toujours en se referant à la reference de la colonne F du premier onglet</a:t>
          </a:r>
        </a:p>
        <a:p>
          <a:pPr eaLnBrk="1" fontAlgn="auto" latinLnBrk="0" hangingPunct="1"/>
          <a:endParaRPr lang="fr-BE" sz="1100" baseline="0">
            <a:solidFill>
              <a:schemeClr val="tx1"/>
            </a:solidFill>
            <a:effectLst/>
            <a:latin typeface="+mn-lt"/>
            <a:ea typeface="+mn-ea"/>
            <a:cs typeface="+mn-cs"/>
          </a:endParaRPr>
        </a:p>
        <a:p>
          <a:pPr eaLnBrk="1" fontAlgn="auto" latinLnBrk="0" hangingPunct="1"/>
          <a:endParaRPr lang="fr-B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fr-BE" sz="1100" baseline="0"/>
        </a:p>
        <a:p>
          <a:endParaRPr lang="fr-BE" sz="1100" baseline="0"/>
        </a:p>
        <a:p>
          <a:endParaRPr lang="fr-BE" sz="1100" baseline="0"/>
        </a:p>
        <a:p>
          <a:endParaRPr lang="fr-BE" sz="1100" baseline="0"/>
        </a:p>
        <a:p>
          <a:endParaRPr lang="fr-BE" sz="1100" baseline="0"/>
        </a:p>
        <a:p>
          <a:endParaRPr lang="fr-BE" sz="1100" baseline="0"/>
        </a:p>
        <a:p>
          <a:endParaRPr lang="fr-BE"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171450</xdr:colOff>
      <xdr:row>1</xdr:row>
      <xdr:rowOff>76200</xdr:rowOff>
    </xdr:from>
    <xdr:to>
      <xdr:col>12</xdr:col>
      <xdr:colOff>59912</xdr:colOff>
      <xdr:row>2</xdr:row>
      <xdr:rowOff>81914</xdr:rowOff>
    </xdr:to>
    <xdr:pic>
      <xdr:nvPicPr>
        <xdr:cNvPr id="2" name="Grafik 5">
          <a:extLst>
            <a:ext uri="{FF2B5EF4-FFF2-40B4-BE49-F238E27FC236}">
              <a16:creationId xmlns:a16="http://schemas.microsoft.com/office/drawing/2014/main" id="{5FADB5B9-FC83-4C59-B53B-52EB663165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96600" y="171450"/>
          <a:ext cx="1088612" cy="3486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oralej\AppData\Local\Microsoft\Windows\INetCache\Content.Outlook\CG3BDWIH\TEST_SOP_NPD_NL%20SEPTEMBER_2025%20-%20NEW%20FORMULA%20TRIAL.xlsx" TargetMode="External"/><Relationship Id="rId1" Type="http://schemas.openxmlformats.org/officeDocument/2006/relationships/externalLinkPath" Target="file:///C:\Users\moralej\AppData\Local\Microsoft\Windows\INetCache\Content.Outlook\CG3BDWIH\TEST_SOP_NPD_NL%20SEPTEMBER_2025%20-%20NEW%20FORMULA%20TRI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bdfgrp.sharepoint.com/teams/BeneluxProjectTeamssite/Shared%20Documents/LAUNCH%20-%20RELAUNCH%20-%20DELIST/L-RL-D%20BNL%20file.xlsx" TargetMode="External"/><Relationship Id="rId1" Type="http://schemas.openxmlformats.org/officeDocument/2006/relationships/externalLinkPath" Target="https://bdfgrp.sharepoint.com/teams/BeneluxProjectTeamssite/Shared%20Documents/LAUNCH%20-%20RELAUNCH%20-%20DELIST/L-RL-D%20BNL%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_com.sap.ip.bi.xl.hiddensheet"/>
      <sheetName val="Visuals Inno T"/>
      <sheetName val="visuals 05.2025"/>
      <sheetName val="Overview NL"/>
      <sheetName val="rapport BONE"/>
      <sheetName val="Sept.2025 obs"/>
      <sheetName val="B-one APO FC+ACT"/>
      <sheetName val="B-one Actuals NS"/>
      <sheetName val="Service Level"/>
      <sheetName val="Notes"/>
      <sheetName val="Info"/>
    </sheetNames>
    <sheetDataSet>
      <sheetData sheetId="0"/>
      <sheetData sheetId="1"/>
      <sheetData sheetId="2"/>
      <sheetData sheetId="3"/>
      <sheetData sheetId="4"/>
      <sheetData sheetId="5"/>
      <sheetData sheetId="6">
        <row r="6">
          <cell r="A6" t="str">
            <v>FC M0 LTD</v>
          </cell>
        </row>
        <row r="7">
          <cell r="A7" t="str">
            <v>yes</v>
          </cell>
        </row>
        <row r="8">
          <cell r="A8" t="str">
            <v>yes</v>
          </cell>
        </row>
        <row r="9">
          <cell r="A9" t="str">
            <v>yes</v>
          </cell>
        </row>
        <row r="10">
          <cell r="A10" t="str">
            <v>yes</v>
          </cell>
        </row>
        <row r="11">
          <cell r="A11" t="str">
            <v>yes</v>
          </cell>
        </row>
        <row r="12">
          <cell r="A12" t="str">
            <v>yes</v>
          </cell>
        </row>
        <row r="13">
          <cell r="A13" t="str">
            <v>yes</v>
          </cell>
        </row>
        <row r="14">
          <cell r="A14" t="str">
            <v>yes</v>
          </cell>
        </row>
        <row r="15">
          <cell r="A15" t="str">
            <v>yes</v>
          </cell>
        </row>
        <row r="16">
          <cell r="A16" t="str">
            <v>yes</v>
          </cell>
        </row>
        <row r="17">
          <cell r="A17" t="str">
            <v>yes</v>
          </cell>
        </row>
        <row r="18">
          <cell r="A18" t="str">
            <v>yes</v>
          </cell>
        </row>
        <row r="19">
          <cell r="A19" t="str">
            <v>yes</v>
          </cell>
        </row>
        <row r="20">
          <cell r="A20" t="str">
            <v>yes</v>
          </cell>
        </row>
        <row r="21">
          <cell r="A21" t="str">
            <v>yes</v>
          </cell>
        </row>
        <row r="22">
          <cell r="A22" t="str">
            <v>yes</v>
          </cell>
        </row>
        <row r="23">
          <cell r="A23" t="str">
            <v>yes</v>
          </cell>
        </row>
        <row r="24">
          <cell r="A24" t="str">
            <v>yes</v>
          </cell>
        </row>
        <row r="25">
          <cell r="A25" t="str">
            <v>yes</v>
          </cell>
        </row>
        <row r="26">
          <cell r="A26" t="str">
            <v>yes</v>
          </cell>
        </row>
        <row r="27">
          <cell r="A27" t="str">
            <v>yes</v>
          </cell>
        </row>
        <row r="28">
          <cell r="A28" t="str">
            <v>yes</v>
          </cell>
        </row>
        <row r="29">
          <cell r="A29" t="str">
            <v>yes</v>
          </cell>
        </row>
        <row r="30">
          <cell r="A30" t="str">
            <v>yes</v>
          </cell>
        </row>
        <row r="31">
          <cell r="A31" t="str">
            <v>yes</v>
          </cell>
        </row>
        <row r="32">
          <cell r="A32" t="str">
            <v>yes</v>
          </cell>
        </row>
        <row r="33">
          <cell r="A33" t="str">
            <v>yes</v>
          </cell>
        </row>
        <row r="34">
          <cell r="A34" t="str">
            <v>yes</v>
          </cell>
        </row>
        <row r="35">
          <cell r="A35" t="str">
            <v>yes</v>
          </cell>
        </row>
        <row r="36">
          <cell r="A36" t="str">
            <v>yes</v>
          </cell>
        </row>
        <row r="37">
          <cell r="A37" t="str">
            <v>yes</v>
          </cell>
        </row>
        <row r="38">
          <cell r="A38" t="str">
            <v>yes</v>
          </cell>
        </row>
        <row r="39">
          <cell r="A39" t="str">
            <v>yes</v>
          </cell>
        </row>
        <row r="40">
          <cell r="A40" t="str">
            <v>yes</v>
          </cell>
        </row>
        <row r="41">
          <cell r="A41" t="str">
            <v>yes</v>
          </cell>
        </row>
        <row r="42">
          <cell r="A42" t="str">
            <v>yes</v>
          </cell>
        </row>
        <row r="43">
          <cell r="A43" t="str">
            <v>yes</v>
          </cell>
        </row>
        <row r="44">
          <cell r="A44" t="str">
            <v>yes</v>
          </cell>
        </row>
        <row r="45">
          <cell r="A45" t="str">
            <v>yes</v>
          </cell>
        </row>
        <row r="46">
          <cell r="A46" t="str">
            <v>yes</v>
          </cell>
        </row>
        <row r="47">
          <cell r="A47" t="str">
            <v>yes</v>
          </cell>
        </row>
        <row r="48">
          <cell r="A48" t="str">
            <v>yes</v>
          </cell>
        </row>
        <row r="49">
          <cell r="A49" t="str">
            <v>yes</v>
          </cell>
        </row>
        <row r="50">
          <cell r="A50" t="str">
            <v>yes</v>
          </cell>
        </row>
        <row r="51">
          <cell r="A51" t="str">
            <v>yes</v>
          </cell>
        </row>
        <row r="52">
          <cell r="A52" t="str">
            <v>yes</v>
          </cell>
        </row>
        <row r="53">
          <cell r="A53" t="str">
            <v>yes</v>
          </cell>
        </row>
        <row r="54">
          <cell r="A54" t="str">
            <v>yes</v>
          </cell>
        </row>
        <row r="55">
          <cell r="A55" t="str">
            <v>yes</v>
          </cell>
        </row>
        <row r="56">
          <cell r="A56" t="str">
            <v>yes</v>
          </cell>
        </row>
        <row r="57">
          <cell r="A57" t="str">
            <v>yes</v>
          </cell>
        </row>
        <row r="58">
          <cell r="A58" t="str">
            <v>yes</v>
          </cell>
        </row>
        <row r="59">
          <cell r="A59" t="str">
            <v>yes</v>
          </cell>
        </row>
        <row r="60">
          <cell r="A60" t="str">
            <v>yes</v>
          </cell>
        </row>
        <row r="61">
          <cell r="A61" t="str">
            <v>yes</v>
          </cell>
        </row>
        <row r="62">
          <cell r="A62" t="str">
            <v>yes</v>
          </cell>
        </row>
        <row r="63">
          <cell r="A63" t="str">
            <v>yes</v>
          </cell>
        </row>
        <row r="64">
          <cell r="A64" t="str">
            <v>yes</v>
          </cell>
        </row>
        <row r="65">
          <cell r="A65" t="str">
            <v>yes</v>
          </cell>
        </row>
        <row r="66">
          <cell r="A66" t="str">
            <v>yes</v>
          </cell>
        </row>
        <row r="67">
          <cell r="A67" t="str">
            <v>yes</v>
          </cell>
        </row>
        <row r="68">
          <cell r="A68" t="str">
            <v>yes</v>
          </cell>
        </row>
        <row r="69">
          <cell r="A69" t="str">
            <v>yes</v>
          </cell>
        </row>
        <row r="70">
          <cell r="A70" t="str">
            <v>yes</v>
          </cell>
        </row>
        <row r="71">
          <cell r="A71" t="str">
            <v>yes</v>
          </cell>
        </row>
        <row r="72">
          <cell r="A72" t="str">
            <v>yes</v>
          </cell>
        </row>
        <row r="73">
          <cell r="A73" t="str">
            <v>yes</v>
          </cell>
        </row>
        <row r="74">
          <cell r="A74" t="str">
            <v>yes</v>
          </cell>
        </row>
        <row r="75">
          <cell r="A75" t="str">
            <v>yes</v>
          </cell>
        </row>
        <row r="76">
          <cell r="A76" t="str">
            <v>yes</v>
          </cell>
        </row>
        <row r="77">
          <cell r="A77" t="str">
            <v>yes</v>
          </cell>
        </row>
        <row r="78">
          <cell r="A78" t="str">
            <v>yes</v>
          </cell>
        </row>
        <row r="79">
          <cell r="A79" t="str">
            <v>yes</v>
          </cell>
        </row>
        <row r="80">
          <cell r="A80" t="str">
            <v>yes</v>
          </cell>
        </row>
        <row r="81">
          <cell r="A81" t="str">
            <v>yes</v>
          </cell>
        </row>
        <row r="82">
          <cell r="A82" t="str">
            <v>yes</v>
          </cell>
        </row>
        <row r="83">
          <cell r="A83" t="str">
            <v>yes</v>
          </cell>
        </row>
        <row r="84">
          <cell r="A84" t="str">
            <v>yes</v>
          </cell>
        </row>
        <row r="85">
          <cell r="A85" t="str">
            <v>yes</v>
          </cell>
        </row>
        <row r="86">
          <cell r="A86" t="str">
            <v>yes</v>
          </cell>
        </row>
        <row r="87">
          <cell r="A87" t="str">
            <v>yes</v>
          </cell>
        </row>
        <row r="88">
          <cell r="A88" t="str">
            <v>yes</v>
          </cell>
        </row>
        <row r="89">
          <cell r="A89" t="str">
            <v>yes</v>
          </cell>
        </row>
        <row r="90">
          <cell r="A90" t="str">
            <v>yes</v>
          </cell>
        </row>
        <row r="91">
          <cell r="A91" t="str">
            <v>yes</v>
          </cell>
        </row>
        <row r="92">
          <cell r="A92" t="str">
            <v>yes</v>
          </cell>
        </row>
        <row r="93">
          <cell r="A93" t="str">
            <v>yes</v>
          </cell>
        </row>
        <row r="94">
          <cell r="A94" t="str">
            <v>yes</v>
          </cell>
        </row>
        <row r="95">
          <cell r="A95" t="str">
            <v>yes</v>
          </cell>
        </row>
        <row r="96">
          <cell r="A96" t="str">
            <v>yes</v>
          </cell>
        </row>
        <row r="97">
          <cell r="A97" t="str">
            <v>yes</v>
          </cell>
        </row>
        <row r="98">
          <cell r="A98" t="str">
            <v>yes</v>
          </cell>
        </row>
        <row r="99">
          <cell r="A99" t="str">
            <v>yes</v>
          </cell>
        </row>
        <row r="100">
          <cell r="A100" t="str">
            <v>yes</v>
          </cell>
        </row>
        <row r="101">
          <cell r="A101" t="str">
            <v>yes</v>
          </cell>
        </row>
        <row r="102">
          <cell r="A102" t="str">
            <v>yes</v>
          </cell>
        </row>
        <row r="103">
          <cell r="A103" t="str">
            <v>yes</v>
          </cell>
        </row>
        <row r="104">
          <cell r="A104" t="str">
            <v>yes</v>
          </cell>
        </row>
        <row r="105">
          <cell r="A105" t="str">
            <v>yes</v>
          </cell>
        </row>
        <row r="106">
          <cell r="A106" t="str">
            <v>yes</v>
          </cell>
        </row>
        <row r="107">
          <cell r="A107" t="str">
            <v>yes</v>
          </cell>
        </row>
        <row r="108">
          <cell r="A108" t="str">
            <v>yes</v>
          </cell>
        </row>
        <row r="109">
          <cell r="A109" t="str">
            <v>yes</v>
          </cell>
        </row>
        <row r="110">
          <cell r="A110" t="str">
            <v>yes</v>
          </cell>
        </row>
        <row r="111">
          <cell r="A111" t="str">
            <v>yes</v>
          </cell>
        </row>
        <row r="112">
          <cell r="A112" t="str">
            <v>yes</v>
          </cell>
        </row>
        <row r="113">
          <cell r="A113" t="str">
            <v>yes</v>
          </cell>
        </row>
        <row r="114">
          <cell r="A114" t="str">
            <v>yes</v>
          </cell>
        </row>
        <row r="115">
          <cell r="A115" t="str">
            <v>yes</v>
          </cell>
        </row>
        <row r="116">
          <cell r="A116" t="str">
            <v>yes</v>
          </cell>
        </row>
        <row r="117">
          <cell r="A117" t="str">
            <v>yes</v>
          </cell>
        </row>
        <row r="118">
          <cell r="A118" t="str">
            <v>yes</v>
          </cell>
        </row>
        <row r="120">
          <cell r="A120" t="str">
            <v>yes</v>
          </cell>
        </row>
        <row r="121">
          <cell r="A121" t="str">
            <v>yes</v>
          </cell>
        </row>
        <row r="122">
          <cell r="A122" t="str">
            <v>yes</v>
          </cell>
        </row>
        <row r="123">
          <cell r="A123" t="str">
            <v>yes</v>
          </cell>
        </row>
        <row r="124">
          <cell r="A124" t="str">
            <v>yes</v>
          </cell>
        </row>
        <row r="125">
          <cell r="A125" t="str">
            <v>yes</v>
          </cell>
        </row>
        <row r="126">
          <cell r="A126" t="str">
            <v>yes</v>
          </cell>
        </row>
        <row r="127">
          <cell r="A127" t="str">
            <v>yes</v>
          </cell>
        </row>
        <row r="128">
          <cell r="A128" t="str">
            <v>yes</v>
          </cell>
        </row>
        <row r="129">
          <cell r="A129" t="str">
            <v>yes</v>
          </cell>
        </row>
        <row r="130">
          <cell r="A130" t="str">
            <v>yes</v>
          </cell>
        </row>
        <row r="131">
          <cell r="A131" t="str">
            <v>yes</v>
          </cell>
        </row>
        <row r="132">
          <cell r="A132" t="str">
            <v>yes</v>
          </cell>
        </row>
        <row r="133">
          <cell r="A133" t="str">
            <v>yes</v>
          </cell>
        </row>
        <row r="134">
          <cell r="A134" t="str">
            <v>yes</v>
          </cell>
        </row>
        <row r="135">
          <cell r="A135" t="str">
            <v>yes</v>
          </cell>
        </row>
        <row r="136">
          <cell r="A136" t="str">
            <v>yes</v>
          </cell>
        </row>
        <row r="137">
          <cell r="A137" t="str">
            <v>yes</v>
          </cell>
        </row>
        <row r="138">
          <cell r="A138" t="str">
            <v>yes</v>
          </cell>
        </row>
        <row r="139">
          <cell r="A139" t="str">
            <v>yes</v>
          </cell>
        </row>
        <row r="140">
          <cell r="A140" t="str">
            <v>yes</v>
          </cell>
        </row>
        <row r="141">
          <cell r="A141" t="str">
            <v>yes</v>
          </cell>
        </row>
        <row r="142">
          <cell r="A142" t="str">
            <v>yes</v>
          </cell>
        </row>
        <row r="143">
          <cell r="A143" t="str">
            <v>yes</v>
          </cell>
        </row>
        <row r="144">
          <cell r="A144" t="str">
            <v>yes</v>
          </cell>
        </row>
        <row r="145">
          <cell r="A145" t="str">
            <v>yes</v>
          </cell>
        </row>
        <row r="146">
          <cell r="A146" t="str">
            <v>yes</v>
          </cell>
        </row>
        <row r="147">
          <cell r="A147" t="str">
            <v>yes</v>
          </cell>
        </row>
        <row r="148">
          <cell r="A148" t="str">
            <v>yes</v>
          </cell>
        </row>
        <row r="149">
          <cell r="A149" t="str">
            <v>yes</v>
          </cell>
        </row>
        <row r="150">
          <cell r="A150" t="str">
            <v>yes</v>
          </cell>
        </row>
        <row r="151">
          <cell r="A151" t="str">
            <v>yes</v>
          </cell>
        </row>
        <row r="152">
          <cell r="A152" t="str">
            <v>yes</v>
          </cell>
        </row>
        <row r="153">
          <cell r="A153" t="str">
            <v>yes</v>
          </cell>
        </row>
        <row r="154">
          <cell r="A154" t="str">
            <v>yes</v>
          </cell>
        </row>
        <row r="155">
          <cell r="A155" t="str">
            <v>yes</v>
          </cell>
        </row>
        <row r="156">
          <cell r="A156" t="str">
            <v>yes</v>
          </cell>
        </row>
        <row r="157">
          <cell r="A157" t="str">
            <v>yes</v>
          </cell>
        </row>
        <row r="158">
          <cell r="A158" t="str">
            <v>yes</v>
          </cell>
        </row>
        <row r="159">
          <cell r="A159" t="str">
            <v>yes</v>
          </cell>
        </row>
        <row r="160">
          <cell r="A160" t="str">
            <v>yes</v>
          </cell>
        </row>
        <row r="161">
          <cell r="A161" t="str">
            <v>yes</v>
          </cell>
        </row>
        <row r="162">
          <cell r="A162" t="str">
            <v>yes</v>
          </cell>
        </row>
        <row r="163">
          <cell r="A163" t="str">
            <v>yes</v>
          </cell>
        </row>
        <row r="164">
          <cell r="A164" t="str">
            <v>yes</v>
          </cell>
        </row>
        <row r="165">
          <cell r="A165" t="str">
            <v>yes</v>
          </cell>
        </row>
        <row r="166">
          <cell r="A166" t="str">
            <v>yes</v>
          </cell>
        </row>
        <row r="167">
          <cell r="A167" t="str">
            <v>yes</v>
          </cell>
        </row>
        <row r="168">
          <cell r="A168" t="str">
            <v>yes</v>
          </cell>
        </row>
        <row r="169">
          <cell r="A169" t="str">
            <v>yes</v>
          </cell>
        </row>
        <row r="170">
          <cell r="A170" t="str">
            <v>yes</v>
          </cell>
        </row>
        <row r="171">
          <cell r="A171" t="str">
            <v>yes</v>
          </cell>
        </row>
        <row r="172">
          <cell r="A172" t="str">
            <v>yes</v>
          </cell>
        </row>
        <row r="173">
          <cell r="A173" t="str">
            <v>yes</v>
          </cell>
        </row>
        <row r="174">
          <cell r="A174" t="str">
            <v>yes</v>
          </cell>
        </row>
        <row r="175">
          <cell r="A175" t="str">
            <v>yes</v>
          </cell>
        </row>
        <row r="176">
          <cell r="A176" t="str">
            <v>yes</v>
          </cell>
        </row>
        <row r="177">
          <cell r="A177" t="str">
            <v>yes</v>
          </cell>
        </row>
        <row r="178">
          <cell r="A178" t="str">
            <v>yes</v>
          </cell>
        </row>
        <row r="179">
          <cell r="A179" t="str">
            <v>yes</v>
          </cell>
        </row>
        <row r="180">
          <cell r="A180" t="str">
            <v>yes</v>
          </cell>
        </row>
        <row r="181">
          <cell r="A181" t="str">
            <v>yes</v>
          </cell>
        </row>
        <row r="182">
          <cell r="A182" t="str">
            <v>yes</v>
          </cell>
        </row>
        <row r="183">
          <cell r="A183" t="str">
            <v>yes</v>
          </cell>
        </row>
        <row r="184">
          <cell r="A184" t="str">
            <v>yes</v>
          </cell>
        </row>
        <row r="185">
          <cell r="A185" t="str">
            <v>yes</v>
          </cell>
        </row>
        <row r="186">
          <cell r="A186" t="str">
            <v>yes</v>
          </cell>
        </row>
        <row r="187">
          <cell r="A187" t="str">
            <v>yes</v>
          </cell>
        </row>
        <row r="188">
          <cell r="A188" t="str">
            <v>yes</v>
          </cell>
        </row>
        <row r="189">
          <cell r="A189" t="str">
            <v>yes</v>
          </cell>
        </row>
        <row r="190">
          <cell r="A190" t="str">
            <v>yes</v>
          </cell>
        </row>
        <row r="191">
          <cell r="A191" t="str">
            <v>yes</v>
          </cell>
        </row>
        <row r="192">
          <cell r="A192" t="str">
            <v>yes</v>
          </cell>
        </row>
        <row r="193">
          <cell r="A193" t="str">
            <v>yes</v>
          </cell>
        </row>
        <row r="194">
          <cell r="A194" t="str">
            <v>yes</v>
          </cell>
        </row>
        <row r="195">
          <cell r="A195" t="str">
            <v>yes</v>
          </cell>
        </row>
        <row r="196">
          <cell r="A196" t="str">
            <v>yes</v>
          </cell>
        </row>
        <row r="197">
          <cell r="A197" t="str">
            <v>yes</v>
          </cell>
        </row>
        <row r="198">
          <cell r="A198" t="str">
            <v>yes</v>
          </cell>
        </row>
        <row r="199">
          <cell r="A199" t="str">
            <v>yes</v>
          </cell>
        </row>
        <row r="200">
          <cell r="A200" t="str">
            <v>yes</v>
          </cell>
        </row>
        <row r="201">
          <cell r="A201" t="str">
            <v>yes</v>
          </cell>
        </row>
        <row r="202">
          <cell r="A202" t="str">
            <v>yes</v>
          </cell>
        </row>
        <row r="203">
          <cell r="A203" t="str">
            <v>yes</v>
          </cell>
        </row>
        <row r="204">
          <cell r="A204" t="str">
            <v>yes</v>
          </cell>
        </row>
        <row r="205">
          <cell r="A205" t="str">
            <v>yes</v>
          </cell>
        </row>
        <row r="206">
          <cell r="A206" t="str">
            <v>yes</v>
          </cell>
        </row>
        <row r="207">
          <cell r="A207" t="str">
            <v>yes</v>
          </cell>
        </row>
        <row r="208">
          <cell r="A208" t="str">
            <v>yes</v>
          </cell>
        </row>
        <row r="209">
          <cell r="A209" t="str">
            <v>yes</v>
          </cell>
        </row>
        <row r="210">
          <cell r="A210" t="str">
            <v>yes</v>
          </cell>
        </row>
        <row r="211">
          <cell r="A211" t="str">
            <v>yes</v>
          </cell>
        </row>
        <row r="212">
          <cell r="A212" t="str">
            <v>yes</v>
          </cell>
        </row>
        <row r="213">
          <cell r="A213" t="str">
            <v>yes</v>
          </cell>
        </row>
        <row r="214">
          <cell r="A214" t="str">
            <v>yes</v>
          </cell>
        </row>
        <row r="215">
          <cell r="A215" t="str">
            <v>yes</v>
          </cell>
        </row>
        <row r="216">
          <cell r="A216" t="str">
            <v>yes</v>
          </cell>
        </row>
        <row r="217">
          <cell r="A217" t="str">
            <v>yes</v>
          </cell>
        </row>
        <row r="218">
          <cell r="A218" t="str">
            <v>yes</v>
          </cell>
        </row>
        <row r="219">
          <cell r="A219" t="str">
            <v>yes</v>
          </cell>
        </row>
        <row r="220">
          <cell r="A220" t="str">
            <v>yes</v>
          </cell>
        </row>
        <row r="221">
          <cell r="A221" t="str">
            <v>yes</v>
          </cell>
        </row>
        <row r="222">
          <cell r="A222" t="str">
            <v>yes</v>
          </cell>
        </row>
        <row r="223">
          <cell r="A223" t="str">
            <v>yes</v>
          </cell>
        </row>
        <row r="224">
          <cell r="A224" t="str">
            <v>yes</v>
          </cell>
        </row>
        <row r="225">
          <cell r="A225" t="str">
            <v>yes</v>
          </cell>
        </row>
        <row r="226">
          <cell r="A226" t="str">
            <v>yes</v>
          </cell>
        </row>
        <row r="227">
          <cell r="A227" t="str">
            <v>yes</v>
          </cell>
        </row>
        <row r="228">
          <cell r="A228" t="str">
            <v>yes</v>
          </cell>
        </row>
        <row r="229">
          <cell r="A229" t="str">
            <v>yes</v>
          </cell>
        </row>
        <row r="230">
          <cell r="A230" t="str">
            <v>yes</v>
          </cell>
        </row>
        <row r="231">
          <cell r="A231" t="str">
            <v>yes</v>
          </cell>
        </row>
        <row r="232">
          <cell r="A232" t="str">
            <v>yes</v>
          </cell>
        </row>
        <row r="233">
          <cell r="A233" t="str">
            <v>yes</v>
          </cell>
        </row>
        <row r="234">
          <cell r="A234" t="str">
            <v>yes</v>
          </cell>
        </row>
        <row r="235">
          <cell r="A235" t="str">
            <v>yes</v>
          </cell>
        </row>
        <row r="236">
          <cell r="A236" t="str">
            <v>yes</v>
          </cell>
        </row>
        <row r="237">
          <cell r="A237" t="str">
            <v>yes</v>
          </cell>
        </row>
        <row r="238">
          <cell r="A238" t="str">
            <v>yes</v>
          </cell>
        </row>
        <row r="239">
          <cell r="A239" t="str">
            <v>yes</v>
          </cell>
        </row>
        <row r="240">
          <cell r="A240" t="str">
            <v>yes</v>
          </cell>
        </row>
        <row r="241">
          <cell r="A241" t="str">
            <v>yes</v>
          </cell>
        </row>
        <row r="242">
          <cell r="A242" t="str">
            <v>yes</v>
          </cell>
        </row>
        <row r="243">
          <cell r="A243" t="str">
            <v>yes</v>
          </cell>
        </row>
        <row r="244">
          <cell r="A244" t="str">
            <v>yes</v>
          </cell>
        </row>
        <row r="245">
          <cell r="A245" t="str">
            <v>yes</v>
          </cell>
        </row>
        <row r="246">
          <cell r="A246" t="str">
            <v>yes</v>
          </cell>
        </row>
        <row r="247">
          <cell r="A247" t="str">
            <v>yes</v>
          </cell>
        </row>
        <row r="248">
          <cell r="A248" t="str">
            <v>yes</v>
          </cell>
        </row>
        <row r="249">
          <cell r="A249" t="str">
            <v>yes</v>
          </cell>
        </row>
        <row r="250">
          <cell r="A250" t="str">
            <v>yes</v>
          </cell>
        </row>
        <row r="251">
          <cell r="A251" t="str">
            <v>yes</v>
          </cell>
        </row>
        <row r="252">
          <cell r="A252" t="str">
            <v>yes</v>
          </cell>
        </row>
        <row r="253">
          <cell r="A253" t="str">
            <v>yes</v>
          </cell>
        </row>
        <row r="254">
          <cell r="A254" t="str">
            <v>yes</v>
          </cell>
        </row>
        <row r="255">
          <cell r="A255" t="str">
            <v>yes</v>
          </cell>
        </row>
        <row r="256">
          <cell r="A256" t="str">
            <v>yes</v>
          </cell>
        </row>
        <row r="257">
          <cell r="A257" t="str">
            <v>yes</v>
          </cell>
        </row>
        <row r="258">
          <cell r="A258" t="str">
            <v>yes</v>
          </cell>
        </row>
        <row r="259">
          <cell r="A259" t="str">
            <v>yes</v>
          </cell>
        </row>
        <row r="260">
          <cell r="A260" t="str">
            <v>yes</v>
          </cell>
        </row>
        <row r="261">
          <cell r="A261" t="str">
            <v>yes</v>
          </cell>
        </row>
        <row r="262">
          <cell r="A262" t="str">
            <v>yes</v>
          </cell>
        </row>
        <row r="263">
          <cell r="A263" t="str">
            <v>yes</v>
          </cell>
        </row>
        <row r="264">
          <cell r="A264" t="str">
            <v>yes</v>
          </cell>
        </row>
        <row r="265">
          <cell r="A265" t="str">
            <v>yes</v>
          </cell>
        </row>
        <row r="266">
          <cell r="A266" t="str">
            <v>yes</v>
          </cell>
        </row>
        <row r="267">
          <cell r="A267" t="str">
            <v>yes</v>
          </cell>
        </row>
        <row r="268">
          <cell r="A268" t="str">
            <v>yes</v>
          </cell>
        </row>
        <row r="269">
          <cell r="A269" t="str">
            <v>yes</v>
          </cell>
        </row>
        <row r="270">
          <cell r="A270" t="str">
            <v>yes</v>
          </cell>
        </row>
        <row r="271">
          <cell r="A271" t="str">
            <v>yes</v>
          </cell>
        </row>
        <row r="272">
          <cell r="A272" t="str">
            <v>yes</v>
          </cell>
        </row>
        <row r="273">
          <cell r="A273" t="str">
            <v>yes</v>
          </cell>
        </row>
        <row r="274">
          <cell r="A274" t="str">
            <v>yes</v>
          </cell>
        </row>
        <row r="275">
          <cell r="A275" t="str">
            <v>yes</v>
          </cell>
        </row>
        <row r="276">
          <cell r="A276" t="str">
            <v>yes</v>
          </cell>
        </row>
        <row r="277">
          <cell r="A277" t="str">
            <v>yes</v>
          </cell>
        </row>
        <row r="278">
          <cell r="A278" t="str">
            <v>yes</v>
          </cell>
        </row>
        <row r="279">
          <cell r="A279" t="str">
            <v>yes</v>
          </cell>
        </row>
        <row r="280">
          <cell r="A280" t="str">
            <v>yes</v>
          </cell>
        </row>
        <row r="281">
          <cell r="A281" t="str">
            <v>yes</v>
          </cell>
        </row>
        <row r="282">
          <cell r="A282" t="str">
            <v>yes</v>
          </cell>
        </row>
        <row r="283">
          <cell r="A283" t="str">
            <v>yes</v>
          </cell>
        </row>
        <row r="284">
          <cell r="A284" t="str">
            <v>yes</v>
          </cell>
        </row>
        <row r="285">
          <cell r="A285" t="str">
            <v>yes</v>
          </cell>
        </row>
        <row r="286">
          <cell r="A286" t="str">
            <v>yes</v>
          </cell>
        </row>
        <row r="287">
          <cell r="A287" t="str">
            <v>yes</v>
          </cell>
        </row>
        <row r="288">
          <cell r="A288" t="str">
            <v>yes</v>
          </cell>
        </row>
        <row r="289">
          <cell r="A289" t="str">
            <v>yes</v>
          </cell>
        </row>
        <row r="290">
          <cell r="A290" t="str">
            <v>yes</v>
          </cell>
        </row>
        <row r="291">
          <cell r="A291" t="str">
            <v>yes</v>
          </cell>
        </row>
        <row r="292">
          <cell r="A292" t="str">
            <v>yes</v>
          </cell>
        </row>
        <row r="293">
          <cell r="A293" t="str">
            <v>yes</v>
          </cell>
        </row>
        <row r="294">
          <cell r="A294" t="str">
            <v>yes</v>
          </cell>
        </row>
        <row r="295">
          <cell r="A295" t="str">
            <v>yes</v>
          </cell>
        </row>
        <row r="296">
          <cell r="A296" t="str">
            <v>yes</v>
          </cell>
        </row>
        <row r="297">
          <cell r="A297" t="str">
            <v>yes</v>
          </cell>
        </row>
        <row r="298">
          <cell r="A298" t="str">
            <v>yes</v>
          </cell>
        </row>
        <row r="299">
          <cell r="A299" t="str">
            <v>yes</v>
          </cell>
        </row>
        <row r="300">
          <cell r="A300" t="str">
            <v>yes</v>
          </cell>
        </row>
        <row r="301">
          <cell r="A301" t="str">
            <v>yes</v>
          </cell>
        </row>
        <row r="302">
          <cell r="A302" t="str">
            <v>yes</v>
          </cell>
        </row>
        <row r="303">
          <cell r="A303" t="str">
            <v>yes</v>
          </cell>
        </row>
        <row r="304">
          <cell r="A304" t="str">
            <v>yes</v>
          </cell>
        </row>
        <row r="305">
          <cell r="A305" t="str">
            <v>yes</v>
          </cell>
        </row>
        <row r="306">
          <cell r="A306" t="str">
            <v>yes</v>
          </cell>
        </row>
        <row r="307">
          <cell r="A307" t="str">
            <v>yes</v>
          </cell>
        </row>
        <row r="308">
          <cell r="A308" t="str">
            <v>yes</v>
          </cell>
        </row>
        <row r="309">
          <cell r="A309" t="str">
            <v>yes</v>
          </cell>
        </row>
        <row r="310">
          <cell r="A310" t="str">
            <v>yes</v>
          </cell>
        </row>
        <row r="311">
          <cell r="A311" t="str">
            <v>yes</v>
          </cell>
        </row>
        <row r="312">
          <cell r="A312" t="str">
            <v>yes</v>
          </cell>
        </row>
        <row r="313">
          <cell r="A313" t="str">
            <v>yes</v>
          </cell>
        </row>
        <row r="314">
          <cell r="A314" t="str">
            <v>yes</v>
          </cell>
        </row>
        <row r="315">
          <cell r="A315" t="str">
            <v>yes</v>
          </cell>
        </row>
        <row r="316">
          <cell r="A316" t="str">
            <v>yes</v>
          </cell>
        </row>
        <row r="317">
          <cell r="A317" t="str">
            <v>yes</v>
          </cell>
        </row>
        <row r="318">
          <cell r="A318" t="str">
            <v>yes</v>
          </cell>
        </row>
        <row r="319">
          <cell r="A319" t="str">
            <v>yes</v>
          </cell>
        </row>
        <row r="320">
          <cell r="A320" t="str">
            <v>yes</v>
          </cell>
        </row>
        <row r="321">
          <cell r="A321" t="str">
            <v>yes</v>
          </cell>
        </row>
        <row r="322">
          <cell r="A322" t="str">
            <v>yes</v>
          </cell>
        </row>
        <row r="323">
          <cell r="A323" t="str">
            <v>yes</v>
          </cell>
        </row>
        <row r="324">
          <cell r="A324" t="str">
            <v>yes</v>
          </cell>
        </row>
        <row r="325">
          <cell r="A325" t="str">
            <v>yes</v>
          </cell>
        </row>
        <row r="326">
          <cell r="A326" t="str">
            <v>yes</v>
          </cell>
        </row>
        <row r="327">
          <cell r="A327" t="str">
            <v>yes</v>
          </cell>
        </row>
        <row r="328">
          <cell r="A328" t="str">
            <v>yes</v>
          </cell>
        </row>
        <row r="329">
          <cell r="A329" t="str">
            <v>yes</v>
          </cell>
        </row>
        <row r="330">
          <cell r="A330" t="str">
            <v>yes</v>
          </cell>
        </row>
        <row r="331">
          <cell r="A331" t="str">
            <v>yes</v>
          </cell>
        </row>
        <row r="332">
          <cell r="A332" t="str">
            <v>yes</v>
          </cell>
        </row>
        <row r="333">
          <cell r="A333" t="str">
            <v>yes</v>
          </cell>
        </row>
        <row r="334">
          <cell r="A334" t="str">
            <v>yes</v>
          </cell>
        </row>
        <row r="335">
          <cell r="A335" t="str">
            <v>yes</v>
          </cell>
        </row>
        <row r="336">
          <cell r="A336" t="str">
            <v>yes</v>
          </cell>
        </row>
        <row r="337">
          <cell r="A337" t="str">
            <v>yes</v>
          </cell>
        </row>
        <row r="338">
          <cell r="A338" t="str">
            <v>yes</v>
          </cell>
        </row>
        <row r="339">
          <cell r="A339" t="str">
            <v>yes</v>
          </cell>
        </row>
        <row r="340">
          <cell r="A340" t="str">
            <v>yes</v>
          </cell>
        </row>
        <row r="341">
          <cell r="A341" t="str">
            <v>yes</v>
          </cell>
        </row>
        <row r="342">
          <cell r="A342" t="str">
            <v>yes</v>
          </cell>
        </row>
        <row r="343">
          <cell r="A343" t="str">
            <v>yes</v>
          </cell>
        </row>
        <row r="344">
          <cell r="A344" t="str">
            <v>yes</v>
          </cell>
        </row>
        <row r="345">
          <cell r="A345" t="str">
            <v>yes</v>
          </cell>
        </row>
        <row r="346">
          <cell r="A346" t="str">
            <v>yes</v>
          </cell>
        </row>
        <row r="347">
          <cell r="A347" t="str">
            <v>yes</v>
          </cell>
        </row>
        <row r="348">
          <cell r="A348" t="str">
            <v>yes</v>
          </cell>
        </row>
        <row r="349">
          <cell r="A349" t="str">
            <v>yes</v>
          </cell>
        </row>
        <row r="350">
          <cell r="A350" t="str">
            <v>yes</v>
          </cell>
        </row>
        <row r="351">
          <cell r="A351" t="str">
            <v>yes</v>
          </cell>
        </row>
        <row r="352">
          <cell r="A352" t="str">
            <v>yes</v>
          </cell>
        </row>
        <row r="353">
          <cell r="A353" t="str">
            <v>yes</v>
          </cell>
        </row>
        <row r="354">
          <cell r="A354" t="str">
            <v>yes</v>
          </cell>
        </row>
        <row r="355">
          <cell r="A355" t="str">
            <v>yes</v>
          </cell>
        </row>
        <row r="356">
          <cell r="A356" t="str">
            <v>yes</v>
          </cell>
        </row>
        <row r="357">
          <cell r="A357" t="str">
            <v>yes</v>
          </cell>
        </row>
        <row r="358">
          <cell r="A358" t="str">
            <v>yes</v>
          </cell>
        </row>
        <row r="359">
          <cell r="A359" t="str">
            <v>yes</v>
          </cell>
        </row>
        <row r="360">
          <cell r="A360" t="str">
            <v>yes</v>
          </cell>
        </row>
        <row r="361">
          <cell r="A361" t="str">
            <v>yes</v>
          </cell>
        </row>
        <row r="362">
          <cell r="A362" t="str">
            <v>yes</v>
          </cell>
        </row>
        <row r="363">
          <cell r="A363" t="str">
            <v>yes</v>
          </cell>
        </row>
        <row r="364">
          <cell r="A364" t="str">
            <v>yes</v>
          </cell>
        </row>
        <row r="365">
          <cell r="A365" t="str">
            <v>yes</v>
          </cell>
        </row>
        <row r="366">
          <cell r="A366" t="str">
            <v>yes</v>
          </cell>
        </row>
        <row r="367">
          <cell r="A367" t="str">
            <v>yes</v>
          </cell>
        </row>
        <row r="368">
          <cell r="A368" t="str">
            <v>yes</v>
          </cell>
        </row>
        <row r="369">
          <cell r="A369" t="str">
            <v>yes</v>
          </cell>
        </row>
        <row r="370">
          <cell r="A370" t="str">
            <v>yes</v>
          </cell>
        </row>
        <row r="371">
          <cell r="A371" t="str">
            <v>yes</v>
          </cell>
        </row>
        <row r="372">
          <cell r="A372" t="str">
            <v>yes</v>
          </cell>
        </row>
        <row r="373">
          <cell r="A373" t="str">
            <v>yes</v>
          </cell>
        </row>
        <row r="374">
          <cell r="A374" t="str">
            <v>yes</v>
          </cell>
        </row>
        <row r="375">
          <cell r="A375" t="str">
            <v>yes</v>
          </cell>
        </row>
        <row r="376">
          <cell r="A376" t="str">
            <v>yes</v>
          </cell>
        </row>
        <row r="377">
          <cell r="A377" t="str">
            <v>yes</v>
          </cell>
        </row>
        <row r="378">
          <cell r="A378" t="str">
            <v>yes</v>
          </cell>
        </row>
        <row r="379">
          <cell r="A379" t="str">
            <v>yes</v>
          </cell>
        </row>
        <row r="380">
          <cell r="A380" t="str">
            <v>yes</v>
          </cell>
        </row>
        <row r="381">
          <cell r="A381" t="str">
            <v>yes</v>
          </cell>
        </row>
        <row r="382">
          <cell r="A382" t="str">
            <v>yes</v>
          </cell>
        </row>
        <row r="383">
          <cell r="A383" t="str">
            <v>yes</v>
          </cell>
        </row>
        <row r="384">
          <cell r="A384" t="str">
            <v>yes</v>
          </cell>
        </row>
        <row r="385">
          <cell r="A385" t="str">
            <v>yes</v>
          </cell>
        </row>
        <row r="386">
          <cell r="A386" t="str">
            <v>yes</v>
          </cell>
        </row>
        <row r="387">
          <cell r="A387" t="str">
            <v>yes</v>
          </cell>
        </row>
        <row r="388">
          <cell r="A388" t="str">
            <v>yes</v>
          </cell>
        </row>
        <row r="389">
          <cell r="A389" t="str">
            <v>yes</v>
          </cell>
        </row>
        <row r="390">
          <cell r="A390" t="str">
            <v>yes</v>
          </cell>
        </row>
        <row r="391">
          <cell r="A391" t="str">
            <v>yes</v>
          </cell>
        </row>
        <row r="392">
          <cell r="A392" t="str">
            <v>yes</v>
          </cell>
        </row>
        <row r="393">
          <cell r="A393" t="str">
            <v>yes</v>
          </cell>
        </row>
        <row r="394">
          <cell r="A394" t="str">
            <v>yes</v>
          </cell>
        </row>
        <row r="395">
          <cell r="A395" t="str">
            <v>yes</v>
          </cell>
        </row>
        <row r="396">
          <cell r="A396" t="str">
            <v>yes</v>
          </cell>
        </row>
        <row r="397">
          <cell r="A397" t="str">
            <v>yes</v>
          </cell>
        </row>
        <row r="398">
          <cell r="A398" t="str">
            <v>yes</v>
          </cell>
        </row>
        <row r="399">
          <cell r="A399" t="str">
            <v>yes</v>
          </cell>
        </row>
        <row r="400">
          <cell r="A400" t="str">
            <v>yes</v>
          </cell>
        </row>
        <row r="401">
          <cell r="A401" t="str">
            <v>yes</v>
          </cell>
        </row>
        <row r="402">
          <cell r="A402" t="str">
            <v>yes</v>
          </cell>
        </row>
        <row r="403">
          <cell r="A403" t="str">
            <v>yes</v>
          </cell>
        </row>
        <row r="404">
          <cell r="A404" t="str">
            <v>yes</v>
          </cell>
        </row>
        <row r="405">
          <cell r="A405" t="str">
            <v>yes</v>
          </cell>
        </row>
        <row r="406">
          <cell r="A406" t="str">
            <v>yes</v>
          </cell>
        </row>
        <row r="407">
          <cell r="A407" t="str">
            <v>yes</v>
          </cell>
        </row>
        <row r="408">
          <cell r="A408" t="str">
            <v>yes</v>
          </cell>
        </row>
        <row r="409">
          <cell r="A409" t="str">
            <v>yes</v>
          </cell>
        </row>
        <row r="410">
          <cell r="A410" t="str">
            <v>yes</v>
          </cell>
        </row>
        <row r="411">
          <cell r="A411" t="str">
            <v>yes</v>
          </cell>
        </row>
        <row r="412">
          <cell r="A412" t="str">
            <v>yes</v>
          </cell>
        </row>
        <row r="413">
          <cell r="A413" t="str">
            <v>yes</v>
          </cell>
        </row>
        <row r="414">
          <cell r="A414" t="str">
            <v>yes</v>
          </cell>
        </row>
        <row r="415">
          <cell r="A415" t="str">
            <v>yes</v>
          </cell>
        </row>
        <row r="416">
          <cell r="A416" t="str">
            <v>yes</v>
          </cell>
        </row>
        <row r="417">
          <cell r="A417" t="str">
            <v>yes</v>
          </cell>
        </row>
        <row r="418">
          <cell r="A418" t="str">
            <v>yes</v>
          </cell>
        </row>
        <row r="419">
          <cell r="A419" t="str">
            <v>yes</v>
          </cell>
        </row>
        <row r="420">
          <cell r="A420" t="str">
            <v>yes</v>
          </cell>
        </row>
        <row r="421">
          <cell r="A421" t="str">
            <v>yes</v>
          </cell>
        </row>
        <row r="422">
          <cell r="A422" t="str">
            <v>yes</v>
          </cell>
        </row>
        <row r="423">
          <cell r="A423" t="str">
            <v>yes</v>
          </cell>
        </row>
        <row r="424">
          <cell r="A424" t="str">
            <v>yes</v>
          </cell>
        </row>
        <row r="425">
          <cell r="A425" t="str">
            <v>yes</v>
          </cell>
        </row>
        <row r="426">
          <cell r="A426" t="str">
            <v>yes</v>
          </cell>
        </row>
        <row r="427">
          <cell r="A427" t="str">
            <v>yes</v>
          </cell>
        </row>
        <row r="428">
          <cell r="A428" t="str">
            <v>yes</v>
          </cell>
        </row>
        <row r="429">
          <cell r="A429" t="str">
            <v>yes</v>
          </cell>
        </row>
        <row r="430">
          <cell r="A430" t="str">
            <v>yes</v>
          </cell>
        </row>
        <row r="431">
          <cell r="A431" t="str">
            <v>yes</v>
          </cell>
        </row>
        <row r="432">
          <cell r="A432" t="str">
            <v>yes</v>
          </cell>
        </row>
        <row r="433">
          <cell r="A433" t="str">
            <v>yes</v>
          </cell>
        </row>
        <row r="434">
          <cell r="A434" t="str">
            <v>yes</v>
          </cell>
        </row>
        <row r="435">
          <cell r="A435" t="str">
            <v>yes</v>
          </cell>
        </row>
        <row r="436">
          <cell r="A436" t="str">
            <v>yes</v>
          </cell>
        </row>
        <row r="437">
          <cell r="A437" t="str">
            <v>yes</v>
          </cell>
        </row>
        <row r="438">
          <cell r="A438" t="str">
            <v>yes</v>
          </cell>
        </row>
        <row r="439">
          <cell r="A439" t="str">
            <v>yes</v>
          </cell>
        </row>
        <row r="440">
          <cell r="A440" t="str">
            <v>yes</v>
          </cell>
        </row>
        <row r="441">
          <cell r="A441" t="str">
            <v>yes</v>
          </cell>
        </row>
        <row r="442">
          <cell r="A442" t="str">
            <v>yes</v>
          </cell>
        </row>
        <row r="443">
          <cell r="A443" t="str">
            <v>yes</v>
          </cell>
        </row>
        <row r="444">
          <cell r="A444" t="str">
            <v>yes</v>
          </cell>
        </row>
        <row r="445">
          <cell r="A445" t="str">
            <v>yes</v>
          </cell>
        </row>
        <row r="446">
          <cell r="A446" t="str">
            <v>yes</v>
          </cell>
        </row>
        <row r="447">
          <cell r="A447" t="str">
            <v>yes</v>
          </cell>
        </row>
        <row r="448">
          <cell r="A448" t="str">
            <v>yes</v>
          </cell>
        </row>
        <row r="449">
          <cell r="A449" t="str">
            <v>yes</v>
          </cell>
        </row>
        <row r="450">
          <cell r="A450" t="str">
            <v>yes</v>
          </cell>
        </row>
        <row r="451">
          <cell r="A451" t="str">
            <v>yes</v>
          </cell>
        </row>
        <row r="452">
          <cell r="A452" t="str">
            <v>yes</v>
          </cell>
        </row>
        <row r="453">
          <cell r="A453" t="str">
            <v>yes</v>
          </cell>
        </row>
        <row r="454">
          <cell r="A454" t="str">
            <v>yes</v>
          </cell>
        </row>
        <row r="455">
          <cell r="A455" t="str">
            <v>yes</v>
          </cell>
        </row>
        <row r="456">
          <cell r="A456" t="str">
            <v>yes</v>
          </cell>
        </row>
        <row r="457">
          <cell r="A457" t="str">
            <v>yes</v>
          </cell>
        </row>
        <row r="458">
          <cell r="A458" t="str">
            <v>yes</v>
          </cell>
        </row>
        <row r="459">
          <cell r="A459" t="str">
            <v>yes</v>
          </cell>
        </row>
        <row r="460">
          <cell r="A460" t="str">
            <v>yes</v>
          </cell>
        </row>
        <row r="461">
          <cell r="A461" t="str">
            <v>yes</v>
          </cell>
        </row>
        <row r="462">
          <cell r="A462" t="str">
            <v>yes</v>
          </cell>
        </row>
        <row r="463">
          <cell r="A463" t="str">
            <v>yes</v>
          </cell>
        </row>
        <row r="464">
          <cell r="A464" t="str">
            <v>yes</v>
          </cell>
        </row>
        <row r="465">
          <cell r="A465" t="str">
            <v>yes</v>
          </cell>
        </row>
        <row r="466">
          <cell r="A466" t="str">
            <v>yes</v>
          </cell>
        </row>
        <row r="467">
          <cell r="A467" t="str">
            <v>yes</v>
          </cell>
        </row>
        <row r="468">
          <cell r="A468" t="str">
            <v>yes</v>
          </cell>
        </row>
        <row r="469">
          <cell r="A469" t="str">
            <v>yes</v>
          </cell>
        </row>
        <row r="470">
          <cell r="A470" t="str">
            <v>yes</v>
          </cell>
        </row>
        <row r="471">
          <cell r="A471" t="str">
            <v>yes</v>
          </cell>
        </row>
        <row r="472">
          <cell r="A472" t="str">
            <v>yes</v>
          </cell>
        </row>
        <row r="473">
          <cell r="A473" t="str">
            <v>yes</v>
          </cell>
        </row>
        <row r="474">
          <cell r="A474" t="str">
            <v>yes</v>
          </cell>
        </row>
        <row r="475">
          <cell r="A475" t="str">
            <v>yes</v>
          </cell>
        </row>
        <row r="476">
          <cell r="A476" t="str">
            <v>yes</v>
          </cell>
        </row>
        <row r="477">
          <cell r="A477" t="str">
            <v>yes</v>
          </cell>
        </row>
        <row r="478">
          <cell r="A478" t="str">
            <v>yes</v>
          </cell>
        </row>
        <row r="479">
          <cell r="A479" t="str">
            <v>yes</v>
          </cell>
        </row>
        <row r="480">
          <cell r="A480" t="str">
            <v>yes</v>
          </cell>
        </row>
        <row r="481">
          <cell r="A481" t="str">
            <v>yes</v>
          </cell>
        </row>
        <row r="482">
          <cell r="A482" t="str">
            <v>yes</v>
          </cell>
        </row>
        <row r="483">
          <cell r="A483" t="str">
            <v>yes</v>
          </cell>
        </row>
        <row r="484">
          <cell r="A484" t="str">
            <v>yes</v>
          </cell>
        </row>
        <row r="485">
          <cell r="A485" t="str">
            <v>yes</v>
          </cell>
        </row>
        <row r="486">
          <cell r="A486" t="str">
            <v>yes</v>
          </cell>
        </row>
        <row r="487">
          <cell r="A487" t="str">
            <v>yes</v>
          </cell>
        </row>
        <row r="488">
          <cell r="A488" t="str">
            <v>yes</v>
          </cell>
        </row>
        <row r="489">
          <cell r="A489" t="str">
            <v>yes</v>
          </cell>
        </row>
        <row r="490">
          <cell r="A490" t="str">
            <v>yes</v>
          </cell>
        </row>
        <row r="491">
          <cell r="A491" t="str">
            <v>yes</v>
          </cell>
        </row>
        <row r="492">
          <cell r="A492" t="str">
            <v>yes</v>
          </cell>
        </row>
        <row r="493">
          <cell r="A493" t="str">
            <v>yes</v>
          </cell>
        </row>
        <row r="494">
          <cell r="A494" t="str">
            <v>yes</v>
          </cell>
        </row>
        <row r="495">
          <cell r="A495" t="str">
            <v>yes</v>
          </cell>
        </row>
        <row r="496">
          <cell r="A496" t="str">
            <v>yes</v>
          </cell>
        </row>
        <row r="497">
          <cell r="A497" t="str">
            <v>yes</v>
          </cell>
        </row>
        <row r="498">
          <cell r="A498" t="str">
            <v>yes</v>
          </cell>
        </row>
        <row r="499">
          <cell r="A499" t="str">
            <v>yes</v>
          </cell>
        </row>
        <row r="500">
          <cell r="A500" t="str">
            <v>yes</v>
          </cell>
        </row>
        <row r="501">
          <cell r="A501" t="str">
            <v>yes</v>
          </cell>
        </row>
        <row r="502">
          <cell r="A502" t="str">
            <v>yes</v>
          </cell>
        </row>
        <row r="503">
          <cell r="A503" t="str">
            <v>yes</v>
          </cell>
        </row>
        <row r="504">
          <cell r="A504" t="str">
            <v>yes</v>
          </cell>
        </row>
        <row r="505">
          <cell r="A505" t="str">
            <v>yes</v>
          </cell>
        </row>
        <row r="506">
          <cell r="A506" t="str">
            <v>yes</v>
          </cell>
        </row>
        <row r="507">
          <cell r="A507" t="str">
            <v>yes</v>
          </cell>
        </row>
        <row r="508">
          <cell r="A508" t="str">
            <v>yes</v>
          </cell>
        </row>
      </sheetData>
      <sheetData sheetId="7">
        <row r="1">
          <cell r="C1" t="str">
            <v/>
          </cell>
          <cell r="J1" t="str">
            <v>Net Sales ACT 01.2024-08.2024</v>
          </cell>
          <cell r="L1" t="str">
            <v>Net Sales ACT 01.2025-08.2025</v>
          </cell>
        </row>
        <row r="2">
          <cell r="C2" t="str">
            <v/>
          </cell>
          <cell r="J2" t="str">
            <v>61</v>
          </cell>
          <cell r="L2" t="str">
            <v>61</v>
          </cell>
        </row>
        <row r="3">
          <cell r="C3" t="str">
            <v/>
          </cell>
          <cell r="J3" t="str">
            <v>0061 Beiersdorf Netherlands</v>
          </cell>
          <cell r="L3" t="str">
            <v>0061 Beiersdorf Netherlands</v>
          </cell>
        </row>
        <row r="4">
          <cell r="C4" t="str">
            <v>P1 NART</v>
          </cell>
          <cell r="J4" t="str">
            <v/>
          </cell>
          <cell r="L4" t="str">
            <v xml:space="preserve">* 1.000 </v>
          </cell>
        </row>
        <row r="5">
          <cell r="C5" t="str">
            <v>93703-05400-25</v>
          </cell>
          <cell r="L5">
            <v>53.031100000000002</v>
          </cell>
        </row>
        <row r="6">
          <cell r="C6" t="str">
            <v>93703-05400-25</v>
          </cell>
          <cell r="L6">
            <v>48.850520000000003</v>
          </cell>
        </row>
        <row r="7">
          <cell r="C7" t="str">
            <v>93703-05400-25</v>
          </cell>
          <cell r="L7">
            <v>40.059609999999999</v>
          </cell>
        </row>
        <row r="8">
          <cell r="C8" t="str">
            <v>93703-05400-25</v>
          </cell>
          <cell r="L8">
            <v>33.531840000000003</v>
          </cell>
        </row>
        <row r="9">
          <cell r="C9" t="str">
            <v>93703-05400-25</v>
          </cell>
          <cell r="L9">
            <v>32.51276</v>
          </cell>
        </row>
        <row r="10">
          <cell r="C10" t="str">
            <v>93703-05400-25</v>
          </cell>
          <cell r="L10">
            <v>0.66732000000000002</v>
          </cell>
        </row>
        <row r="11">
          <cell r="C11" t="str">
            <v>93703-05400-25</v>
          </cell>
          <cell r="L11">
            <v>3.0916700000000001</v>
          </cell>
        </row>
        <row r="12">
          <cell r="C12" t="str">
            <v>93703-05400-25</v>
          </cell>
          <cell r="L12">
            <v>3.3812700000000002</v>
          </cell>
        </row>
        <row r="13">
          <cell r="C13" t="str">
            <v>95225-05400-25</v>
          </cell>
          <cell r="L13">
            <v>51.123699999999999</v>
          </cell>
        </row>
        <row r="14">
          <cell r="C14" t="str">
            <v>95225-05400-25</v>
          </cell>
          <cell r="L14">
            <v>43.212629999999997</v>
          </cell>
        </row>
        <row r="15">
          <cell r="C15" t="str">
            <v>95225-05400-25</v>
          </cell>
          <cell r="L15">
            <v>55.966299999999997</v>
          </cell>
        </row>
        <row r="16">
          <cell r="C16" t="str">
            <v>95225-05400-25</v>
          </cell>
          <cell r="L16">
            <v>18.980709999999998</v>
          </cell>
        </row>
        <row r="17">
          <cell r="C17" t="str">
            <v>95225-05400-25</v>
          </cell>
          <cell r="L17">
            <v>31.433309999999999</v>
          </cell>
        </row>
        <row r="18">
          <cell r="C18" t="str">
            <v>95225-05400-25</v>
          </cell>
          <cell r="L18">
            <v>1.7497799999999999</v>
          </cell>
        </row>
        <row r="19">
          <cell r="C19" t="str">
            <v>95225-05400-25</v>
          </cell>
          <cell r="L19">
            <v>2.9164099999999999</v>
          </cell>
        </row>
        <row r="20">
          <cell r="C20" t="str">
            <v>95225-05400-25</v>
          </cell>
          <cell r="L20">
            <v>3.1513300000000002</v>
          </cell>
        </row>
        <row r="21">
          <cell r="C21" t="str">
            <v>94345-05415-82</v>
          </cell>
          <cell r="L21">
            <v>0.13403999999999999</v>
          </cell>
        </row>
        <row r="22">
          <cell r="C22" t="str">
            <v>94345-05415-82</v>
          </cell>
          <cell r="L22">
            <v>9.8053699999999999</v>
          </cell>
        </row>
        <row r="23">
          <cell r="C23" t="str">
            <v>94345-05415-82</v>
          </cell>
          <cell r="L23">
            <v>21.45073</v>
          </cell>
        </row>
        <row r="24">
          <cell r="C24" t="str">
            <v>98722-05400-01</v>
          </cell>
          <cell r="L24">
            <v>20.533950000000001</v>
          </cell>
        </row>
        <row r="25">
          <cell r="C25" t="str">
            <v>98722-05400-01</v>
          </cell>
          <cell r="L25">
            <v>-12.329739999999999</v>
          </cell>
        </row>
        <row r="26">
          <cell r="C26" t="str">
            <v>98722-05400-01</v>
          </cell>
          <cell r="L26">
            <v>33.174979999999998</v>
          </cell>
        </row>
        <row r="27">
          <cell r="C27" t="str">
            <v>87097-05400-33</v>
          </cell>
        </row>
        <row r="28">
          <cell r="C28" t="str">
            <v>87097-05400-33</v>
          </cell>
          <cell r="L28">
            <v>66.236450000000005</v>
          </cell>
        </row>
        <row r="29">
          <cell r="C29" t="str">
            <v>87097-05400-33</v>
          </cell>
          <cell r="L29">
            <v>66.038830000000004</v>
          </cell>
        </row>
        <row r="30">
          <cell r="C30" t="str">
            <v>87097-05400-33</v>
          </cell>
          <cell r="L30">
            <v>18.62865</v>
          </cell>
        </row>
        <row r="31">
          <cell r="C31" t="str">
            <v>87097-05400-33</v>
          </cell>
          <cell r="L31">
            <v>0.50419000000000003</v>
          </cell>
        </row>
        <row r="32">
          <cell r="C32" t="str">
            <v>87097-05400-33</v>
          </cell>
          <cell r="L32">
            <v>-0.51317999999999997</v>
          </cell>
        </row>
        <row r="33">
          <cell r="C33" t="str">
            <v>87097-05400-33</v>
          </cell>
          <cell r="L33">
            <v>20.725390000000001</v>
          </cell>
        </row>
        <row r="34">
          <cell r="C34" t="str">
            <v>87097-05400-33</v>
          </cell>
          <cell r="L34">
            <v>6.0445000000000002</v>
          </cell>
        </row>
        <row r="35">
          <cell r="C35" t="str">
            <v>87097-05400-33</v>
          </cell>
          <cell r="L35">
            <v>-1.3381400000000001</v>
          </cell>
        </row>
        <row r="36">
          <cell r="C36" t="str">
            <v>89552-05400-01</v>
          </cell>
          <cell r="L36">
            <v>92.010459999999995</v>
          </cell>
        </row>
        <row r="37">
          <cell r="C37" t="str">
            <v>94448-05400-33</v>
          </cell>
        </row>
        <row r="38">
          <cell r="C38" t="str">
            <v>94448-05400-33</v>
          </cell>
          <cell r="L38">
            <v>46.715449999999997</v>
          </cell>
        </row>
        <row r="39">
          <cell r="C39" t="str">
            <v>94448-05400-33</v>
          </cell>
          <cell r="L39">
            <v>140.91667000000001</v>
          </cell>
        </row>
        <row r="40">
          <cell r="C40" t="str">
            <v>94465-05400-33</v>
          </cell>
        </row>
        <row r="41">
          <cell r="C41" t="str">
            <v>94465-05400-33</v>
          </cell>
          <cell r="L41">
            <v>21.842939999999999</v>
          </cell>
        </row>
        <row r="42">
          <cell r="C42" t="str">
            <v>94465-05400-33</v>
          </cell>
          <cell r="L42">
            <v>2.7103600000000001</v>
          </cell>
        </row>
        <row r="43">
          <cell r="C43" t="str">
            <v>94465-05400-33</v>
          </cell>
          <cell r="L43">
            <v>7.1160899999999998</v>
          </cell>
        </row>
        <row r="44">
          <cell r="C44" t="str">
            <v>94465-05400-33</v>
          </cell>
          <cell r="L44">
            <v>2.5395400000000001</v>
          </cell>
        </row>
        <row r="45">
          <cell r="C45" t="str">
            <v>94465-05400-33</v>
          </cell>
          <cell r="L45">
            <v>0.67452999999999996</v>
          </cell>
        </row>
        <row r="46">
          <cell r="C46" t="str">
            <v>94465-05400-33</v>
          </cell>
          <cell r="L46">
            <v>5.9519000000000002</v>
          </cell>
        </row>
        <row r="47">
          <cell r="C47" t="str">
            <v>94465-05400-33</v>
          </cell>
          <cell r="L47">
            <v>0.74921000000000004</v>
          </cell>
        </row>
        <row r="48">
          <cell r="C48" t="str">
            <v>94465-05400-33</v>
          </cell>
          <cell r="L48">
            <v>5.0455899999999998</v>
          </cell>
        </row>
        <row r="49">
          <cell r="C49" t="str">
            <v>94466-05400-33</v>
          </cell>
        </row>
        <row r="50">
          <cell r="C50" t="str">
            <v>94466-05400-33</v>
          </cell>
          <cell r="L50">
            <v>50.548679999999997</v>
          </cell>
        </row>
        <row r="51">
          <cell r="C51" t="str">
            <v>94466-05400-33</v>
          </cell>
          <cell r="L51">
            <v>41.34516</v>
          </cell>
        </row>
        <row r="52">
          <cell r="C52" t="str">
            <v>94466-05400-33</v>
          </cell>
          <cell r="L52">
            <v>12.086169999999999</v>
          </cell>
        </row>
        <row r="53">
          <cell r="C53" t="str">
            <v>94466-05400-33</v>
          </cell>
          <cell r="L53">
            <v>3.5264799999999998</v>
          </cell>
        </row>
        <row r="54">
          <cell r="C54" t="str">
            <v>94466-05400-33</v>
          </cell>
          <cell r="L54">
            <v>7.3891799999999996</v>
          </cell>
        </row>
        <row r="55">
          <cell r="C55" t="str">
            <v>94466-05400-33</v>
          </cell>
          <cell r="L55">
            <v>18.031770000000002</v>
          </cell>
        </row>
        <row r="56">
          <cell r="C56" t="str">
            <v>94466-05400-33</v>
          </cell>
          <cell r="L56">
            <v>4.0597300000000001</v>
          </cell>
        </row>
        <row r="57">
          <cell r="C57" t="str">
            <v>94466-05400-33</v>
          </cell>
          <cell r="L57">
            <v>-2.1362399999999999</v>
          </cell>
        </row>
        <row r="58">
          <cell r="C58" t="str">
            <v>94467-05400-33</v>
          </cell>
        </row>
        <row r="59">
          <cell r="C59" t="str">
            <v>94467-05400-33</v>
          </cell>
          <cell r="L59">
            <v>75.527000000000001</v>
          </cell>
        </row>
        <row r="60">
          <cell r="C60" t="str">
            <v>94467-05400-33</v>
          </cell>
          <cell r="L60">
            <v>105.89247</v>
          </cell>
        </row>
        <row r="61">
          <cell r="C61" t="str">
            <v>94467-05400-33</v>
          </cell>
          <cell r="L61">
            <v>-3.15001</v>
          </cell>
        </row>
        <row r="62">
          <cell r="C62" t="str">
            <v>94467-05400-33</v>
          </cell>
          <cell r="L62">
            <v>-8.1964600000000001</v>
          </cell>
        </row>
        <row r="63">
          <cell r="C63" t="str">
            <v>94467-05400-33</v>
          </cell>
          <cell r="L63">
            <v>-0.54178000000000004</v>
          </cell>
        </row>
        <row r="64">
          <cell r="C64" t="str">
            <v>94467-05400-33</v>
          </cell>
          <cell r="L64">
            <v>31.803360000000001</v>
          </cell>
        </row>
        <row r="65">
          <cell r="C65" t="str">
            <v>94467-05400-33</v>
          </cell>
          <cell r="L65">
            <v>10.30785</v>
          </cell>
        </row>
        <row r="66">
          <cell r="C66" t="str">
            <v>94467-05400-33</v>
          </cell>
          <cell r="L66">
            <v>-8.7149599999999996</v>
          </cell>
        </row>
        <row r="67">
          <cell r="C67" t="str">
            <v>95310-05400-33</v>
          </cell>
          <cell r="L67">
            <v>79.513069999999999</v>
          </cell>
        </row>
        <row r="68">
          <cell r="C68" t="str">
            <v>95310-05400-33</v>
          </cell>
          <cell r="L68">
            <v>22.722280000000001</v>
          </cell>
        </row>
        <row r="69">
          <cell r="C69" t="str">
            <v>95310-05400-33</v>
          </cell>
          <cell r="L69">
            <v>38.824680000000001</v>
          </cell>
        </row>
        <row r="70">
          <cell r="C70" t="str">
            <v>95310-05400-33</v>
          </cell>
          <cell r="L70">
            <v>-1.09392</v>
          </cell>
        </row>
        <row r="71">
          <cell r="C71" t="str">
            <v>99392-05400-32</v>
          </cell>
          <cell r="L71">
            <v>34.340440000000001</v>
          </cell>
        </row>
        <row r="72">
          <cell r="C72" t="str">
            <v>99392-05400-32</v>
          </cell>
          <cell r="L72">
            <v>18.473189999999999</v>
          </cell>
        </row>
        <row r="73">
          <cell r="C73" t="str">
            <v>99392-05400-32</v>
          </cell>
          <cell r="L73">
            <v>-385.15273000000002</v>
          </cell>
        </row>
        <row r="74">
          <cell r="C74" t="str">
            <v>99392-05400-32</v>
          </cell>
          <cell r="L74">
            <v>399.36306000000002</v>
          </cell>
        </row>
        <row r="75">
          <cell r="C75" t="str">
            <v>99393-05400-32</v>
          </cell>
          <cell r="L75">
            <v>56.988160000000001</v>
          </cell>
        </row>
        <row r="76">
          <cell r="C76" t="str">
            <v>99393-05400-32</v>
          </cell>
          <cell r="L76">
            <v>73.913409999999999</v>
          </cell>
        </row>
        <row r="77">
          <cell r="C77" t="str">
            <v>99393-05400-32</v>
          </cell>
          <cell r="L77">
            <v>-89.416430000000005</v>
          </cell>
        </row>
        <row r="78">
          <cell r="C78" t="str">
            <v>99393-05400-32</v>
          </cell>
          <cell r="L78">
            <v>77.136930000000007</v>
          </cell>
        </row>
        <row r="79">
          <cell r="C79" t="str">
            <v>99394-05400-32</v>
          </cell>
          <cell r="L79">
            <v>17.81317</v>
          </cell>
        </row>
        <row r="80">
          <cell r="C80" t="str">
            <v>99394-05400-32</v>
          </cell>
          <cell r="L80">
            <v>17.702829999999999</v>
          </cell>
        </row>
        <row r="81">
          <cell r="C81" t="str">
            <v>99394-05400-32</v>
          </cell>
          <cell r="L81">
            <v>-34.31935</v>
          </cell>
        </row>
        <row r="82">
          <cell r="C82" t="str">
            <v>99394-05400-32</v>
          </cell>
          <cell r="L82">
            <v>56.037930000000003</v>
          </cell>
        </row>
        <row r="83">
          <cell r="C83" t="str">
            <v>99180-05400-60</v>
          </cell>
          <cell r="L83">
            <v>95.119709999999998</v>
          </cell>
        </row>
        <row r="84">
          <cell r="C84" t="str">
            <v>99180-05400-60</v>
          </cell>
          <cell r="L84">
            <v>47.090679999999999</v>
          </cell>
        </row>
        <row r="85">
          <cell r="C85" t="str">
            <v>99180-05400-60</v>
          </cell>
          <cell r="L85">
            <v>-0.98943000000000003</v>
          </cell>
        </row>
        <row r="86">
          <cell r="C86" t="str">
            <v>99180-05400-60</v>
          </cell>
          <cell r="L86">
            <v>26.591729999999998</v>
          </cell>
        </row>
        <row r="87">
          <cell r="C87" t="str">
            <v>99228-04700-60</v>
          </cell>
          <cell r="L87">
            <v>54.116070000000001</v>
          </cell>
        </row>
        <row r="88">
          <cell r="C88" t="str">
            <v>99228-04700-60</v>
          </cell>
          <cell r="L88">
            <v>6.6395799999999996</v>
          </cell>
        </row>
        <row r="89">
          <cell r="C89" t="str">
            <v>99228-04700-60</v>
          </cell>
          <cell r="L89">
            <v>6.26004</v>
          </cell>
        </row>
        <row r="90">
          <cell r="C90" t="str">
            <v>99228-04700-60</v>
          </cell>
          <cell r="L90">
            <v>5.0398300000000003</v>
          </cell>
        </row>
        <row r="91">
          <cell r="C91" t="str">
            <v>99229-05400-60</v>
          </cell>
          <cell r="L91">
            <v>86.86927</v>
          </cell>
        </row>
        <row r="92">
          <cell r="C92" t="str">
            <v>99229-05400-60</v>
          </cell>
          <cell r="L92">
            <v>36.63008</v>
          </cell>
        </row>
        <row r="93">
          <cell r="C93" t="str">
            <v>99229-05400-60</v>
          </cell>
          <cell r="L93">
            <v>-0.62039999999999995</v>
          </cell>
        </row>
        <row r="94">
          <cell r="C94" t="str">
            <v>99229-05400-60</v>
          </cell>
          <cell r="L94">
            <v>23.44182</v>
          </cell>
        </row>
        <row r="95">
          <cell r="C95" t="str">
            <v>83923-01000-13</v>
          </cell>
          <cell r="L95">
            <v>6.5020100000000003</v>
          </cell>
        </row>
        <row r="96">
          <cell r="C96" t="str">
            <v>83923-01000-13</v>
          </cell>
          <cell r="L96">
            <v>5.92239</v>
          </cell>
        </row>
        <row r="97">
          <cell r="C97" t="str">
            <v>83923-01000-13</v>
          </cell>
          <cell r="L97">
            <v>0.19755</v>
          </cell>
        </row>
        <row r="98">
          <cell r="C98" t="str">
            <v>83923-01000-13</v>
          </cell>
          <cell r="L98">
            <v>1.71818</v>
          </cell>
        </row>
        <row r="99">
          <cell r="C99" t="str">
            <v>83923-01000-13</v>
          </cell>
          <cell r="L99">
            <v>1.07311</v>
          </cell>
        </row>
        <row r="100">
          <cell r="C100" t="str">
            <v>83923-01000-13</v>
          </cell>
          <cell r="L100">
            <v>-1.72092</v>
          </cell>
        </row>
        <row r="101">
          <cell r="C101" t="str">
            <v>98953-05415-66</v>
          </cell>
          <cell r="L101">
            <v>0.11844</v>
          </cell>
        </row>
        <row r="102">
          <cell r="C102" t="str">
            <v>98953-05415-66</v>
          </cell>
          <cell r="L102">
            <v>6.5941900000000002</v>
          </cell>
        </row>
        <row r="103">
          <cell r="C103" t="str">
            <v>98953-05415-66</v>
          </cell>
          <cell r="L103">
            <v>33.743949999999998</v>
          </cell>
        </row>
        <row r="104">
          <cell r="C104" t="str">
            <v>91765-05415-66</v>
          </cell>
          <cell r="L104">
            <v>4.9006499999999997</v>
          </cell>
        </row>
        <row r="105">
          <cell r="C105" t="str">
            <v>91765-05415-66</v>
          </cell>
          <cell r="L105">
            <v>63.032829999999997</v>
          </cell>
        </row>
        <row r="106">
          <cell r="C106" t="str">
            <v>91783-05415-66</v>
          </cell>
          <cell r="L106">
            <v>4.9535200000000001</v>
          </cell>
        </row>
        <row r="107">
          <cell r="C107" t="str">
            <v>91783-05415-66</v>
          </cell>
          <cell r="L107">
            <v>57.488900000000001</v>
          </cell>
        </row>
        <row r="108">
          <cell r="C108" t="str">
            <v>85072-05400-25</v>
          </cell>
        </row>
        <row r="109">
          <cell r="C109" t="str">
            <v>85072-05400-25</v>
          </cell>
        </row>
        <row r="110">
          <cell r="C110" t="str">
            <v>85072-05400-25</v>
          </cell>
          <cell r="L110">
            <v>1.28206</v>
          </cell>
        </row>
        <row r="111">
          <cell r="C111" t="str">
            <v>85072-05400-25</v>
          </cell>
        </row>
        <row r="112">
          <cell r="C112" t="str">
            <v>85072-05400-25</v>
          </cell>
          <cell r="L112">
            <v>0.24551999999999999</v>
          </cell>
        </row>
        <row r="113">
          <cell r="C113" t="str">
            <v>85072-05400-25</v>
          </cell>
        </row>
        <row r="114">
          <cell r="C114" t="str">
            <v>85072-05400-25</v>
          </cell>
          <cell r="L114">
            <v>5.4768299999999996</v>
          </cell>
        </row>
        <row r="115">
          <cell r="C115" t="str">
            <v>85235-05400-25</v>
          </cell>
        </row>
        <row r="116">
          <cell r="C116" t="str">
            <v>85235-05400-25</v>
          </cell>
          <cell r="L116">
            <v>1.28206</v>
          </cell>
        </row>
        <row r="117">
          <cell r="C117" t="str">
            <v>85235-05400-25</v>
          </cell>
        </row>
        <row r="118">
          <cell r="C118" t="str">
            <v>85235-05400-25</v>
          </cell>
          <cell r="L118">
            <v>0.23676</v>
          </cell>
        </row>
        <row r="119">
          <cell r="C119" t="str">
            <v>85235-05400-25</v>
          </cell>
        </row>
        <row r="120">
          <cell r="C120" t="str">
            <v>85235-05400-25</v>
          </cell>
          <cell r="L120">
            <v>5.47675</v>
          </cell>
        </row>
        <row r="121">
          <cell r="C121" t="str">
            <v>85892-05400-01</v>
          </cell>
        </row>
        <row r="122">
          <cell r="C122" t="str">
            <v>85892-05400-01</v>
          </cell>
          <cell r="L122">
            <v>173.06665000000001</v>
          </cell>
        </row>
        <row r="123">
          <cell r="C123" t="str">
            <v>85892-05400-01</v>
          </cell>
          <cell r="L123">
            <v>109.06974</v>
          </cell>
        </row>
        <row r="124">
          <cell r="C124" t="str">
            <v>85892-05400-01</v>
          </cell>
          <cell r="L124">
            <v>-2.62453</v>
          </cell>
        </row>
        <row r="125">
          <cell r="C125" t="str">
            <v>85892-05400-01</v>
          </cell>
          <cell r="L125">
            <v>47.772410000000001</v>
          </cell>
        </row>
      </sheetData>
      <sheetData sheetId="8">
        <row r="1">
          <cell r="A1" t="str">
            <v/>
          </cell>
          <cell r="C1" t="str">
            <v>IF % Overall</v>
          </cell>
        </row>
        <row r="2">
          <cell r="A2" t="str">
            <v>P1 NART</v>
          </cell>
          <cell r="C2" t="str">
            <v>%</v>
          </cell>
        </row>
        <row r="3">
          <cell r="A3" t="str">
            <v>83923-01000-13</v>
          </cell>
          <cell r="C3">
            <v>87.2340425531915</v>
          </cell>
        </row>
        <row r="4">
          <cell r="A4" t="str">
            <v>84545-05400-50</v>
          </cell>
          <cell r="C4">
            <v>85.838779956427004</v>
          </cell>
        </row>
        <row r="5">
          <cell r="A5" t="str">
            <v>85072-05400-25</v>
          </cell>
          <cell r="C5">
            <v>100</v>
          </cell>
        </row>
        <row r="6">
          <cell r="A6" t="str">
            <v>85235-05400-25</v>
          </cell>
          <cell r="C6">
            <v>100</v>
          </cell>
        </row>
        <row r="7">
          <cell r="A7" t="str">
            <v>85892-05400-01</v>
          </cell>
          <cell r="C7">
            <v>99.782305520595898</v>
          </cell>
        </row>
        <row r="8">
          <cell r="A8" t="str">
            <v>87097-05400-33</v>
          </cell>
          <cell r="C8">
            <v>94.506866416978795</v>
          </cell>
        </row>
        <row r="9">
          <cell r="A9" t="str">
            <v>91765-05415-66</v>
          </cell>
          <cell r="C9">
            <v>100</v>
          </cell>
        </row>
        <row r="10">
          <cell r="A10" t="str">
            <v>91783-05415-66</v>
          </cell>
          <cell r="C10">
            <v>97.553318368873903</v>
          </cell>
        </row>
        <row r="11">
          <cell r="A11" t="str">
            <v>93425-05400-00</v>
          </cell>
          <cell r="C11">
            <v>98.870967741935502</v>
          </cell>
        </row>
        <row r="12">
          <cell r="A12" t="str">
            <v>93433-05400-00</v>
          </cell>
          <cell r="C12">
            <v>98.022598870056498</v>
          </cell>
        </row>
        <row r="13">
          <cell r="A13" t="str">
            <v>93703-05400-25</v>
          </cell>
          <cell r="C13">
            <v>98.525319977740693</v>
          </cell>
        </row>
        <row r="14">
          <cell r="A14" t="str">
            <v>94345-05415-82</v>
          </cell>
          <cell r="C14">
            <v>100</v>
          </cell>
        </row>
        <row r="15">
          <cell r="A15" t="str">
            <v>94448-05400-33</v>
          </cell>
          <cell r="C15">
            <v>100</v>
          </cell>
        </row>
        <row r="16">
          <cell r="A16" t="str">
            <v>94465-05400-33</v>
          </cell>
          <cell r="C16">
            <v>100</v>
          </cell>
        </row>
        <row r="17">
          <cell r="A17" t="str">
            <v>94466-05400-33</v>
          </cell>
          <cell r="C17">
            <v>99.907578558225495</v>
          </cell>
        </row>
        <row r="18">
          <cell r="A18" t="str">
            <v>94467-05400-33</v>
          </cell>
          <cell r="C18">
            <v>100</v>
          </cell>
        </row>
        <row r="19">
          <cell r="A19" t="str">
            <v>95225-05400-25</v>
          </cell>
          <cell r="C19">
            <v>100</v>
          </cell>
        </row>
        <row r="20">
          <cell r="A20" t="str">
            <v>95310-05400-33</v>
          </cell>
          <cell r="C20">
            <v>99.754480726737</v>
          </cell>
        </row>
        <row r="21">
          <cell r="A21" t="str">
            <v>98722-05400-01</v>
          </cell>
          <cell r="C21">
            <v>95.491525423728802</v>
          </cell>
        </row>
        <row r="22">
          <cell r="A22" t="str">
            <v>98953-05415-66</v>
          </cell>
          <cell r="C22">
            <v>100</v>
          </cell>
        </row>
        <row r="23">
          <cell r="A23" t="str">
            <v>99180-05400-60</v>
          </cell>
          <cell r="C23">
            <v>100</v>
          </cell>
        </row>
        <row r="24">
          <cell r="A24" t="str">
            <v>99228-04700-60</v>
          </cell>
          <cell r="C24">
            <v>100</v>
          </cell>
        </row>
        <row r="25">
          <cell r="A25" t="str">
            <v>99229-05400-60</v>
          </cell>
          <cell r="C25">
            <v>100</v>
          </cell>
        </row>
        <row r="26">
          <cell r="A26" t="str">
            <v>99392-05400-32</v>
          </cell>
          <cell r="C26">
            <v>95.589161940768804</v>
          </cell>
        </row>
        <row r="27">
          <cell r="A27" t="str">
            <v>99393-05400-32</v>
          </cell>
          <cell r="C27">
            <v>100</v>
          </cell>
        </row>
        <row r="28">
          <cell r="A28" t="str">
            <v>99394-05400-32</v>
          </cell>
          <cell r="C28">
            <v>89.322381930184804</v>
          </cell>
        </row>
      </sheetData>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IPO"/>
      <sheetName val="LRLD file "/>
      <sheetName val="LogData"/>
      <sheetName val="Active NARTs NL"/>
      <sheetName val="Active NARTs BE"/>
    </sheetNames>
    <sheetDataSet>
      <sheetData sheetId="0"/>
      <sheetData sheetId="1">
        <row r="1">
          <cell r="F1" t="str">
            <v>DP</v>
          </cell>
          <cell r="G1" t="str">
            <v>DP</v>
          </cell>
          <cell r="H1" t="str">
            <v>DP</v>
          </cell>
          <cell r="I1" t="str">
            <v>DP</v>
          </cell>
          <cell r="J1" t="str">
            <v>DP</v>
          </cell>
          <cell r="K1" t="str">
            <v>DP</v>
          </cell>
          <cell r="L1" t="str">
            <v>DP</v>
          </cell>
          <cell r="M1" t="str">
            <v>DP</v>
          </cell>
          <cell r="N1" t="str">
            <v>DP</v>
          </cell>
          <cell r="O1" t="str">
            <v>DP</v>
          </cell>
          <cell r="P1" t="str">
            <v>DP</v>
          </cell>
          <cell r="Q1" t="str">
            <v>DP</v>
          </cell>
          <cell r="T1" t="str">
            <v>DP</v>
          </cell>
          <cell r="U1" t="str">
            <v>DP</v>
          </cell>
          <cell r="X1" t="str">
            <v>DP</v>
          </cell>
          <cell r="Y1" t="str">
            <v>MKT</v>
          </cell>
          <cell r="Z1" t="str">
            <v>MKT</v>
          </cell>
        </row>
        <row r="2">
          <cell r="F2" t="str">
            <v>SPGR</v>
          </cell>
          <cell r="G2" t="str">
            <v>Previous NART</v>
          </cell>
          <cell r="H2" t="str">
            <v>NEW NART</v>
          </cell>
          <cell r="I2" t="str">
            <v>Description</v>
          </cell>
          <cell r="J2" t="str">
            <v xml:space="preserve"> Previous EAN Product</v>
          </cell>
          <cell r="K2" t="str">
            <v xml:space="preserve">Previous EAN Box </v>
          </cell>
          <cell r="L2" t="str">
            <v>Previous EAN Pallet</v>
          </cell>
          <cell r="M2" t="str">
            <v>NEW EAN Product</v>
          </cell>
          <cell r="N2" t="str">
            <v>NEW EAN Box</v>
          </cell>
          <cell r="O2" t="str">
            <v>NEW EAN Palet</v>
          </cell>
          <cell r="P2" t="str">
            <v>previous pcs/shrink</v>
          </cell>
          <cell r="Q2" t="str">
            <v>previous pcs/box</v>
          </cell>
          <cell r="R2" t="str">
            <v>previous pcs/lay</v>
          </cell>
          <cell r="S2" t="str">
            <v>previous pcs/pal</v>
          </cell>
          <cell r="T2" t="str">
            <v>new pcs/shrink</v>
          </cell>
          <cell r="U2" t="str">
            <v>new pcs/box</v>
          </cell>
          <cell r="V2" t="str">
            <v>new pcs/lay</v>
          </cell>
          <cell r="W2" t="str">
            <v>new pcs/pal</v>
          </cell>
          <cell r="X2" t="str">
            <v>Project Name</v>
          </cell>
          <cell r="Y2" t="str">
            <v>Reason</v>
          </cell>
          <cell r="Z2" t="str">
            <v>DCC comm NL [vol]</v>
          </cell>
          <cell r="AA2" t="str">
            <v>DCC comm BE [vol]</v>
          </cell>
        </row>
        <row r="3">
          <cell r="F3" t="str">
            <v>46780</v>
          </cell>
          <cell r="G3" t="str">
            <v>46780-00000-40</v>
          </cell>
          <cell r="H3" t="str">
            <v>46780-00000-40</v>
          </cell>
          <cell r="I3" t="str">
            <v>HP SPAN TEXT M BE 1 NL</v>
          </cell>
          <cell r="J3" t="str">
            <v>4005800247538</v>
          </cell>
          <cell r="K3" t="str">
            <v>04005805177038</v>
          </cell>
          <cell r="L3" t="str">
            <v>04005805177021</v>
          </cell>
          <cell r="M3" t="str">
            <v>4005800247538</v>
          </cell>
          <cell r="N3" t="str">
            <v>04005805177038</v>
          </cell>
          <cell r="O3" t="str">
            <v>04005805177021</v>
          </cell>
          <cell r="P3">
            <v>3</v>
          </cell>
          <cell r="Q3">
            <v>12</v>
          </cell>
          <cell r="R3">
            <v>168</v>
          </cell>
          <cell r="S3">
            <v>1512</v>
          </cell>
          <cell r="T3">
            <v>3</v>
          </cell>
          <cell r="U3">
            <v>12</v>
          </cell>
          <cell r="V3">
            <v>168</v>
          </cell>
          <cell r="W3">
            <v>1512</v>
          </cell>
          <cell r="Y3" t="str">
            <v>Global Delist: Replacing and similar product is 46997-01010-48</v>
          </cell>
        </row>
        <row r="4">
          <cell r="F4" t="str">
            <v>48844</v>
          </cell>
          <cell r="H4" t="str">
            <v>48844-01080-46</v>
          </cell>
          <cell r="I4" t="str">
            <v>HP SPY_PL 40 ML DE_FR_NL</v>
          </cell>
          <cell r="M4" t="str">
            <v>4005800369476</v>
          </cell>
          <cell r="N4" t="str">
            <v>4005800369483</v>
          </cell>
          <cell r="O4" t="str">
            <v>04005805523484</v>
          </cell>
          <cell r="T4">
            <v>0</v>
          </cell>
          <cell r="U4">
            <v>10</v>
          </cell>
          <cell r="V4">
            <v>510</v>
          </cell>
          <cell r="W4">
            <v>3060</v>
          </cell>
          <cell r="X4" t="str">
            <v>No Plaster Plaster</v>
          </cell>
        </row>
        <row r="5">
          <cell r="F5" t="str">
            <v>48845</v>
          </cell>
          <cell r="H5" t="str">
            <v>48845-01080-46</v>
          </cell>
          <cell r="I5" t="str">
            <v>HP LQD_PL 10 ML DE_FR_NL</v>
          </cell>
          <cell r="M5" t="str">
            <v>4005800369490</v>
          </cell>
          <cell r="N5" t="str">
            <v>4005800369506</v>
          </cell>
          <cell r="O5" t="str">
            <v>04005805522845</v>
          </cell>
          <cell r="T5">
            <v>0</v>
          </cell>
          <cell r="U5">
            <v>10</v>
          </cell>
          <cell r="V5">
            <v>780</v>
          </cell>
          <cell r="W5">
            <v>4680</v>
          </cell>
          <cell r="X5" t="str">
            <v>No Plaster Plaster</v>
          </cell>
        </row>
        <row r="6">
          <cell r="F6" t="str">
            <v>99303</v>
          </cell>
          <cell r="H6" t="str">
            <v>99303-05400-01</v>
          </cell>
          <cell r="I6" t="str">
            <v>EDRM_PR PRB TRT_KT 8PCS</v>
          </cell>
          <cell r="M6" t="str">
            <v>4005800381997</v>
          </cell>
          <cell r="N6" t="str">
            <v>4005800382017</v>
          </cell>
          <cell r="O6" t="str">
            <v/>
          </cell>
          <cell r="T6">
            <v>2</v>
          </cell>
          <cell r="U6">
            <v>6</v>
          </cell>
          <cell r="V6">
            <v>0</v>
          </cell>
          <cell r="W6">
            <v>0</v>
          </cell>
          <cell r="X6" t="str">
            <v>Activia</v>
          </cell>
        </row>
        <row r="7">
          <cell r="F7" t="str">
            <v>48371</v>
          </cell>
          <cell r="G7" t="str">
            <v>48371-00000-46</v>
          </cell>
          <cell r="H7" t="str">
            <v>48371-00000-47</v>
          </cell>
          <cell r="I7" t="str">
            <v>HP FRN JU STR 20 PCS INT</v>
          </cell>
          <cell r="J7" t="str">
            <v>4005800187834</v>
          </cell>
          <cell r="K7" t="str">
            <v>4005800187841</v>
          </cell>
          <cell r="L7" t="str">
            <v>04005805301754</v>
          </cell>
          <cell r="M7" t="str">
            <v>4005800187834</v>
          </cell>
          <cell r="N7" t="str">
            <v>4005800187841</v>
          </cell>
          <cell r="O7" t="str">
            <v>04005805301754</v>
          </cell>
          <cell r="P7">
            <v>0</v>
          </cell>
          <cell r="Q7">
            <v>10</v>
          </cell>
          <cell r="R7">
            <v>420</v>
          </cell>
          <cell r="S7">
            <v>4200</v>
          </cell>
          <cell r="T7">
            <v>0</v>
          </cell>
          <cell r="U7">
            <v>10</v>
          </cell>
          <cell r="V7">
            <v>420</v>
          </cell>
          <cell r="W7">
            <v>4200</v>
          </cell>
          <cell r="X7" t="str">
            <v>Compulsary</v>
          </cell>
          <cell r="Y7" t="str">
            <v>New Disney Design FOBO</v>
          </cell>
        </row>
        <row r="8">
          <cell r="F8" t="str">
            <v>48614</v>
          </cell>
          <cell r="G8" t="str">
            <v>48614-00000-46</v>
          </cell>
          <cell r="H8" t="str">
            <v>48614-00000-47</v>
          </cell>
          <cell r="I8" t="str">
            <v>HP MICKEY&amp;FRIENDS STR ASS 20 PCS INT</v>
          </cell>
          <cell r="J8" t="str">
            <v>4005800187858</v>
          </cell>
          <cell r="K8" t="str">
            <v>4005800187865</v>
          </cell>
          <cell r="L8" t="str">
            <v>04005805296197</v>
          </cell>
          <cell r="M8" t="str">
            <v>4005800187858</v>
          </cell>
          <cell r="N8" t="str">
            <v>4005800187865</v>
          </cell>
          <cell r="O8" t="str">
            <v>04005805296197</v>
          </cell>
          <cell r="P8">
            <v>0</v>
          </cell>
          <cell r="Q8">
            <v>10</v>
          </cell>
          <cell r="R8">
            <v>420</v>
          </cell>
          <cell r="S8">
            <v>2940</v>
          </cell>
          <cell r="T8">
            <v>0</v>
          </cell>
          <cell r="U8">
            <v>10</v>
          </cell>
          <cell r="V8">
            <v>420</v>
          </cell>
          <cell r="W8">
            <v>2940</v>
          </cell>
          <cell r="X8" t="str">
            <v>Compulsary</v>
          </cell>
          <cell r="Y8" t="str">
            <v>New Disney Design FOBO</v>
          </cell>
        </row>
        <row r="9">
          <cell r="F9" t="str">
            <v>48598</v>
          </cell>
          <cell r="G9" t="str">
            <v>48598-00004-46</v>
          </cell>
          <cell r="H9" t="str">
            <v>48598-01011-45</v>
          </cell>
          <cell r="I9" t="str">
            <v>HP TGH STR 76X26 16 DE_FR_NL</v>
          </cell>
          <cell r="J9" t="str">
            <v>4005800030499</v>
          </cell>
          <cell r="K9" t="str">
            <v>4005802009608</v>
          </cell>
          <cell r="L9" t="str">
            <v>04005805091525</v>
          </cell>
          <cell r="M9" t="str">
            <v>4005800030499</v>
          </cell>
          <cell r="N9" t="str">
            <v>4005802009608</v>
          </cell>
          <cell r="O9" t="str">
            <v>04005805091525</v>
          </cell>
          <cell r="P9">
            <v>0</v>
          </cell>
          <cell r="Q9">
            <v>10</v>
          </cell>
          <cell r="R9">
            <v>420</v>
          </cell>
          <cell r="S9">
            <v>2940</v>
          </cell>
          <cell r="T9">
            <v>0</v>
          </cell>
          <cell r="U9">
            <v>10</v>
          </cell>
          <cell r="V9">
            <v>420</v>
          </cell>
          <cell r="W9">
            <v>2940</v>
          </cell>
          <cell r="Y9" t="str">
            <v>Project Fluorofree: Exclusion of Fluorocarbon in product</v>
          </cell>
        </row>
        <row r="10">
          <cell r="F10" t="str">
            <v>48602</v>
          </cell>
          <cell r="G10" t="str">
            <v>48602-00002-45</v>
          </cell>
          <cell r="H10" t="str">
            <v>48602-01011-45</v>
          </cell>
          <cell r="I10" t="str">
            <v>HP TGH DL 10X6 8 DE_FR_NL</v>
          </cell>
          <cell r="J10" t="str">
            <v>4005800030673</v>
          </cell>
          <cell r="K10" t="str">
            <v>4005802011441</v>
          </cell>
          <cell r="L10" t="str">
            <v>4005802048447</v>
          </cell>
          <cell r="M10" t="str">
            <v>4005800030673</v>
          </cell>
          <cell r="N10" t="str">
            <v>4005802011441</v>
          </cell>
          <cell r="O10" t="str">
            <v>04005805486321</v>
          </cell>
          <cell r="P10">
            <v>0</v>
          </cell>
          <cell r="Q10">
            <v>10</v>
          </cell>
          <cell r="R10">
            <v>420</v>
          </cell>
          <cell r="S10">
            <v>2940</v>
          </cell>
          <cell r="T10">
            <v>0</v>
          </cell>
          <cell r="U10">
            <v>10</v>
          </cell>
          <cell r="V10">
            <v>420</v>
          </cell>
          <cell r="W10">
            <v>2940</v>
          </cell>
          <cell r="Y10" t="str">
            <v>Project Fluorofree: Exclusion of Fluorocarbon in product</v>
          </cell>
        </row>
        <row r="11">
          <cell r="F11" t="str">
            <v>48774</v>
          </cell>
          <cell r="G11" t="str">
            <v>48774-00000-46</v>
          </cell>
          <cell r="H11" t="str">
            <v>48774-00000-47</v>
          </cell>
          <cell r="I11" t="str">
            <v>HP KDS_PL MVL_AVG ASS 20PCS INT</v>
          </cell>
          <cell r="J11" t="str">
            <v>4005900717672</v>
          </cell>
          <cell r="K11" t="str">
            <v>4005900717689</v>
          </cell>
          <cell r="L11" t="str">
            <v>04005805291123</v>
          </cell>
          <cell r="M11" t="str">
            <v>4005900717672</v>
          </cell>
          <cell r="N11" t="str">
            <v>4005900717689</v>
          </cell>
          <cell r="O11" t="str">
            <v>04005805291123</v>
          </cell>
          <cell r="P11">
            <v>0</v>
          </cell>
          <cell r="Q11">
            <v>10</v>
          </cell>
          <cell r="R11">
            <v>420</v>
          </cell>
          <cell r="S11">
            <v>2940</v>
          </cell>
          <cell r="T11">
            <v>0</v>
          </cell>
          <cell r="U11">
            <v>10</v>
          </cell>
          <cell r="V11">
            <v>420</v>
          </cell>
          <cell r="W11">
            <v>2940</v>
          </cell>
          <cell r="X11" t="str">
            <v>Compulsary</v>
          </cell>
          <cell r="Y11" t="str">
            <v>New Disney Design FOBO</v>
          </cell>
        </row>
        <row r="12">
          <cell r="F12" t="str">
            <v>48795</v>
          </cell>
          <cell r="G12" t="str">
            <v>48795-00001-01</v>
          </cell>
          <cell r="H12" t="str">
            <v>48795-00001-01</v>
          </cell>
          <cell r="I12" t="str">
            <v>HP STB_FAB STR ASS 20 PCS DE_FR_NL</v>
          </cell>
          <cell r="J12" t="str">
            <v>4005900912824</v>
          </cell>
          <cell r="K12" t="str">
            <v>4005900912831</v>
          </cell>
          <cell r="L12" t="str">
            <v>04005805369402</v>
          </cell>
          <cell r="M12" t="str">
            <v>4005900912824</v>
          </cell>
          <cell r="N12" t="str">
            <v>4005900912831</v>
          </cell>
          <cell r="O12" t="str">
            <v>04005805369402</v>
          </cell>
          <cell r="P12">
            <v>0</v>
          </cell>
          <cell r="Q12">
            <v>10</v>
          </cell>
          <cell r="R12">
            <v>420</v>
          </cell>
          <cell r="S12">
            <v>2940</v>
          </cell>
          <cell r="T12">
            <v>0</v>
          </cell>
          <cell r="U12">
            <v>10</v>
          </cell>
          <cell r="V12">
            <v>420</v>
          </cell>
          <cell r="W12">
            <v>2940</v>
          </cell>
          <cell r="Y12" t="str">
            <v>Global Delist (Production stops Dec. 2024)</v>
          </cell>
        </row>
        <row r="13">
          <cell r="F13" t="str">
            <v>48796</v>
          </cell>
          <cell r="G13" t="str">
            <v>48796-00001-01</v>
          </cell>
          <cell r="H13" t="str">
            <v>48796-00001-01</v>
          </cell>
          <cell r="I13" t="str">
            <v>HP STB_FAB DL 1MX6CM 10 PCS DE_FR_NL</v>
          </cell>
          <cell r="J13" t="str">
            <v>4005900912848</v>
          </cell>
          <cell r="K13" t="str">
            <v>4005900912855</v>
          </cell>
          <cell r="L13" t="str">
            <v>04005805369419</v>
          </cell>
          <cell r="M13" t="str">
            <v>4005900912848</v>
          </cell>
          <cell r="N13" t="str">
            <v>4005900912855</v>
          </cell>
          <cell r="O13" t="str">
            <v>04005805369419</v>
          </cell>
          <cell r="P13">
            <v>0</v>
          </cell>
          <cell r="Q13">
            <v>10</v>
          </cell>
          <cell r="R13">
            <v>420</v>
          </cell>
          <cell r="S13">
            <v>2940</v>
          </cell>
          <cell r="T13">
            <v>0</v>
          </cell>
          <cell r="U13">
            <v>10</v>
          </cell>
          <cell r="V13">
            <v>420</v>
          </cell>
          <cell r="W13">
            <v>2940</v>
          </cell>
          <cell r="Y13" t="str">
            <v>Global Delist (Production stops Dec. 2024)</v>
          </cell>
        </row>
        <row r="14">
          <cell r="F14" t="str">
            <v>86878</v>
          </cell>
          <cell r="G14" t="str">
            <v>86878-06100-56</v>
          </cell>
          <cell r="H14" t="str">
            <v>86878-06100-57</v>
          </cell>
          <cell r="I14" t="str">
            <v>NHC_STY GEL CRM 150ML</v>
          </cell>
          <cell r="J14" t="str">
            <v>4005900183231</v>
          </cell>
          <cell r="K14" t="str">
            <v>4005900183255</v>
          </cell>
          <cell r="L14" t="str">
            <v>04005805172156</v>
          </cell>
          <cell r="M14" t="str">
            <v>4005900183231</v>
          </cell>
          <cell r="N14" t="str">
            <v>4006000254661</v>
          </cell>
          <cell r="O14" t="str">
            <v>04005805547558</v>
          </cell>
          <cell r="P14">
            <v>3</v>
          </cell>
          <cell r="Q14">
            <v>12</v>
          </cell>
          <cell r="R14">
            <v>300</v>
          </cell>
          <cell r="S14">
            <v>2400</v>
          </cell>
          <cell r="T14">
            <v>3</v>
          </cell>
          <cell r="U14">
            <v>12</v>
          </cell>
          <cell r="V14">
            <v>264</v>
          </cell>
          <cell r="W14">
            <v>2112</v>
          </cell>
          <cell r="X14" t="str">
            <v>BOX SWAP WAVE</v>
          </cell>
        </row>
        <row r="15">
          <cell r="F15" t="str">
            <v>86934</v>
          </cell>
          <cell r="G15" t="str">
            <v>86934-06101-53</v>
          </cell>
          <cell r="H15" t="str">
            <v>86934-06101-54</v>
          </cell>
          <cell r="I15" t="str">
            <v>NHC_STY GEL CRM_GEL_MN 150ML</v>
          </cell>
          <cell r="J15" t="str">
            <v>4005900137562</v>
          </cell>
          <cell r="K15" t="str">
            <v>4005900137586</v>
          </cell>
          <cell r="L15" t="str">
            <v>4005900137555</v>
          </cell>
          <cell r="M15" t="str">
            <v>4005900137562</v>
          </cell>
          <cell r="N15" t="str">
            <v>4006000254807</v>
          </cell>
          <cell r="O15" t="str">
            <v>04005805547725</v>
          </cell>
          <cell r="P15">
            <v>3</v>
          </cell>
          <cell r="Q15">
            <v>12</v>
          </cell>
          <cell r="R15">
            <v>300</v>
          </cell>
          <cell r="S15">
            <v>2400</v>
          </cell>
          <cell r="T15">
            <v>3</v>
          </cell>
          <cell r="U15">
            <v>12</v>
          </cell>
          <cell r="V15">
            <v>264</v>
          </cell>
          <cell r="W15">
            <v>2112</v>
          </cell>
          <cell r="X15" t="str">
            <v>BOX SWAP WAVE</v>
          </cell>
        </row>
        <row r="16">
          <cell r="F16" t="str">
            <v>63641</v>
          </cell>
          <cell r="G16" t="str">
            <v>63641-05430-21</v>
          </cell>
          <cell r="H16" t="str">
            <v>63641-05400-35</v>
          </cell>
          <cell r="I16" t="str">
            <v>EDS OTH ACU_LIP_BLM 10ML</v>
          </cell>
          <cell r="J16" t="str">
            <v>42126676</v>
          </cell>
          <cell r="K16" t="str">
            <v>4005808719389</v>
          </cell>
          <cell r="L16" t="str">
            <v>4005900408297</v>
          </cell>
          <cell r="M16" t="str">
            <v>42126676</v>
          </cell>
          <cell r="N16" t="str">
            <v>4005808719389</v>
          </cell>
          <cell r="O16" t="str">
            <v>4005900408297</v>
          </cell>
          <cell r="P16">
            <v>12</v>
          </cell>
          <cell r="Q16">
            <v>192</v>
          </cell>
          <cell r="R16">
            <v>2304</v>
          </cell>
          <cell r="S16">
            <v>11520</v>
          </cell>
          <cell r="T16">
            <v>12</v>
          </cell>
          <cell r="U16">
            <v>192</v>
          </cell>
          <cell r="V16">
            <v>2304</v>
          </cell>
          <cell r="W16">
            <v>11520</v>
          </cell>
          <cell r="X16" t="str">
            <v>2Unlimited</v>
          </cell>
          <cell r="Y16" t="str">
            <v>Project 2Unlimited - Eucerin UreaRepair PLUS Acute Lip Balm 10ml</v>
          </cell>
        </row>
        <row r="17">
          <cell r="F17" t="str">
            <v>63082</v>
          </cell>
          <cell r="G17" t="str">
            <v>63082-06100-25</v>
          </cell>
          <cell r="H17" t="str">
            <v>63082-06100-25</v>
          </cell>
          <cell r="I17" t="str">
            <v>ESS REF PH5_WSH_LTN 400ML</v>
          </cell>
          <cell r="J17" t="str">
            <v>4005800193705</v>
          </cell>
          <cell r="K17" t="str">
            <v>4005800193712</v>
          </cell>
          <cell r="L17" t="str">
            <v>04005805230511</v>
          </cell>
          <cell r="M17" t="str">
            <v>4005800193705</v>
          </cell>
          <cell r="N17" t="str">
            <v>4005800193712</v>
          </cell>
          <cell r="O17" t="str">
            <v>04005805230511</v>
          </cell>
          <cell r="P17">
            <v>0</v>
          </cell>
          <cell r="Q17">
            <v>3</v>
          </cell>
          <cell r="R17">
            <v>129</v>
          </cell>
          <cell r="S17">
            <v>516</v>
          </cell>
          <cell r="T17">
            <v>0</v>
          </cell>
          <cell r="U17">
            <v>3</v>
          </cell>
          <cell r="V17">
            <v>129</v>
          </cell>
          <cell r="W17">
            <v>516</v>
          </cell>
          <cell r="Y17" t="str">
            <v>Local Delist due to poor performance</v>
          </cell>
        </row>
        <row r="18">
          <cell r="F18" t="str">
            <v>63141</v>
          </cell>
          <cell r="G18" t="str">
            <v>63141-06100-30</v>
          </cell>
          <cell r="H18" t="str">
            <v>63141-06100-30</v>
          </cell>
          <cell r="I18" t="str">
            <v>ESS PH5_SOP_FR_BAR 100G</v>
          </cell>
          <cell r="J18" t="str">
            <v>4005800084560</v>
          </cell>
          <cell r="K18" t="str">
            <v>4005808530243</v>
          </cell>
          <cell r="L18" t="str">
            <v>04005805042435</v>
          </cell>
          <cell r="M18" t="str">
            <v>4005800084560</v>
          </cell>
          <cell r="N18" t="str">
            <v>4005808530243</v>
          </cell>
          <cell r="O18" t="str">
            <v>04005805042435</v>
          </cell>
          <cell r="P18">
            <v>6</v>
          </cell>
          <cell r="Q18">
            <v>36</v>
          </cell>
          <cell r="R18">
            <v>540</v>
          </cell>
          <cell r="S18">
            <v>3780</v>
          </cell>
          <cell r="T18">
            <v>6</v>
          </cell>
          <cell r="U18">
            <v>36</v>
          </cell>
          <cell r="V18">
            <v>540</v>
          </cell>
          <cell r="W18">
            <v>3780</v>
          </cell>
          <cell r="Y18" t="str">
            <v>Local Delist due to poor performance</v>
          </cell>
        </row>
        <row r="19">
          <cell r="F19" t="str">
            <v>80101</v>
          </cell>
          <cell r="G19" t="str">
            <v>80101-01000-54</v>
          </cell>
          <cell r="H19" t="str">
            <v>80101-01010-52</v>
          </cell>
          <cell r="I19" t="str">
            <v>NCRM TIN 30ML</v>
          </cell>
          <cell r="J19" t="str">
            <v>42429449</v>
          </cell>
          <cell r="K19" t="str">
            <v>4005900946294</v>
          </cell>
          <cell r="L19" t="str">
            <v>04005805387543</v>
          </cell>
          <cell r="M19" t="str">
            <v>42429449</v>
          </cell>
          <cell r="N19" t="str">
            <v>4005900946294</v>
          </cell>
          <cell r="O19" t="str">
            <v>04005805387543</v>
          </cell>
          <cell r="P19">
            <v>10</v>
          </cell>
          <cell r="Q19">
            <v>300</v>
          </cell>
          <cell r="R19">
            <v>1800</v>
          </cell>
          <cell r="S19">
            <v>16200</v>
          </cell>
          <cell r="T19">
            <v>10</v>
          </cell>
          <cell r="U19">
            <v>300</v>
          </cell>
          <cell r="V19">
            <v>1800</v>
          </cell>
          <cell r="W19">
            <v>16200</v>
          </cell>
          <cell r="X19" t="str">
            <v>Lifecycle/Lighthouse</v>
          </cell>
        </row>
        <row r="20">
          <cell r="F20" t="str">
            <v>80103</v>
          </cell>
          <cell r="G20" t="str">
            <v>80103-01000-54</v>
          </cell>
          <cell r="H20" t="str">
            <v>80103-01010-52</v>
          </cell>
          <cell r="I20" t="str">
            <v>NCRM TIN 75ML</v>
          </cell>
          <cell r="J20" t="str">
            <v>42429456</v>
          </cell>
          <cell r="K20" t="str">
            <v>4005900946317</v>
          </cell>
          <cell r="L20" t="str">
            <v>04005805387550</v>
          </cell>
          <cell r="M20" t="str">
            <v>42429456</v>
          </cell>
          <cell r="N20" t="str">
            <v>4005900946317</v>
          </cell>
          <cell r="O20" t="str">
            <v>04005805387550</v>
          </cell>
          <cell r="P20">
            <v>5</v>
          </cell>
          <cell r="Q20">
            <v>120</v>
          </cell>
          <cell r="R20">
            <v>1080</v>
          </cell>
          <cell r="S20">
            <v>6480</v>
          </cell>
          <cell r="T20">
            <v>5</v>
          </cell>
          <cell r="U20">
            <v>120</v>
          </cell>
          <cell r="V20">
            <v>1080</v>
          </cell>
          <cell r="W20">
            <v>6480</v>
          </cell>
          <cell r="X20" t="str">
            <v>Lifecycle/Lighthouse</v>
          </cell>
        </row>
        <row r="21">
          <cell r="F21" t="str">
            <v>80103</v>
          </cell>
          <cell r="G21" t="str">
            <v>80103-01000-57</v>
          </cell>
          <cell r="H21" t="str">
            <v>80103-01000-57</v>
          </cell>
          <cell r="I21" t="str">
            <v>NCRM TIN 75ML</v>
          </cell>
          <cell r="J21" t="str">
            <v>42439479</v>
          </cell>
          <cell r="K21" t="str">
            <v>4006000037684</v>
          </cell>
          <cell r="L21" t="str">
            <v>04005805443843</v>
          </cell>
          <cell r="M21" t="str">
            <v>42439479</v>
          </cell>
          <cell r="N21" t="str">
            <v>4006000037684</v>
          </cell>
          <cell r="O21" t="str">
            <v>04005805443843</v>
          </cell>
          <cell r="P21">
            <v>5</v>
          </cell>
          <cell r="Q21">
            <v>120</v>
          </cell>
          <cell r="R21">
            <v>1080</v>
          </cell>
          <cell r="S21">
            <v>6480</v>
          </cell>
          <cell r="T21">
            <v>5</v>
          </cell>
          <cell r="U21">
            <v>120</v>
          </cell>
          <cell r="V21">
            <v>1080</v>
          </cell>
          <cell r="W21">
            <v>6480</v>
          </cell>
          <cell r="X21" t="str">
            <v>/</v>
          </cell>
          <cell r="Y21" t="str">
            <v>Limited Edition Pride Tin 2023 BE</v>
          </cell>
        </row>
        <row r="22">
          <cell r="F22" t="str">
            <v>80104</v>
          </cell>
          <cell r="G22" t="str">
            <v>80104-01010-59</v>
          </cell>
          <cell r="H22" t="str">
            <v>80104-01010-61</v>
          </cell>
          <cell r="I22" t="str">
            <v>NCRM TIN 150ML</v>
          </cell>
          <cell r="J22" t="str">
            <v>4006000100142</v>
          </cell>
          <cell r="K22" t="str">
            <v>4006000100166</v>
          </cell>
          <cell r="L22" t="str">
            <v>04005805475400</v>
          </cell>
          <cell r="M22" t="str">
            <v>4005900946164</v>
          </cell>
          <cell r="N22" t="str">
            <v>4005900946188</v>
          </cell>
          <cell r="O22" t="str">
            <v>04005805387505</v>
          </cell>
          <cell r="P22">
            <v>4</v>
          </cell>
          <cell r="Q22">
            <v>24</v>
          </cell>
          <cell r="R22">
            <v>288</v>
          </cell>
          <cell r="S22">
            <v>3168</v>
          </cell>
          <cell r="T22">
            <v>4</v>
          </cell>
          <cell r="U22">
            <v>24</v>
          </cell>
          <cell r="V22">
            <v>288</v>
          </cell>
          <cell r="W22">
            <v>3168</v>
          </cell>
          <cell r="X22" t="str">
            <v>Tetris 6.0</v>
          </cell>
          <cell r="Y22" t="str">
            <v>Project Tetris - Limited Edition Pride Tin 2025 NL</v>
          </cell>
        </row>
        <row r="23">
          <cell r="F23" t="str">
            <v>80105</v>
          </cell>
          <cell r="G23" t="str">
            <v>80105-01000-54</v>
          </cell>
          <cell r="H23" t="str">
            <v>80105-01010-52</v>
          </cell>
          <cell r="I23" t="str">
            <v>NCRM TIN 250ML</v>
          </cell>
          <cell r="J23" t="str">
            <v>4005900946195</v>
          </cell>
          <cell r="K23" t="str">
            <v>4005900946218</v>
          </cell>
          <cell r="L23" t="str">
            <v>04005805387512</v>
          </cell>
          <cell r="M23" t="str">
            <v>4005900946195</v>
          </cell>
          <cell r="N23" t="str">
            <v>4005900946218</v>
          </cell>
          <cell r="O23" t="str">
            <v>04005805387512</v>
          </cell>
          <cell r="P23">
            <v>3</v>
          </cell>
          <cell r="Q23">
            <v>36</v>
          </cell>
          <cell r="R23">
            <v>432</v>
          </cell>
          <cell r="S23">
            <v>2160</v>
          </cell>
          <cell r="T23">
            <v>3</v>
          </cell>
          <cell r="U23">
            <v>36</v>
          </cell>
          <cell r="V23">
            <v>432</v>
          </cell>
          <cell r="W23">
            <v>2160</v>
          </cell>
          <cell r="X23" t="str">
            <v>Lifecycle/Lighthouse</v>
          </cell>
        </row>
        <row r="24">
          <cell r="F24" t="str">
            <v>80107</v>
          </cell>
          <cell r="G24" t="str">
            <v>80107-01000-54</v>
          </cell>
          <cell r="H24" t="str">
            <v>80107-01010-52</v>
          </cell>
          <cell r="I24" t="str">
            <v>NCRM TIN 400ML</v>
          </cell>
          <cell r="J24" t="str">
            <v>4005900946225</v>
          </cell>
          <cell r="K24" t="str">
            <v>4005900946249</v>
          </cell>
          <cell r="L24" t="str">
            <v>04005805387529</v>
          </cell>
          <cell r="M24" t="str">
            <v>4005900946225</v>
          </cell>
          <cell r="N24" t="str">
            <v>4005900946249</v>
          </cell>
          <cell r="O24" t="str">
            <v>04005805387529</v>
          </cell>
          <cell r="P24">
            <v>4</v>
          </cell>
          <cell r="Q24">
            <v>24</v>
          </cell>
          <cell r="R24">
            <v>240</v>
          </cell>
          <cell r="S24">
            <v>1680</v>
          </cell>
          <cell r="T24">
            <v>4</v>
          </cell>
          <cell r="U24">
            <v>24</v>
          </cell>
          <cell r="V24">
            <v>240</v>
          </cell>
          <cell r="W24">
            <v>1680</v>
          </cell>
          <cell r="X24" t="str">
            <v>Lifecycle/Lighthouse</v>
          </cell>
        </row>
        <row r="25">
          <cell r="F25" t="str">
            <v>80129</v>
          </cell>
          <cell r="G25" t="str">
            <v>80129-06100-18</v>
          </cell>
          <cell r="H25" t="str">
            <v>80129-06100-21</v>
          </cell>
          <cell r="I25" t="str">
            <v>NCR NRS_CRM_APC 100ML</v>
          </cell>
          <cell r="J25" t="str">
            <v>42289494</v>
          </cell>
          <cell r="K25" t="str">
            <v>4005900264206</v>
          </cell>
          <cell r="L25" t="str">
            <v>4005900264176</v>
          </cell>
          <cell r="M25" t="str">
            <v>42289494</v>
          </cell>
          <cell r="N25" t="str">
            <v>4005900264206</v>
          </cell>
          <cell r="O25" t="str">
            <v>4005900264176</v>
          </cell>
          <cell r="P25">
            <v>3</v>
          </cell>
          <cell r="Q25">
            <v>24</v>
          </cell>
          <cell r="R25">
            <v>480</v>
          </cell>
          <cell r="S25">
            <v>3360</v>
          </cell>
          <cell r="T25">
            <v>3</v>
          </cell>
          <cell r="U25">
            <v>24</v>
          </cell>
          <cell r="V25">
            <v>480</v>
          </cell>
          <cell r="W25">
            <v>3360</v>
          </cell>
          <cell r="X25" t="str">
            <v>/</v>
          </cell>
        </row>
        <row r="26">
          <cell r="F26" t="str">
            <v>80131</v>
          </cell>
          <cell r="G26" t="str">
            <v>80131-06100-21</v>
          </cell>
          <cell r="H26" t="str">
            <v>80131-06100-24</v>
          </cell>
          <cell r="I26" t="str">
            <v>NCR NRS_CRM_APC 200ML</v>
          </cell>
          <cell r="J26" t="str">
            <v>42289524</v>
          </cell>
          <cell r="K26" t="str">
            <v>4005900264244</v>
          </cell>
          <cell r="L26" t="str">
            <v>4005900264213</v>
          </cell>
          <cell r="M26" t="str">
            <v>42289524</v>
          </cell>
          <cell r="N26" t="str">
            <v>4005900264244</v>
          </cell>
          <cell r="O26" t="str">
            <v>4005900264213</v>
          </cell>
          <cell r="P26">
            <v>3</v>
          </cell>
          <cell r="Q26">
            <v>24</v>
          </cell>
          <cell r="R26">
            <v>288</v>
          </cell>
          <cell r="S26">
            <v>1440</v>
          </cell>
          <cell r="T26">
            <v>3</v>
          </cell>
          <cell r="U26">
            <v>24</v>
          </cell>
          <cell r="V26">
            <v>288</v>
          </cell>
          <cell r="W26">
            <v>1440</v>
          </cell>
          <cell r="X26" t="str">
            <v>7UP</v>
          </cell>
          <cell r="Y26" t="str">
            <v>Project 7UP</v>
          </cell>
        </row>
        <row r="27">
          <cell r="F27" t="str">
            <v>80132</v>
          </cell>
          <cell r="G27" t="str">
            <v>80132-01000-54</v>
          </cell>
          <cell r="H27" t="str">
            <v>80132-01010-52</v>
          </cell>
          <cell r="I27" t="str">
            <v>NCRM PLS_JAR 200ML</v>
          </cell>
          <cell r="J27" t="str">
            <v>4005900946256</v>
          </cell>
          <cell r="K27" t="str">
            <v>4005900946270</v>
          </cell>
          <cell r="L27" t="str">
            <v>04005805387536</v>
          </cell>
          <cell r="M27" t="str">
            <v>4005900946256</v>
          </cell>
          <cell r="N27" t="str">
            <v>4005900946270</v>
          </cell>
          <cell r="O27" t="str">
            <v>04005805387536</v>
          </cell>
          <cell r="P27">
            <v>3</v>
          </cell>
          <cell r="Q27">
            <v>24</v>
          </cell>
          <cell r="R27">
            <v>288</v>
          </cell>
          <cell r="S27">
            <v>2304</v>
          </cell>
          <cell r="T27">
            <v>3</v>
          </cell>
          <cell r="U27">
            <v>24</v>
          </cell>
          <cell r="V27">
            <v>288</v>
          </cell>
          <cell r="W27">
            <v>2304</v>
          </cell>
          <cell r="X27" t="str">
            <v>Lifecycle/Lighthouse</v>
          </cell>
        </row>
        <row r="28">
          <cell r="F28" t="str">
            <v>80134</v>
          </cell>
          <cell r="G28" t="str">
            <v>80134-05430-21</v>
          </cell>
          <cell r="H28" t="str">
            <v>80134-05400-24</v>
          </cell>
          <cell r="I28" t="str">
            <v>NCR NRS_CRM_APC 400ML</v>
          </cell>
          <cell r="J28" t="str">
            <v>4005900255884</v>
          </cell>
          <cell r="K28" t="str">
            <v>4005900255921</v>
          </cell>
          <cell r="L28" t="str">
            <v>4005900255877</v>
          </cell>
          <cell r="M28" t="str">
            <v>4005900255884</v>
          </cell>
          <cell r="N28" t="str">
            <v>4005900255921</v>
          </cell>
          <cell r="O28" t="str">
            <v>4005900255877</v>
          </cell>
          <cell r="P28">
            <v>3</v>
          </cell>
          <cell r="Q28">
            <v>12</v>
          </cell>
          <cell r="R28">
            <v>180</v>
          </cell>
          <cell r="S28">
            <v>720</v>
          </cell>
          <cell r="T28">
            <v>3</v>
          </cell>
          <cell r="U28">
            <v>12</v>
          </cell>
          <cell r="V28">
            <v>180</v>
          </cell>
          <cell r="W28">
            <v>720</v>
          </cell>
          <cell r="X28" t="str">
            <v>7UP</v>
          </cell>
          <cell r="Y28" t="str">
            <v>Project 7UP</v>
          </cell>
        </row>
        <row r="29">
          <cell r="F29" t="str">
            <v>80197</v>
          </cell>
          <cell r="G29" t="str">
            <v>80197-06100-21</v>
          </cell>
          <cell r="H29" t="str">
            <v>80197-06100-24</v>
          </cell>
          <cell r="I29" t="str">
            <v>NCR STG_CRM_APC 200ML</v>
          </cell>
          <cell r="J29" t="str">
            <v>42332480</v>
          </cell>
          <cell r="K29" t="str">
            <v>4005800219771</v>
          </cell>
          <cell r="L29" t="str">
            <v>04005805246130</v>
          </cell>
          <cell r="M29" t="str">
            <v>42332480</v>
          </cell>
          <cell r="N29" t="str">
            <v>4006000109619</v>
          </cell>
          <cell r="O29" t="str">
            <v>04005805482972</v>
          </cell>
          <cell r="P29">
            <v>3</v>
          </cell>
          <cell r="Q29">
            <v>12</v>
          </cell>
          <cell r="R29">
            <v>288</v>
          </cell>
          <cell r="S29">
            <v>1440</v>
          </cell>
          <cell r="T29">
            <v>3</v>
          </cell>
          <cell r="U29">
            <v>24</v>
          </cell>
          <cell r="V29">
            <v>288</v>
          </cell>
          <cell r="W29">
            <v>1440</v>
          </cell>
          <cell r="X29" t="str">
            <v>7UP</v>
          </cell>
          <cell r="Y29" t="str">
            <v>Project 7UP</v>
          </cell>
        </row>
        <row r="30">
          <cell r="F30" t="str">
            <v>80199</v>
          </cell>
          <cell r="G30" t="str">
            <v>80199-01020-19</v>
          </cell>
          <cell r="H30" t="str">
            <v>80199-01010-22</v>
          </cell>
          <cell r="I30" t="str">
            <v>NCRM EDT_SPY 30ML</v>
          </cell>
          <cell r="J30" t="str">
            <v>4005900722218</v>
          </cell>
          <cell r="K30" t="str">
            <v>4005900722225</v>
          </cell>
          <cell r="L30" t="str">
            <v>4005900814562</v>
          </cell>
          <cell r="M30" t="str">
            <v>4005900722218</v>
          </cell>
          <cell r="N30" t="str">
            <v>4005900722225</v>
          </cell>
          <cell r="O30" t="str">
            <v>4005900814562</v>
          </cell>
          <cell r="P30">
            <v>0</v>
          </cell>
          <cell r="Q30">
            <v>6</v>
          </cell>
          <cell r="R30">
            <v>102</v>
          </cell>
          <cell r="S30">
            <v>816</v>
          </cell>
          <cell r="T30">
            <v>0</v>
          </cell>
          <cell r="U30">
            <v>6</v>
          </cell>
          <cell r="V30">
            <v>102</v>
          </cell>
          <cell r="W30">
            <v>816</v>
          </cell>
          <cell r="X30" t="str">
            <v>NSUN_L_EDT100</v>
          </cell>
        </row>
        <row r="31">
          <cell r="F31" t="str">
            <v>80213</v>
          </cell>
          <cell r="G31" t="str">
            <v>80213-05400-41</v>
          </cell>
          <cell r="H31" t="str">
            <v>80213-05410-50</v>
          </cell>
          <cell r="I31" t="str">
            <v>NBODY ESS PMP SMT_MLK 400ML</v>
          </cell>
          <cell r="J31" t="str">
            <v>4005900441171</v>
          </cell>
          <cell r="K31" t="str">
            <v>4005900441195</v>
          </cell>
          <cell r="L31" t="str">
            <v>04005805219783</v>
          </cell>
          <cell r="M31" t="str">
            <v>4006000092072</v>
          </cell>
          <cell r="N31" t="str">
            <v>4006000092096</v>
          </cell>
          <cell r="O31" t="str">
            <v>4006000092065</v>
          </cell>
          <cell r="P31">
            <v>6</v>
          </cell>
          <cell r="Q31">
            <v>12</v>
          </cell>
          <cell r="R31">
            <v>204</v>
          </cell>
          <cell r="S31">
            <v>816</v>
          </cell>
          <cell r="T31">
            <v>6</v>
          </cell>
          <cell r="U31">
            <v>12</v>
          </cell>
          <cell r="V31">
            <v>228</v>
          </cell>
          <cell r="W31">
            <v>912</v>
          </cell>
          <cell r="X31" t="str">
            <v>Northern Lights</v>
          </cell>
        </row>
        <row r="32">
          <cell r="F32" t="str">
            <v>80399</v>
          </cell>
          <cell r="G32" t="str">
            <v>80399-05430-39</v>
          </cell>
          <cell r="H32" t="str">
            <v>80399-03100-50</v>
          </cell>
          <cell r="I32" t="str">
            <v>NBODY ESS PMP RPR&amp;CR_LTN 400ML</v>
          </cell>
          <cell r="J32" t="str">
            <v>4005900759542</v>
          </cell>
          <cell r="K32" t="str">
            <v>4005900759566</v>
          </cell>
          <cell r="L32" t="str">
            <v>04005805306445</v>
          </cell>
          <cell r="M32" t="str">
            <v>4005900111531</v>
          </cell>
          <cell r="N32" t="str">
            <v>04005805460710</v>
          </cell>
          <cell r="O32" t="str">
            <v>04005805496818</v>
          </cell>
          <cell r="P32">
            <v>6</v>
          </cell>
          <cell r="Q32">
            <v>12</v>
          </cell>
          <cell r="R32">
            <v>204</v>
          </cell>
          <cell r="S32">
            <v>816</v>
          </cell>
          <cell r="T32">
            <v>3</v>
          </cell>
          <cell r="U32">
            <v>12</v>
          </cell>
          <cell r="V32">
            <v>228</v>
          </cell>
          <cell r="W32">
            <v>912</v>
          </cell>
          <cell r="X32" t="str">
            <v>Northern Lights</v>
          </cell>
        </row>
        <row r="33">
          <cell r="F33" t="str">
            <v>81636</v>
          </cell>
          <cell r="G33" t="str">
            <v>81636-05415-39</v>
          </cell>
          <cell r="H33" t="str">
            <v>81636-05415-39</v>
          </cell>
          <cell r="I33" t="str">
            <v>NDEO SPY PUR&amp;SNS_FML 150ML</v>
          </cell>
          <cell r="J33" t="str">
            <v>4005900457318</v>
          </cell>
          <cell r="K33" t="str">
            <v>4005900457325</v>
          </cell>
          <cell r="L33" t="str">
            <v>04005805223797</v>
          </cell>
          <cell r="M33" t="str">
            <v>4005900457318</v>
          </cell>
          <cell r="N33" t="str">
            <v>4005900457325</v>
          </cell>
          <cell r="O33" t="str">
            <v>04005805223797</v>
          </cell>
          <cell r="P33">
            <v>0</v>
          </cell>
          <cell r="Q33">
            <v>6</v>
          </cell>
          <cell r="R33">
            <v>396</v>
          </cell>
          <cell r="S33">
            <v>1980</v>
          </cell>
          <cell r="T33">
            <v>0</v>
          </cell>
          <cell r="U33">
            <v>6</v>
          </cell>
          <cell r="V33">
            <v>396</v>
          </cell>
          <cell r="W33">
            <v>1980</v>
          </cell>
          <cell r="Y33" t="str">
            <v>Forced (global) delist under project Toccata</v>
          </cell>
        </row>
        <row r="34">
          <cell r="F34" t="str">
            <v>81892</v>
          </cell>
          <cell r="G34" t="str">
            <v>81892-05430-41</v>
          </cell>
          <cell r="H34" t="str">
            <v>81892-05430-41</v>
          </cell>
          <cell r="I34" t="str">
            <v>NBODY PFM Q10_CRM 300ML</v>
          </cell>
          <cell r="J34" t="str">
            <v>3414094203983</v>
          </cell>
          <cell r="K34" t="str">
            <v>3414094203990</v>
          </cell>
          <cell r="L34" t="str">
            <v>04005805354071</v>
          </cell>
          <cell r="M34" t="str">
            <v>3414094203983</v>
          </cell>
          <cell r="N34" t="str">
            <v>3414094203990</v>
          </cell>
          <cell r="O34" t="str">
            <v>04005805354071</v>
          </cell>
          <cell r="P34">
            <v>3</v>
          </cell>
          <cell r="Q34">
            <v>12</v>
          </cell>
          <cell r="R34">
            <v>240</v>
          </cell>
          <cell r="S34">
            <v>1200</v>
          </cell>
          <cell r="T34">
            <v>3</v>
          </cell>
          <cell r="U34">
            <v>12</v>
          </cell>
          <cell r="V34">
            <v>240</v>
          </cell>
          <cell r="W34">
            <v>1200</v>
          </cell>
        </row>
        <row r="35">
          <cell r="F35" t="str">
            <v>82004</v>
          </cell>
          <cell r="G35" t="str">
            <v>82004-01000-24</v>
          </cell>
          <cell r="H35" t="str">
            <v>82004-01000-96</v>
          </cell>
          <cell r="I35" t="str">
            <v>ATR INT_PRT_CRM_TIN 150ML</v>
          </cell>
          <cell r="J35" t="str">
            <v>4005808820047</v>
          </cell>
          <cell r="K35" t="str">
            <v>4005808169313</v>
          </cell>
          <cell r="L35" t="str">
            <v>9005801521083</v>
          </cell>
          <cell r="M35" t="str">
            <v>4006000057927</v>
          </cell>
          <cell r="N35" t="str">
            <v>4006000057941</v>
          </cell>
          <cell r="O35" t="str">
            <v>4006000057903</v>
          </cell>
          <cell r="P35">
            <v>4</v>
          </cell>
          <cell r="Q35">
            <v>24</v>
          </cell>
          <cell r="R35">
            <v>288</v>
          </cell>
          <cell r="S35">
            <v>3168</v>
          </cell>
          <cell r="T35">
            <v>4</v>
          </cell>
          <cell r="U35">
            <v>24</v>
          </cell>
          <cell r="V35">
            <v>288</v>
          </cell>
          <cell r="W35">
            <v>3168</v>
          </cell>
        </row>
        <row r="36">
          <cell r="F36" t="str">
            <v>82006</v>
          </cell>
          <cell r="G36" t="str">
            <v>82006-01000-24</v>
          </cell>
          <cell r="H36" t="str">
            <v>82006-01000-96</v>
          </cell>
          <cell r="I36" t="str">
            <v>ATR INT_PRT_CRM_TIN 250ML</v>
          </cell>
          <cell r="J36" t="str">
            <v>4005808820061</v>
          </cell>
          <cell r="K36" t="str">
            <v>4005808714162</v>
          </cell>
          <cell r="L36" t="str">
            <v>4005808722754</v>
          </cell>
          <cell r="M36" t="str">
            <v>4006000058054</v>
          </cell>
          <cell r="N36" t="str">
            <v>4006000058078</v>
          </cell>
          <cell r="O36" t="str">
            <v>4006000058085</v>
          </cell>
          <cell r="P36">
            <v>4</v>
          </cell>
          <cell r="Q36">
            <v>24</v>
          </cell>
          <cell r="R36">
            <v>288</v>
          </cell>
          <cell r="S36">
            <v>2016</v>
          </cell>
          <cell r="T36">
            <v>4</v>
          </cell>
          <cell r="U36">
            <v>24</v>
          </cell>
          <cell r="V36">
            <v>288</v>
          </cell>
          <cell r="W36">
            <v>2016</v>
          </cell>
          <cell r="X36" t="str">
            <v xml:space="preserve"> </v>
          </cell>
        </row>
        <row r="37">
          <cell r="F37" t="str">
            <v>82020</v>
          </cell>
          <cell r="G37" t="str">
            <v>82020-01000-95</v>
          </cell>
          <cell r="H37" t="str">
            <v>82020-01000-96</v>
          </cell>
          <cell r="I37" t="str">
            <v>ATR INT_PRT_CRM_TB 100ML</v>
          </cell>
          <cell r="J37" t="str">
            <v>4005808274932</v>
          </cell>
          <cell r="K37" t="str">
            <v>4005808274956</v>
          </cell>
          <cell r="L37" t="str">
            <v>4005808525225</v>
          </cell>
          <cell r="M37" t="str">
            <v>4006000057330</v>
          </cell>
          <cell r="N37" t="str">
            <v>4006000057354</v>
          </cell>
          <cell r="O37" t="str">
            <v>4006000057316</v>
          </cell>
          <cell r="P37">
            <v>6</v>
          </cell>
          <cell r="Q37">
            <v>12</v>
          </cell>
          <cell r="R37">
            <v>384</v>
          </cell>
          <cell r="S37">
            <v>3072</v>
          </cell>
          <cell r="T37">
            <v>6</v>
          </cell>
          <cell r="U37">
            <v>12</v>
          </cell>
          <cell r="V37">
            <v>384</v>
          </cell>
          <cell r="W37">
            <v>3072</v>
          </cell>
        </row>
        <row r="38">
          <cell r="F38" t="str">
            <v>82081</v>
          </cell>
          <cell r="G38" t="str">
            <v>82081-01000-37</v>
          </cell>
          <cell r="H38" t="str">
            <v>82081-01030-96</v>
          </cell>
          <cell r="I38" t="str">
            <v>ATR PFL_RPR 100ML</v>
          </cell>
          <cell r="J38" t="str">
            <v>4005808275045</v>
          </cell>
          <cell r="K38" t="str">
            <v>4005808275069</v>
          </cell>
          <cell r="L38" t="str">
            <v>9005801506806</v>
          </cell>
          <cell r="M38" t="str">
            <v>4006000061221</v>
          </cell>
          <cell r="N38" t="str">
            <v>4006000061245</v>
          </cell>
          <cell r="O38" t="str">
            <v>4006000061252</v>
          </cell>
          <cell r="P38">
            <v>6</v>
          </cell>
          <cell r="Q38">
            <v>12</v>
          </cell>
          <cell r="R38">
            <v>384</v>
          </cell>
          <cell r="S38">
            <v>3072</v>
          </cell>
          <cell r="T38">
            <v>6</v>
          </cell>
          <cell r="U38">
            <v>12</v>
          </cell>
          <cell r="V38">
            <v>384</v>
          </cell>
          <cell r="W38">
            <v>2304</v>
          </cell>
        </row>
        <row r="39">
          <cell r="F39" t="str">
            <v>82130</v>
          </cell>
          <cell r="G39" t="str">
            <v>82130-07000-37</v>
          </cell>
          <cell r="H39" t="str">
            <v>82130-07000-96</v>
          </cell>
          <cell r="I39" t="str">
            <v>ATR HND&amp;NL_CRM 100ML</v>
          </cell>
          <cell r="J39" t="str">
            <v>4005808276318</v>
          </cell>
          <cell r="K39" t="str">
            <v>4005808276332</v>
          </cell>
          <cell r="L39" t="str">
            <v>4005808875375</v>
          </cell>
          <cell r="M39" t="str">
            <v>4006000060682</v>
          </cell>
          <cell r="N39" t="str">
            <v>4006000060705</v>
          </cell>
          <cell r="O39" t="str">
            <v>04005805454924</v>
          </cell>
          <cell r="P39">
            <v>6</v>
          </cell>
          <cell r="Q39">
            <v>12</v>
          </cell>
          <cell r="R39">
            <v>384</v>
          </cell>
          <cell r="S39">
            <v>3072</v>
          </cell>
          <cell r="T39">
            <v>6</v>
          </cell>
          <cell r="U39">
            <v>12</v>
          </cell>
          <cell r="V39">
            <v>384</v>
          </cell>
          <cell r="W39">
            <v>2304</v>
          </cell>
        </row>
        <row r="40">
          <cell r="F40" t="str">
            <v>82152</v>
          </cell>
          <cell r="G40" t="str">
            <v>82152-01000-54</v>
          </cell>
          <cell r="H40" t="str">
            <v>82152-01000-54</v>
          </cell>
          <cell r="I40" t="str">
            <v>NHC SHM OCN_BRZ 250ML</v>
          </cell>
          <cell r="J40" t="str">
            <v>4005900866349</v>
          </cell>
          <cell r="K40" t="str">
            <v>4005900866363</v>
          </cell>
          <cell r="L40" t="str">
            <v>4005900866370</v>
          </cell>
          <cell r="M40" t="str">
            <v>4005900866349</v>
          </cell>
          <cell r="N40" t="str">
            <v>4005900866363</v>
          </cell>
          <cell r="O40" t="str">
            <v>4005900866370</v>
          </cell>
          <cell r="P40">
            <v>6</v>
          </cell>
          <cell r="Q40">
            <v>24</v>
          </cell>
          <cell r="R40">
            <v>336</v>
          </cell>
          <cell r="S40">
            <v>2016</v>
          </cell>
          <cell r="T40">
            <v>6</v>
          </cell>
          <cell r="U40">
            <v>24</v>
          </cell>
          <cell r="V40">
            <v>336</v>
          </cell>
          <cell r="W40">
            <v>2016</v>
          </cell>
        </row>
        <row r="41">
          <cell r="F41" t="str">
            <v>82153</v>
          </cell>
          <cell r="G41" t="str">
            <v>82153-01000-54</v>
          </cell>
          <cell r="H41" t="str">
            <v>82153-01000-54</v>
          </cell>
          <cell r="I41" t="str">
            <v>NHC SHM FLR_PRD 250ML</v>
          </cell>
          <cell r="J41" t="str">
            <v>4005900866387</v>
          </cell>
          <cell r="K41" t="str">
            <v>4005900866400</v>
          </cell>
          <cell r="L41" t="str">
            <v>4005900866417</v>
          </cell>
          <cell r="M41" t="str">
            <v>4005900866387</v>
          </cell>
          <cell r="N41" t="str">
            <v>4005900866400</v>
          </cell>
          <cell r="O41" t="str">
            <v>4005900866417</v>
          </cell>
          <cell r="P41">
            <v>6</v>
          </cell>
          <cell r="Q41">
            <v>24</v>
          </cell>
          <cell r="R41">
            <v>336</v>
          </cell>
          <cell r="S41">
            <v>2016</v>
          </cell>
          <cell r="T41">
            <v>6</v>
          </cell>
          <cell r="U41">
            <v>24</v>
          </cell>
          <cell r="V41">
            <v>336</v>
          </cell>
          <cell r="W41">
            <v>2016</v>
          </cell>
        </row>
        <row r="42">
          <cell r="F42" t="str">
            <v>82256</v>
          </cell>
          <cell r="G42" t="str">
            <v>82256-05415-32</v>
          </cell>
          <cell r="H42" t="str">
            <v>82256-05415-32</v>
          </cell>
          <cell r="I42" t="str">
            <v>NDEO SPY STR_PRT_FML 150ML</v>
          </cell>
          <cell r="J42" t="str">
            <v>4005900458889</v>
          </cell>
          <cell r="K42" t="str">
            <v>4005900458896</v>
          </cell>
          <cell r="L42" t="str">
            <v>04005805224541</v>
          </cell>
          <cell r="M42" t="str">
            <v>4005900458889</v>
          </cell>
          <cell r="N42" t="str">
            <v>4005900458896</v>
          </cell>
          <cell r="O42" t="str">
            <v>04005805224541</v>
          </cell>
          <cell r="P42">
            <v>0</v>
          </cell>
          <cell r="Q42">
            <v>6</v>
          </cell>
          <cell r="R42">
            <v>396</v>
          </cell>
          <cell r="S42">
            <v>1980</v>
          </cell>
          <cell r="T42">
            <v>0</v>
          </cell>
          <cell r="U42">
            <v>6</v>
          </cell>
          <cell r="V42">
            <v>396</v>
          </cell>
          <cell r="W42">
            <v>1980</v>
          </cell>
          <cell r="Y42" t="str">
            <v>Stress Protect Female Spray - Delist under Toccata</v>
          </cell>
        </row>
        <row r="43">
          <cell r="F43" t="str">
            <v>82588</v>
          </cell>
          <cell r="G43" t="str">
            <v>82588-05400-25</v>
          </cell>
          <cell r="H43" t="str">
            <v>82588-05400-25</v>
          </cell>
          <cell r="I43" t="str">
            <v>NMEN FC_CR SNS_PRO_A-S 75ML</v>
          </cell>
          <cell r="J43" t="str">
            <v>4005900898944</v>
          </cell>
          <cell r="K43" t="str">
            <v>4005900898968</v>
          </cell>
          <cell r="L43" t="str">
            <v>4005900898937</v>
          </cell>
          <cell r="M43" t="str">
            <v>4005900898944</v>
          </cell>
          <cell r="N43" t="str">
            <v>4005900898968</v>
          </cell>
          <cell r="O43" t="str">
            <v>4005900898937</v>
          </cell>
          <cell r="P43">
            <v>6</v>
          </cell>
          <cell r="Q43">
            <v>12</v>
          </cell>
          <cell r="R43">
            <v>312</v>
          </cell>
          <cell r="S43">
            <v>2184</v>
          </cell>
          <cell r="T43">
            <v>6</v>
          </cell>
          <cell r="U43">
            <v>12</v>
          </cell>
          <cell r="V43">
            <v>312</v>
          </cell>
          <cell r="W43">
            <v>2184</v>
          </cell>
          <cell r="X43" t="str">
            <v>/</v>
          </cell>
        </row>
        <row r="44">
          <cell r="F44" t="str">
            <v>82756</v>
          </cell>
          <cell r="G44" t="str">
            <v>82756-07000-55</v>
          </cell>
          <cell r="H44" t="str">
            <v>82756-07000-55</v>
          </cell>
          <cell r="I44" t="str">
            <v>NHC CND RPR_TRG_CR 200ML</v>
          </cell>
          <cell r="J44" t="str">
            <v>4005900185891</v>
          </cell>
          <cell r="K44" t="str">
            <v>4005900185914</v>
          </cell>
          <cell r="L44" t="str">
            <v>04005805172330</v>
          </cell>
          <cell r="M44" t="str">
            <v>4005900185891</v>
          </cell>
          <cell r="N44" t="str">
            <v>4005900185914</v>
          </cell>
          <cell r="O44" t="str">
            <v>04005805172330</v>
          </cell>
          <cell r="P44">
            <v>6</v>
          </cell>
          <cell r="Q44">
            <v>12</v>
          </cell>
          <cell r="R44">
            <v>300</v>
          </cell>
          <cell r="S44">
            <v>2100</v>
          </cell>
          <cell r="T44">
            <v>6</v>
          </cell>
          <cell r="U44">
            <v>12</v>
          </cell>
          <cell r="V44">
            <v>300</v>
          </cell>
          <cell r="W44">
            <v>2100</v>
          </cell>
        </row>
        <row r="45">
          <cell r="F45" t="str">
            <v>83129</v>
          </cell>
          <cell r="G45" t="str">
            <v>83129-05430-32</v>
          </cell>
          <cell r="H45" t="str">
            <v>83129-05430-32</v>
          </cell>
          <cell r="I45" t="str">
            <v>NDEO RLL_ON MGN_DRY_ML 50ML</v>
          </cell>
          <cell r="J45" t="str">
            <v>4005900827807</v>
          </cell>
          <cell r="K45" t="str">
            <v>4005900827814</v>
          </cell>
          <cell r="L45" t="str">
            <v>4005900827791</v>
          </cell>
          <cell r="M45" t="str">
            <v>4005900827807</v>
          </cell>
          <cell r="N45" t="str">
            <v>4005900827814</v>
          </cell>
          <cell r="O45" t="str">
            <v>4005900827791</v>
          </cell>
          <cell r="P45">
            <v>0</v>
          </cell>
          <cell r="Q45">
            <v>12</v>
          </cell>
          <cell r="R45">
            <v>480</v>
          </cell>
          <cell r="S45">
            <v>4320</v>
          </cell>
          <cell r="T45">
            <v>0</v>
          </cell>
          <cell r="U45">
            <v>12</v>
          </cell>
          <cell r="V45">
            <v>480</v>
          </cell>
          <cell r="W45">
            <v>4320</v>
          </cell>
          <cell r="Y45" t="str">
            <v>Magnesium Dry Male - Delist under Skyline Q4 2024</v>
          </cell>
        </row>
        <row r="46">
          <cell r="F46" t="str">
            <v>83206</v>
          </cell>
          <cell r="G46" t="str">
            <v>83206-05405-64</v>
          </cell>
          <cell r="H46" t="str">
            <v>83206-05405-64</v>
          </cell>
          <cell r="I46" t="str">
            <v>NDEO SPY ECO FRS ACT N_AP ML 125ML</v>
          </cell>
          <cell r="J46" t="str">
            <v>4006000048086</v>
          </cell>
          <cell r="K46" t="str">
            <v>4006000048093</v>
          </cell>
          <cell r="L46" t="str">
            <v>4006000048109</v>
          </cell>
          <cell r="M46" t="str">
            <v>4006000048086</v>
          </cell>
          <cell r="N46" t="str">
            <v>4006000048093</v>
          </cell>
          <cell r="O46" t="str">
            <v>4006000048109</v>
          </cell>
          <cell r="P46">
            <v>0</v>
          </cell>
          <cell r="Q46">
            <v>6</v>
          </cell>
          <cell r="R46">
            <v>396</v>
          </cell>
          <cell r="S46">
            <v>1980</v>
          </cell>
          <cell r="T46">
            <v>0</v>
          </cell>
          <cell r="U46">
            <v>6</v>
          </cell>
          <cell r="V46">
            <v>396</v>
          </cell>
          <cell r="W46">
            <v>1980</v>
          </cell>
          <cell r="Y46" t="str">
            <v>Eco Deo Male - Delist under Skyline Q4 2024</v>
          </cell>
        </row>
        <row r="47">
          <cell r="F47" t="str">
            <v>83412</v>
          </cell>
          <cell r="G47" t="str">
            <v>83412-05405-31</v>
          </cell>
          <cell r="H47" t="str">
            <v>83412-05405-31</v>
          </cell>
          <cell r="I47" t="str">
            <v>NDEO RLL-ON MGN_DRY_FML 50ML</v>
          </cell>
          <cell r="J47" t="str">
            <v>4005900827777</v>
          </cell>
          <cell r="K47" t="str">
            <v>4005900827784</v>
          </cell>
          <cell r="L47" t="str">
            <v>4005900827760</v>
          </cell>
          <cell r="M47" t="str">
            <v>4005900827777</v>
          </cell>
          <cell r="N47" t="str">
            <v>4005900827784</v>
          </cell>
          <cell r="O47" t="str">
            <v>4005900827760</v>
          </cell>
          <cell r="P47">
            <v>0</v>
          </cell>
          <cell r="Q47">
            <v>12</v>
          </cell>
          <cell r="R47">
            <v>480</v>
          </cell>
          <cell r="S47">
            <v>4320</v>
          </cell>
          <cell r="T47">
            <v>0</v>
          </cell>
          <cell r="U47">
            <v>12</v>
          </cell>
          <cell r="V47">
            <v>480</v>
          </cell>
          <cell r="W47">
            <v>4320</v>
          </cell>
          <cell r="Y47" t="str">
            <v>Magnesium Dry Female - Delist under Skyline Q4 2024</v>
          </cell>
        </row>
        <row r="48">
          <cell r="F48" t="str">
            <v>83498</v>
          </cell>
          <cell r="G48" t="str">
            <v>83498-05400-32</v>
          </cell>
          <cell r="H48" t="str">
            <v>83498-05400-32</v>
          </cell>
          <cell r="I48" t="str">
            <v>NDEO PMP_SPY BIO_ALO_VR_N_AP_FML 75ML</v>
          </cell>
          <cell r="J48" t="str">
            <v>4005900757920</v>
          </cell>
          <cell r="K48" t="str">
            <v>4005900771162</v>
          </cell>
          <cell r="L48" t="str">
            <v>4005900954152</v>
          </cell>
          <cell r="M48" t="str">
            <v>4005900757920</v>
          </cell>
          <cell r="N48" t="str">
            <v>4005900771162</v>
          </cell>
          <cell r="O48" t="str">
            <v>4005900954152</v>
          </cell>
          <cell r="P48">
            <v>6</v>
          </cell>
          <cell r="Q48">
            <v>12</v>
          </cell>
          <cell r="R48">
            <v>444</v>
          </cell>
          <cell r="S48">
            <v>2220</v>
          </cell>
          <cell r="T48">
            <v>6</v>
          </cell>
          <cell r="U48">
            <v>12</v>
          </cell>
          <cell r="V48">
            <v>444</v>
          </cell>
          <cell r="W48">
            <v>2220</v>
          </cell>
          <cell r="Y48" t="str">
            <v>Eco Deo Pump Aloe Vera - Delist under Toccata</v>
          </cell>
        </row>
        <row r="49">
          <cell r="F49" t="str">
            <v>83896</v>
          </cell>
          <cell r="G49" t="str">
            <v>83896-05421-08</v>
          </cell>
          <cell r="H49" t="str">
            <v>83896-05421-41</v>
          </cell>
          <cell r="I49" t="str">
            <v>NBODY ESS IN_SHR_MLK 400ML</v>
          </cell>
          <cell r="J49" t="str">
            <v>4005808825462</v>
          </cell>
          <cell r="K49" t="str">
            <v>4005900086990</v>
          </cell>
          <cell r="L49" t="str">
            <v>4005900086976</v>
          </cell>
          <cell r="M49" t="str">
            <v>4005808825462</v>
          </cell>
          <cell r="N49" t="str">
            <v>4005900086990</v>
          </cell>
          <cell r="O49" t="str">
            <v>4005900086976</v>
          </cell>
          <cell r="P49">
            <v>6</v>
          </cell>
          <cell r="Q49">
            <v>12</v>
          </cell>
          <cell r="R49">
            <v>204</v>
          </cell>
          <cell r="S49">
            <v>816</v>
          </cell>
          <cell r="T49">
            <v>6</v>
          </cell>
          <cell r="U49">
            <v>12</v>
          </cell>
          <cell r="V49">
            <v>204</v>
          </cell>
          <cell r="W49">
            <v>816</v>
          </cell>
          <cell r="X49" t="str">
            <v>/</v>
          </cell>
        </row>
        <row r="50">
          <cell r="F50" t="str">
            <v>84175</v>
          </cell>
          <cell r="G50" t="str">
            <v>84175-05415-39</v>
          </cell>
          <cell r="H50" t="str">
            <v>84175-05415-39</v>
          </cell>
          <cell r="I50" t="str">
            <v>NDEO SPY B&amp;W_MX_PRT_FML 150ML</v>
          </cell>
          <cell r="J50" t="str">
            <v>4005900830913</v>
          </cell>
          <cell r="K50" t="str">
            <v>4005900830920</v>
          </cell>
          <cell r="L50" t="str">
            <v>04005805334226</v>
          </cell>
          <cell r="M50" t="str">
            <v>4005900830913</v>
          </cell>
          <cell r="N50" t="str">
            <v>4005900830920</v>
          </cell>
          <cell r="O50" t="str">
            <v>04005805334226</v>
          </cell>
          <cell r="P50">
            <v>0</v>
          </cell>
          <cell r="Q50">
            <v>6</v>
          </cell>
          <cell r="R50">
            <v>396</v>
          </cell>
          <cell r="S50">
            <v>2376</v>
          </cell>
          <cell r="T50">
            <v>0</v>
          </cell>
          <cell r="U50">
            <v>6</v>
          </cell>
          <cell r="V50">
            <v>396</v>
          </cell>
          <cell r="W50">
            <v>2376</v>
          </cell>
          <cell r="Y50" t="str">
            <v>B&amp;W Max Protection, replaced by Ultimate Impact - Delist under Checkmate</v>
          </cell>
        </row>
        <row r="51">
          <cell r="F51" t="str">
            <v>84176</v>
          </cell>
          <cell r="G51" t="str">
            <v>84176-04515-31</v>
          </cell>
          <cell r="H51" t="str">
            <v>84176-04515-31</v>
          </cell>
          <cell r="I51" t="str">
            <v>NDEO RLL_ON B&amp;W_MX_PTR_FML 50ML</v>
          </cell>
          <cell r="J51" t="str">
            <v>42419679</v>
          </cell>
          <cell r="K51" t="str">
            <v>04005805337678</v>
          </cell>
          <cell r="L51" t="str">
            <v>04005805341613</v>
          </cell>
          <cell r="M51" t="str">
            <v>42419679</v>
          </cell>
          <cell r="N51" t="str">
            <v>04005805337678</v>
          </cell>
          <cell r="O51" t="str">
            <v>04005805341613</v>
          </cell>
          <cell r="P51">
            <v>0</v>
          </cell>
          <cell r="Q51">
            <v>6</v>
          </cell>
          <cell r="R51">
            <v>486</v>
          </cell>
          <cell r="S51">
            <v>4374</v>
          </cell>
          <cell r="T51">
            <v>0</v>
          </cell>
          <cell r="U51">
            <v>6</v>
          </cell>
          <cell r="V51">
            <v>486</v>
          </cell>
          <cell r="W51">
            <v>4374</v>
          </cell>
          <cell r="Y51" t="str">
            <v>B&amp;W Max Protection, replaced by Ultimate Impact - Delist under Checkmate</v>
          </cell>
        </row>
        <row r="52">
          <cell r="F52" t="str">
            <v>84329</v>
          </cell>
          <cell r="G52" t="str">
            <v>84329-05410-41</v>
          </cell>
          <cell r="H52" t="str">
            <v>84329-05410-45</v>
          </cell>
          <cell r="I52" t="str">
            <v>NSFT PLS_JR 375ML</v>
          </cell>
          <cell r="J52" t="str">
            <v>4005900916747</v>
          </cell>
          <cell r="K52" t="str">
            <v>4005900916761</v>
          </cell>
          <cell r="L52" t="str">
            <v>4005900916730</v>
          </cell>
          <cell r="M52" t="str">
            <v>4005900916747</v>
          </cell>
          <cell r="N52" t="str">
            <v>4005900916761</v>
          </cell>
          <cell r="O52" t="str">
            <v>4005900916730</v>
          </cell>
          <cell r="P52">
            <v>3</v>
          </cell>
          <cell r="Q52">
            <v>12</v>
          </cell>
          <cell r="R52">
            <v>240</v>
          </cell>
          <cell r="S52">
            <v>960</v>
          </cell>
          <cell r="T52">
            <v>3</v>
          </cell>
          <cell r="U52">
            <v>12</v>
          </cell>
          <cell r="V52">
            <v>240</v>
          </cell>
          <cell r="W52">
            <v>960</v>
          </cell>
          <cell r="X52" t="str">
            <v>Peter Pan/Flash</v>
          </cell>
        </row>
        <row r="53">
          <cell r="F53" t="str">
            <v>84386</v>
          </cell>
          <cell r="G53" t="str">
            <v>84386-05400-37</v>
          </cell>
          <cell r="H53" t="str">
            <v>84386-05400-21</v>
          </cell>
          <cell r="I53" t="str">
            <v>NBODY ESS CCN_MN_OL_CRM 200ML</v>
          </cell>
          <cell r="J53" t="str">
            <v>40063119</v>
          </cell>
          <cell r="K53" t="str">
            <v>4005900629807</v>
          </cell>
          <cell r="L53" t="str">
            <v>04005805260358</v>
          </cell>
          <cell r="M53" t="str">
            <v>40063119</v>
          </cell>
          <cell r="N53" t="str">
            <v>4005900629807</v>
          </cell>
          <cell r="O53" t="str">
            <v>04005805260358</v>
          </cell>
          <cell r="P53">
            <v>3</v>
          </cell>
          <cell r="Q53">
            <v>24</v>
          </cell>
          <cell r="R53">
            <v>288</v>
          </cell>
          <cell r="S53">
            <v>1440</v>
          </cell>
          <cell r="T53">
            <v>3</v>
          </cell>
          <cell r="U53">
            <v>24</v>
          </cell>
          <cell r="V53">
            <v>288</v>
          </cell>
          <cell r="W53">
            <v>1440</v>
          </cell>
          <cell r="X53" t="str">
            <v>/</v>
          </cell>
        </row>
        <row r="54">
          <cell r="F54" t="str">
            <v>84387</v>
          </cell>
          <cell r="G54" t="str">
            <v>84387-05400-37</v>
          </cell>
          <cell r="H54" t="str">
            <v>84387-05400-21</v>
          </cell>
          <cell r="I54" t="str">
            <v>NBODY ESS CHR_BLS_JJ_OL_CRM 200ML</v>
          </cell>
          <cell r="J54" t="str">
            <v>40063126</v>
          </cell>
          <cell r="K54" t="str">
            <v>4005900629838</v>
          </cell>
          <cell r="L54" t="str">
            <v>04005805260365</v>
          </cell>
          <cell r="M54" t="str">
            <v>40063126</v>
          </cell>
          <cell r="N54" t="str">
            <v>4005900629838</v>
          </cell>
          <cell r="O54" t="str">
            <v>04005805260365</v>
          </cell>
          <cell r="P54">
            <v>3</v>
          </cell>
          <cell r="Q54">
            <v>24</v>
          </cell>
          <cell r="R54">
            <v>288</v>
          </cell>
          <cell r="S54">
            <v>1440</v>
          </cell>
          <cell r="T54">
            <v>3</v>
          </cell>
          <cell r="U54">
            <v>24</v>
          </cell>
          <cell r="V54">
            <v>288</v>
          </cell>
          <cell r="W54">
            <v>1440</v>
          </cell>
          <cell r="X54" t="str">
            <v>/</v>
          </cell>
        </row>
        <row r="55">
          <cell r="F55" t="str">
            <v>84620</v>
          </cell>
          <cell r="G55" t="str">
            <v>84620-05400-38</v>
          </cell>
          <cell r="H55" t="str">
            <v>84620-05421-38</v>
          </cell>
          <cell r="I55" t="str">
            <v>NHND TB SMT 100ML</v>
          </cell>
          <cell r="J55" t="str">
            <v>4005900808615</v>
          </cell>
          <cell r="K55" t="str">
            <v>4005900808639</v>
          </cell>
          <cell r="L55" t="str">
            <v>04005805326092</v>
          </cell>
          <cell r="M55" t="str">
            <v>4005900808615</v>
          </cell>
          <cell r="N55" t="str">
            <v>4005900808639</v>
          </cell>
          <cell r="O55" t="str">
            <v>04005805326092</v>
          </cell>
          <cell r="P55">
            <v>6</v>
          </cell>
          <cell r="Q55">
            <v>12</v>
          </cell>
          <cell r="R55">
            <v>384</v>
          </cell>
          <cell r="S55">
            <v>2304</v>
          </cell>
          <cell r="T55">
            <v>6</v>
          </cell>
          <cell r="U55">
            <v>12</v>
          </cell>
          <cell r="V55">
            <v>384</v>
          </cell>
          <cell r="W55">
            <v>2304</v>
          </cell>
        </row>
        <row r="56">
          <cell r="F56" t="str">
            <v>84622</v>
          </cell>
          <cell r="G56" t="str">
            <v>84622-05400-02</v>
          </cell>
          <cell r="H56" t="str">
            <v>84622-05430-02</v>
          </cell>
          <cell r="I56" t="str">
            <v>NHND TB ALO-VER 100ML LPE</v>
          </cell>
          <cell r="J56" t="str">
            <v>4005900546036</v>
          </cell>
          <cell r="K56" t="str">
            <v>4005900546050</v>
          </cell>
          <cell r="L56" t="str">
            <v>04005805240077</v>
          </cell>
          <cell r="M56" t="str">
            <v>4005900546036</v>
          </cell>
          <cell r="N56" t="str">
            <v>4005900546050</v>
          </cell>
          <cell r="O56" t="str">
            <v>04005805240077</v>
          </cell>
          <cell r="P56">
            <v>6</v>
          </cell>
          <cell r="Q56">
            <v>12</v>
          </cell>
          <cell r="R56">
            <v>432</v>
          </cell>
          <cell r="S56">
            <v>2160</v>
          </cell>
          <cell r="T56">
            <v>6</v>
          </cell>
          <cell r="U56">
            <v>12</v>
          </cell>
          <cell r="V56">
            <v>432</v>
          </cell>
          <cell r="W56">
            <v>2160</v>
          </cell>
        </row>
        <row r="57">
          <cell r="F57" t="str">
            <v>84624</v>
          </cell>
          <cell r="G57" t="str">
            <v>84624-05400-38</v>
          </cell>
          <cell r="H57" t="str">
            <v>84624-05421-38</v>
          </cell>
          <cell r="I57" t="str">
            <v>NHND TB ANT-AGE_Q10_CRM 100ML</v>
          </cell>
          <cell r="J57" t="str">
            <v/>
          </cell>
          <cell r="K57" t="str">
            <v/>
          </cell>
          <cell r="L57" t="str">
            <v/>
          </cell>
          <cell r="M57" t="str">
            <v>4005900701473</v>
          </cell>
          <cell r="N57" t="str">
            <v>4005900701497</v>
          </cell>
          <cell r="O57" t="str">
            <v>04005805285535</v>
          </cell>
          <cell r="P57" t="e">
            <v>#N/A</v>
          </cell>
          <cell r="Q57" t="e">
            <v>#N/A</v>
          </cell>
          <cell r="R57" t="e">
            <v>#N/A</v>
          </cell>
          <cell r="S57" t="e">
            <v>#N/A</v>
          </cell>
          <cell r="T57">
            <v>6</v>
          </cell>
          <cell r="U57">
            <v>12</v>
          </cell>
          <cell r="V57">
            <v>384</v>
          </cell>
          <cell r="W57">
            <v>2304</v>
          </cell>
        </row>
        <row r="58">
          <cell r="F58" t="str">
            <v>84688</v>
          </cell>
          <cell r="G58" t="str">
            <v>84688-05400-38</v>
          </cell>
          <cell r="H58" t="str">
            <v>84688-05421-38</v>
          </cell>
          <cell r="I58" t="str">
            <v>NHND TB RPR&amp;CR_CRM 100ML</v>
          </cell>
          <cell r="J58" t="str">
            <v>4005900701503</v>
          </cell>
          <cell r="K58" t="str">
            <v>4005900701527</v>
          </cell>
          <cell r="L58" t="str">
            <v>04005805285542</v>
          </cell>
          <cell r="M58" t="str">
            <v>4005900701503</v>
          </cell>
          <cell r="N58" t="str">
            <v>4005900701527</v>
          </cell>
          <cell r="O58" t="str">
            <v>04005805285542</v>
          </cell>
          <cell r="P58">
            <v>6</v>
          </cell>
          <cell r="Q58">
            <v>12</v>
          </cell>
          <cell r="R58">
            <v>384</v>
          </cell>
          <cell r="S58">
            <v>2304</v>
          </cell>
          <cell r="T58">
            <v>6</v>
          </cell>
          <cell r="U58">
            <v>12</v>
          </cell>
          <cell r="V58">
            <v>384</v>
          </cell>
          <cell r="W58">
            <v>2304</v>
          </cell>
        </row>
        <row r="59">
          <cell r="F59" t="str">
            <v>84695</v>
          </cell>
          <cell r="G59" t="str">
            <v>84695-05400-38</v>
          </cell>
          <cell r="H59" t="str">
            <v>84695-05421-38</v>
          </cell>
          <cell r="I59" t="str">
            <v>NHND TB INT 100ML</v>
          </cell>
          <cell r="J59" t="str">
            <v/>
          </cell>
          <cell r="K59" t="str">
            <v/>
          </cell>
          <cell r="L59" t="str">
            <v/>
          </cell>
          <cell r="M59" t="str">
            <v>4005900808707</v>
          </cell>
          <cell r="N59" t="str">
            <v>4005900808721</v>
          </cell>
          <cell r="O59" t="str">
            <v>04005805326115</v>
          </cell>
          <cell r="P59" t="e">
            <v>#N/A</v>
          </cell>
          <cell r="Q59" t="e">
            <v>#N/A</v>
          </cell>
          <cell r="R59" t="e">
            <v>#N/A</v>
          </cell>
          <cell r="S59" t="e">
            <v>#N/A</v>
          </cell>
          <cell r="T59">
            <v>6</v>
          </cell>
          <cell r="U59">
            <v>12</v>
          </cell>
          <cell r="V59">
            <v>384</v>
          </cell>
          <cell r="W59">
            <v>2304</v>
          </cell>
        </row>
        <row r="60">
          <cell r="F60" t="str">
            <v>84812</v>
          </cell>
          <cell r="G60" t="str">
            <v>84812-05445-38</v>
          </cell>
          <cell r="H60" t="str">
            <v>84812-05430-38</v>
          </cell>
          <cell r="I60" t="str">
            <v>NHND LMN_ANT_SPT 50ML</v>
          </cell>
          <cell r="J60" t="str">
            <v>42428831</v>
          </cell>
          <cell r="K60" t="str">
            <v>4005900902399</v>
          </cell>
          <cell r="L60" t="str">
            <v>04005805365268</v>
          </cell>
          <cell r="M60" t="str">
            <v>42428831</v>
          </cell>
          <cell r="N60" t="str">
            <v>4005900902399</v>
          </cell>
          <cell r="O60" t="str">
            <v>04005805365268</v>
          </cell>
          <cell r="P60">
            <v>6</v>
          </cell>
          <cell r="Q60">
            <v>12</v>
          </cell>
          <cell r="R60">
            <v>384</v>
          </cell>
          <cell r="S60">
            <v>2688</v>
          </cell>
          <cell r="T60">
            <v>6</v>
          </cell>
          <cell r="U60">
            <v>12</v>
          </cell>
          <cell r="V60">
            <v>384</v>
          </cell>
          <cell r="W60">
            <v>2688</v>
          </cell>
        </row>
        <row r="61">
          <cell r="F61" t="str">
            <v>85371</v>
          </cell>
          <cell r="G61" t="str">
            <v>85371-05415-62</v>
          </cell>
          <cell r="H61" t="str">
            <v>85371-05415-62</v>
          </cell>
          <cell r="I61" t="str">
            <v>NDEO SPY DP_AMZ_ML 150ML</v>
          </cell>
          <cell r="J61" t="str">
            <v>4005900632654</v>
          </cell>
          <cell r="K61" t="str">
            <v>4005900632661</v>
          </cell>
          <cell r="L61" t="str">
            <v>04005805260808</v>
          </cell>
          <cell r="M61" t="str">
            <v>4005900632654</v>
          </cell>
          <cell r="N61" t="str">
            <v>4005900632661</v>
          </cell>
          <cell r="O61" t="str">
            <v>04005805260808</v>
          </cell>
          <cell r="P61">
            <v>0</v>
          </cell>
          <cell r="Q61">
            <v>6</v>
          </cell>
          <cell r="R61">
            <v>396</v>
          </cell>
          <cell r="S61">
            <v>2376</v>
          </cell>
          <cell r="T61">
            <v>0</v>
          </cell>
          <cell r="U61">
            <v>6</v>
          </cell>
          <cell r="V61">
            <v>396</v>
          </cell>
          <cell r="W61">
            <v>2376</v>
          </cell>
          <cell r="Y61" t="str">
            <v>DEEP Amazonia - Delist under Atmen</v>
          </cell>
        </row>
        <row r="62">
          <cell r="F62" t="str">
            <v>85855</v>
          </cell>
          <cell r="G62" t="str">
            <v>85855-05430-21</v>
          </cell>
          <cell r="H62" t="str">
            <v>85855-05431-21</v>
          </cell>
          <cell r="I62" t="str">
            <v>NCRM NTR_GD_ALV 200ML</v>
          </cell>
          <cell r="J62" t="str">
            <v>42420118</v>
          </cell>
          <cell r="K62" t="str">
            <v>4005900878977</v>
          </cell>
          <cell r="L62" t="str">
            <v>04005805354439</v>
          </cell>
          <cell r="M62" t="str">
            <v>42420118</v>
          </cell>
          <cell r="N62" t="str">
            <v>4005900878977</v>
          </cell>
          <cell r="O62" t="str">
            <v>04005805354439</v>
          </cell>
          <cell r="P62">
            <v>3</v>
          </cell>
          <cell r="Q62">
            <v>12</v>
          </cell>
          <cell r="R62">
            <v>288</v>
          </cell>
          <cell r="S62">
            <v>1440</v>
          </cell>
          <cell r="T62">
            <v>3</v>
          </cell>
          <cell r="U62">
            <v>12</v>
          </cell>
          <cell r="V62">
            <v>288</v>
          </cell>
          <cell r="W62">
            <v>1440</v>
          </cell>
          <cell r="X62" t="str">
            <v>/</v>
          </cell>
          <cell r="Y62" t="str">
            <v xml:space="preserve">Delist NG pot </v>
          </cell>
        </row>
        <row r="63">
          <cell r="F63" t="str">
            <v>86283</v>
          </cell>
          <cell r="G63" t="str">
            <v>86283-05400-31</v>
          </cell>
          <cell r="H63" t="str">
            <v>86283-05400-31</v>
          </cell>
          <cell r="I63" t="str">
            <v>NBABY BTH NTR_SNS_WSH_LTN 500ML</v>
          </cell>
          <cell r="J63" t="str">
            <v>4005808744800</v>
          </cell>
          <cell r="K63" t="str">
            <v>4005808744824</v>
          </cell>
          <cell r="L63" t="str">
            <v>4005808769087</v>
          </cell>
          <cell r="M63" t="str">
            <v>4005808744800</v>
          </cell>
          <cell r="N63" t="str">
            <v>4005808744824</v>
          </cell>
          <cell r="O63" t="str">
            <v>4005808769087</v>
          </cell>
          <cell r="P63">
            <v>6</v>
          </cell>
          <cell r="Q63">
            <v>12</v>
          </cell>
          <cell r="R63">
            <v>168</v>
          </cell>
          <cell r="S63">
            <v>672</v>
          </cell>
          <cell r="T63">
            <v>6</v>
          </cell>
          <cell r="U63">
            <v>12</v>
          </cell>
          <cell r="V63">
            <v>168</v>
          </cell>
          <cell r="W63">
            <v>672</v>
          </cell>
        </row>
        <row r="64">
          <cell r="F64" t="str">
            <v>87171</v>
          </cell>
          <cell r="G64" t="str">
            <v>87171-06100-20</v>
          </cell>
          <cell r="H64" t="str">
            <v>87171-06100-20</v>
          </cell>
          <cell r="I64" t="str">
            <v>NF NTR_PR CLN_MLK 200ML</v>
          </cell>
          <cell r="J64" t="str">
            <v>4005900707871</v>
          </cell>
          <cell r="K64" t="str">
            <v>4005900707895</v>
          </cell>
          <cell r="L64" t="str">
            <v>04005805287072</v>
          </cell>
          <cell r="M64" t="str">
            <v>4005900707871</v>
          </cell>
          <cell r="N64" t="str">
            <v>4005900707895</v>
          </cell>
          <cell r="O64" t="str">
            <v>04005805287072</v>
          </cell>
          <cell r="P64">
            <v>6</v>
          </cell>
          <cell r="Q64">
            <v>24</v>
          </cell>
          <cell r="R64">
            <v>360</v>
          </cell>
          <cell r="S64">
            <v>1800</v>
          </cell>
          <cell r="T64">
            <v>6</v>
          </cell>
          <cell r="U64">
            <v>24</v>
          </cell>
          <cell r="V64">
            <v>360</v>
          </cell>
          <cell r="W64">
            <v>1800</v>
          </cell>
        </row>
        <row r="65">
          <cell r="F65" t="str">
            <v>87942</v>
          </cell>
          <cell r="H65" t="str">
            <v>87942-05400-04</v>
          </cell>
          <cell r="I65" t="str">
            <v>ESUN FC_OL_CNT_TND_MDM SPF50+ 50ML</v>
          </cell>
          <cell r="J65" t="str">
            <v/>
          </cell>
          <cell r="K65" t="str">
            <v/>
          </cell>
          <cell r="L65" t="str">
            <v/>
          </cell>
          <cell r="M65" t="str">
            <v>4005800361180</v>
          </cell>
          <cell r="N65" t="str">
            <v>4005800361203</v>
          </cell>
          <cell r="O65" t="str">
            <v>04005805500515</v>
          </cell>
          <cell r="Q65" t="e">
            <v>#N/A</v>
          </cell>
          <cell r="R65" t="e">
            <v>#N/A</v>
          </cell>
          <cell r="S65" t="e">
            <v>#N/A</v>
          </cell>
          <cell r="T65">
            <v>3</v>
          </cell>
          <cell r="U65">
            <v>12</v>
          </cell>
          <cell r="V65">
            <v>384</v>
          </cell>
          <cell r="W65">
            <v>2688</v>
          </cell>
          <cell r="X65" t="str">
            <v>OMNIBUS Q1'25</v>
          </cell>
        </row>
        <row r="66">
          <cell r="F66" t="str">
            <v>88019</v>
          </cell>
          <cell r="G66" t="str">
            <v>88019-05430-49</v>
          </cell>
          <cell r="H66" t="str">
            <v>88019-05430-49</v>
          </cell>
          <cell r="I66" t="str">
            <v>LAB SCR_AL_VR 5,5ML</v>
          </cell>
          <cell r="J66" t="str">
            <v>4005900686145</v>
          </cell>
          <cell r="K66" t="str">
            <v>4005900686152</v>
          </cell>
          <cell r="L66" t="str">
            <v>4005900686138</v>
          </cell>
          <cell r="M66" t="str">
            <v>4005900686145</v>
          </cell>
          <cell r="N66" t="str">
            <v>4005900686152</v>
          </cell>
          <cell r="O66" t="str">
            <v>4005900686138</v>
          </cell>
          <cell r="P66">
            <v>0</v>
          </cell>
          <cell r="Q66">
            <v>12</v>
          </cell>
          <cell r="R66">
            <v>504</v>
          </cell>
          <cell r="S66">
            <v>3528</v>
          </cell>
          <cell r="T66">
            <v>0</v>
          </cell>
          <cell r="U66">
            <v>12</v>
          </cell>
          <cell r="V66">
            <v>504</v>
          </cell>
          <cell r="W66">
            <v>3528</v>
          </cell>
        </row>
        <row r="67">
          <cell r="F67" t="str">
            <v>88069</v>
          </cell>
          <cell r="H67" t="str">
            <v>88069-05400-00</v>
          </cell>
          <cell r="I67" t="str">
            <v>LAB HYL_LP_MST_PL 5,2G</v>
          </cell>
          <cell r="J67" t="str">
            <v/>
          </cell>
          <cell r="K67" t="str">
            <v/>
          </cell>
          <cell r="L67" t="str">
            <v/>
          </cell>
          <cell r="M67" t="str">
            <v>42438922</v>
          </cell>
          <cell r="N67" t="str">
            <v>4005900996237</v>
          </cell>
          <cell r="O67" t="str">
            <v>4005900996213</v>
          </cell>
          <cell r="Q67" t="e">
            <v>#N/A</v>
          </cell>
          <cell r="R67" t="e">
            <v>#N/A</v>
          </cell>
          <cell r="S67" t="e">
            <v>#N/A</v>
          </cell>
          <cell r="T67">
            <v>0</v>
          </cell>
          <cell r="U67">
            <v>12</v>
          </cell>
          <cell r="V67">
            <v>792</v>
          </cell>
          <cell r="W67">
            <v>5544</v>
          </cell>
        </row>
        <row r="68">
          <cell r="F68" t="str">
            <v>88151</v>
          </cell>
          <cell r="G68" t="str">
            <v>88151-05421-41</v>
          </cell>
          <cell r="H68" t="str">
            <v>88151-05421-41</v>
          </cell>
          <cell r="I68" t="str">
            <v>NBODY PFM Q10_GEL 200ML</v>
          </cell>
          <cell r="J68" t="str">
            <v>4005800206627</v>
          </cell>
          <cell r="K68" t="str">
            <v>4005800206641</v>
          </cell>
          <cell r="L68" t="str">
            <v>04005805456683</v>
          </cell>
          <cell r="M68" t="str">
            <v>4005800206627</v>
          </cell>
          <cell r="N68" t="str">
            <v>4005800206641</v>
          </cell>
          <cell r="O68" t="str">
            <v>04005805456683</v>
          </cell>
          <cell r="P68">
            <v>6</v>
          </cell>
          <cell r="Q68">
            <v>12</v>
          </cell>
          <cell r="R68">
            <v>216</v>
          </cell>
          <cell r="S68">
            <v>1080</v>
          </cell>
          <cell r="T68">
            <v>6</v>
          </cell>
          <cell r="U68">
            <v>12</v>
          </cell>
          <cell r="V68">
            <v>216</v>
          </cell>
          <cell r="W68">
            <v>1080</v>
          </cell>
          <cell r="X68" t="str">
            <v>/</v>
          </cell>
        </row>
        <row r="69">
          <cell r="F69" t="str">
            <v>88441</v>
          </cell>
          <cell r="G69" t="str">
            <v>88441-05400-37</v>
          </cell>
          <cell r="H69" t="str">
            <v>88441-05400-37</v>
          </cell>
          <cell r="I69" t="str">
            <v>NBODY ESS PMP CHR_BLS_JJB_OL 400ML</v>
          </cell>
          <cell r="J69" t="str">
            <v>4005900771230</v>
          </cell>
          <cell r="K69" t="str">
            <v>4005900771254</v>
          </cell>
          <cell r="L69" t="str">
            <v>04005805310756</v>
          </cell>
          <cell r="M69" t="str">
            <v>4005900771230</v>
          </cell>
          <cell r="N69" t="str">
            <v>4005900771254</v>
          </cell>
          <cell r="O69" t="str">
            <v>04005805310756</v>
          </cell>
          <cell r="P69">
            <v>6</v>
          </cell>
          <cell r="Q69">
            <v>12</v>
          </cell>
          <cell r="R69">
            <v>204</v>
          </cell>
          <cell r="S69">
            <v>816</v>
          </cell>
          <cell r="T69">
            <v>6</v>
          </cell>
          <cell r="U69">
            <v>12</v>
          </cell>
          <cell r="V69">
            <v>204</v>
          </cell>
          <cell r="W69">
            <v>816</v>
          </cell>
          <cell r="X69" t="str">
            <v>/</v>
          </cell>
        </row>
        <row r="70">
          <cell r="F70" t="str">
            <v>88452</v>
          </cell>
          <cell r="G70" t="str">
            <v>88452-05400-37</v>
          </cell>
          <cell r="H70" t="str">
            <v>88452-05400-37</v>
          </cell>
          <cell r="I70" t="str">
            <v>NBODY ESS RS_ARG_OL 200ML</v>
          </cell>
          <cell r="J70" t="str">
            <v>4005900447258</v>
          </cell>
          <cell r="K70" t="str">
            <v>4005900447272</v>
          </cell>
          <cell r="L70" t="str">
            <v>04005805220642</v>
          </cell>
          <cell r="M70" t="str">
            <v>4005900447258</v>
          </cell>
          <cell r="N70" t="str">
            <v>4005900447272</v>
          </cell>
          <cell r="O70" t="str">
            <v>04005805220642</v>
          </cell>
          <cell r="P70">
            <v>6</v>
          </cell>
          <cell r="Q70">
            <v>12</v>
          </cell>
          <cell r="R70">
            <v>324</v>
          </cell>
          <cell r="S70">
            <v>1620</v>
          </cell>
          <cell r="T70">
            <v>6</v>
          </cell>
          <cell r="U70">
            <v>12</v>
          </cell>
          <cell r="V70">
            <v>324</v>
          </cell>
          <cell r="W70">
            <v>1620</v>
          </cell>
          <cell r="X70" t="str">
            <v>/</v>
          </cell>
          <cell r="Y70" t="str">
            <v>Delist Rose lotion</v>
          </cell>
        </row>
        <row r="71">
          <cell r="F71" t="str">
            <v>88662</v>
          </cell>
          <cell r="G71" t="str">
            <v>88662-06600-54</v>
          </cell>
          <cell r="H71" t="str">
            <v>88662-06600-54</v>
          </cell>
          <cell r="I71" t="str">
            <v>NHC SHM MCL_SNS_HR&amp;SCP 400ML</v>
          </cell>
          <cell r="J71" t="str">
            <v>4005900453471</v>
          </cell>
          <cell r="K71" t="str">
            <v>4005900905413</v>
          </cell>
          <cell r="L71" t="str">
            <v>04005805367422</v>
          </cell>
          <cell r="M71" t="str">
            <v>4005900453471</v>
          </cell>
          <cell r="N71" t="str">
            <v>4005900905413</v>
          </cell>
          <cell r="O71" t="str">
            <v>04005805367422</v>
          </cell>
          <cell r="P71">
            <v>6</v>
          </cell>
          <cell r="Q71">
            <v>12</v>
          </cell>
          <cell r="R71">
            <v>216</v>
          </cell>
          <cell r="S71">
            <v>864</v>
          </cell>
          <cell r="T71">
            <v>6</v>
          </cell>
          <cell r="U71">
            <v>12</v>
          </cell>
          <cell r="V71">
            <v>216</v>
          </cell>
          <cell r="W71">
            <v>864</v>
          </cell>
        </row>
        <row r="72">
          <cell r="F72" t="str">
            <v>89057</v>
          </cell>
          <cell r="G72" t="str">
            <v>89057-05400-41</v>
          </cell>
          <cell r="H72" t="str">
            <v>89057-06100-42</v>
          </cell>
          <cell r="I72" t="str">
            <v>NSFT TB 75ML</v>
          </cell>
          <cell r="J72" t="str">
            <v>4005808890576</v>
          </cell>
          <cell r="K72" t="str">
            <v>4005900265661</v>
          </cell>
          <cell r="L72" t="str">
            <v>4005900265678</v>
          </cell>
          <cell r="M72" t="str">
            <v>4005900963550</v>
          </cell>
          <cell r="N72" t="str">
            <v>4005900963574</v>
          </cell>
          <cell r="O72" t="str">
            <v>04005805396927</v>
          </cell>
          <cell r="P72">
            <v>6</v>
          </cell>
          <cell r="Q72">
            <v>24</v>
          </cell>
          <cell r="R72">
            <v>432</v>
          </cell>
          <cell r="S72">
            <v>2592</v>
          </cell>
          <cell r="T72">
            <v>6</v>
          </cell>
          <cell r="U72">
            <v>24</v>
          </cell>
          <cell r="V72">
            <v>432</v>
          </cell>
          <cell r="W72">
            <v>2592</v>
          </cell>
          <cell r="X72" t="str">
            <v>Peter Pan/Flash</v>
          </cell>
        </row>
        <row r="73">
          <cell r="F73" t="str">
            <v>89096</v>
          </cell>
          <cell r="G73" t="str">
            <v>89096-06600-54</v>
          </cell>
          <cell r="H73" t="str">
            <v>89096-06600-54</v>
          </cell>
          <cell r="I73" t="str">
            <v>NHC SHM MCL_CLR_SCR 400ML</v>
          </cell>
          <cell r="J73" t="str">
            <v>4005900674029</v>
          </cell>
          <cell r="K73" t="str">
            <v>04005805275413</v>
          </cell>
          <cell r="L73" t="str">
            <v>04005805275420</v>
          </cell>
          <cell r="M73" t="str">
            <v>4005900674029</v>
          </cell>
          <cell r="N73" t="str">
            <v>04005805275413</v>
          </cell>
          <cell r="O73" t="str">
            <v>04005805275420</v>
          </cell>
          <cell r="P73">
            <v>6</v>
          </cell>
          <cell r="Q73">
            <v>12</v>
          </cell>
          <cell r="R73">
            <v>216</v>
          </cell>
          <cell r="S73">
            <v>864</v>
          </cell>
          <cell r="T73">
            <v>6</v>
          </cell>
          <cell r="U73">
            <v>12</v>
          </cell>
          <cell r="V73">
            <v>216</v>
          </cell>
          <cell r="W73">
            <v>864</v>
          </cell>
        </row>
        <row r="74">
          <cell r="F74" t="str">
            <v>93709</v>
          </cell>
          <cell r="G74" t="str">
            <v>93709-05400-41</v>
          </cell>
          <cell r="H74" t="str">
            <v>93709-05400-41</v>
          </cell>
          <cell r="I74" t="str">
            <v>NBODY PFM FRM&amp;EVN_OIL 100ML</v>
          </cell>
          <cell r="J74" t="str">
            <v>4005900830159</v>
          </cell>
          <cell r="K74" t="str">
            <v>4005900862044</v>
          </cell>
          <cell r="L74" t="str">
            <v>04005805348049</v>
          </cell>
          <cell r="M74" t="str">
            <v>4005900830159</v>
          </cell>
          <cell r="N74" t="str">
            <v>4005900862044</v>
          </cell>
          <cell r="O74" t="str">
            <v>04005805348049</v>
          </cell>
          <cell r="P74">
            <v>3</v>
          </cell>
          <cell r="Q74">
            <v>12</v>
          </cell>
          <cell r="R74">
            <v>288</v>
          </cell>
          <cell r="S74">
            <v>2592</v>
          </cell>
          <cell r="T74">
            <v>3</v>
          </cell>
          <cell r="U74">
            <v>12</v>
          </cell>
          <cell r="V74">
            <v>288</v>
          </cell>
          <cell r="W74">
            <v>2592</v>
          </cell>
          <cell r="X74" t="str">
            <v>/</v>
          </cell>
        </row>
        <row r="75">
          <cell r="F75" t="str">
            <v>82602</v>
          </cell>
          <cell r="G75" t="str">
            <v>82602-07054-11</v>
          </cell>
          <cell r="H75" t="str">
            <v>82602-07054-11</v>
          </cell>
          <cell r="I75" t="str">
            <v>NF VIT_RDN EYE_CRM 20ML</v>
          </cell>
          <cell r="J75" t="str">
            <v>4005900919779</v>
          </cell>
          <cell r="K75" t="str">
            <v>4005900919793</v>
          </cell>
          <cell r="L75" t="str">
            <v>04005805371962</v>
          </cell>
          <cell r="M75" t="str">
            <v>4005900919779</v>
          </cell>
          <cell r="N75" t="str">
            <v>4005900919793</v>
          </cell>
          <cell r="O75" t="str">
            <v>04005805371962</v>
          </cell>
          <cell r="P75">
            <v>3</v>
          </cell>
          <cell r="Q75">
            <v>12</v>
          </cell>
          <cell r="R75">
            <v>288</v>
          </cell>
          <cell r="S75">
            <v>3168</v>
          </cell>
          <cell r="T75">
            <v>3</v>
          </cell>
          <cell r="U75">
            <v>12</v>
          </cell>
          <cell r="V75">
            <v>288</v>
          </cell>
          <cell r="W75">
            <v>3168</v>
          </cell>
        </row>
        <row r="76">
          <cell r="F76" t="str">
            <v>95656</v>
          </cell>
          <cell r="G76" t="str">
            <v>95656-05415-62</v>
          </cell>
          <cell r="H76" t="str">
            <v>95656-05415-62</v>
          </cell>
          <cell r="I76" t="e">
            <v>#N/A</v>
          </cell>
          <cell r="J76" t="str">
            <v/>
          </cell>
          <cell r="K76" t="str">
            <v/>
          </cell>
          <cell r="L76" t="str">
            <v/>
          </cell>
          <cell r="M76" t="str">
            <v/>
          </cell>
          <cell r="N76" t="str">
            <v/>
          </cell>
          <cell r="O76" t="str">
            <v/>
          </cell>
          <cell r="P76" t="e">
            <v>#N/A</v>
          </cell>
          <cell r="Q76" t="e">
            <v>#N/A</v>
          </cell>
          <cell r="R76" t="e">
            <v>#N/A</v>
          </cell>
          <cell r="S76" t="e">
            <v>#N/A</v>
          </cell>
          <cell r="T76" t="e">
            <v>#N/A</v>
          </cell>
          <cell r="U76" t="e">
            <v>#N/A</v>
          </cell>
          <cell r="V76" t="e">
            <v>#N/A</v>
          </cell>
          <cell r="W76" t="e">
            <v>#N/A</v>
          </cell>
          <cell r="Y76" t="str">
            <v>B&amp;W Max Protection, replaced by Ultimate Impact - Delist under Checkmate</v>
          </cell>
        </row>
        <row r="77">
          <cell r="F77" t="str">
            <v>95657</v>
          </cell>
          <cell r="G77" t="str">
            <v>95657-04515-31</v>
          </cell>
          <cell r="H77" t="str">
            <v>95657-04515-31</v>
          </cell>
          <cell r="I77" t="str">
            <v>NDEO RLL_ON B&amp;W_MX_PRT_ML 50ML</v>
          </cell>
          <cell r="J77" t="str">
            <v>42419686</v>
          </cell>
          <cell r="K77" t="str">
            <v>04005805337692</v>
          </cell>
          <cell r="L77" t="str">
            <v>04005805341620</v>
          </cell>
          <cell r="M77" t="str">
            <v>42419686</v>
          </cell>
          <cell r="N77" t="str">
            <v>04005805337692</v>
          </cell>
          <cell r="O77" t="str">
            <v>04005805341620</v>
          </cell>
          <cell r="P77">
            <v>0</v>
          </cell>
          <cell r="Q77">
            <v>6</v>
          </cell>
          <cell r="R77">
            <v>486</v>
          </cell>
          <cell r="S77">
            <v>4374</v>
          </cell>
          <cell r="T77">
            <v>0</v>
          </cell>
          <cell r="U77">
            <v>6</v>
          </cell>
          <cell r="V77">
            <v>486</v>
          </cell>
          <cell r="W77">
            <v>4374</v>
          </cell>
          <cell r="Y77" t="str">
            <v>B&amp;W Max Protection, replaced by Ultimate Impact - Delist under Checkmate</v>
          </cell>
        </row>
        <row r="78">
          <cell r="F78" t="str">
            <v>01861</v>
          </cell>
          <cell r="G78" t="str">
            <v>01861-00001-45</v>
          </cell>
          <cell r="H78" t="str">
            <v>01861-00001-47</v>
          </cell>
          <cell r="I78" t="str">
            <v>HP SPB 32,5ML DE_FR_NL</v>
          </cell>
          <cell r="J78" t="str">
            <v>4005800101038</v>
          </cell>
          <cell r="K78" t="str">
            <v>4005802101036</v>
          </cell>
          <cell r="L78" t="str">
            <v>3414094191563</v>
          </cell>
          <cell r="M78" t="str">
            <v>4005800101038</v>
          </cell>
          <cell r="N78" t="str">
            <v>4005802101036</v>
          </cell>
          <cell r="O78" t="str">
            <v>04005805484181</v>
          </cell>
          <cell r="P78">
            <v>0</v>
          </cell>
          <cell r="Q78">
            <v>10</v>
          </cell>
          <cell r="R78">
            <v>240</v>
          </cell>
          <cell r="S78">
            <v>1440</v>
          </cell>
          <cell r="T78">
            <v>0</v>
          </cell>
          <cell r="U78">
            <v>10</v>
          </cell>
          <cell r="V78">
            <v>240</v>
          </cell>
          <cell r="W78">
            <v>1440</v>
          </cell>
          <cell r="Y78" t="str">
            <v>MDD to MDR change: Leaflet added to packaging/Changed Spray cap</v>
          </cell>
        </row>
        <row r="79">
          <cell r="F79" t="str">
            <v>14929</v>
          </cell>
          <cell r="G79" t="str">
            <v>14929-00001-40</v>
          </cell>
          <cell r="H79" t="str">
            <v>14929-00001-40</v>
          </cell>
          <cell r="I79" t="str">
            <v>HP SP KNST ALL BL 1 FR_NL</v>
          </cell>
          <cell r="J79" t="str">
            <v>4005800043833</v>
          </cell>
          <cell r="K79" t="str">
            <v>4005802005358</v>
          </cell>
          <cell r="L79" t="str">
            <v>4005900146212</v>
          </cell>
          <cell r="M79" t="str">
            <v>4005800043833</v>
          </cell>
          <cell r="N79" t="str">
            <v>4005802005358</v>
          </cell>
          <cell r="O79" t="str">
            <v>4005900146212</v>
          </cell>
          <cell r="P79">
            <v>3</v>
          </cell>
          <cell r="Q79">
            <v>12</v>
          </cell>
          <cell r="R79">
            <v>180</v>
          </cell>
          <cell r="S79">
            <v>1260</v>
          </cell>
          <cell r="T79">
            <v>3</v>
          </cell>
          <cell r="U79">
            <v>12</v>
          </cell>
          <cell r="V79">
            <v>180</v>
          </cell>
          <cell r="W79">
            <v>1260</v>
          </cell>
          <cell r="Y79" t="str">
            <v>Global Delist</v>
          </cell>
        </row>
        <row r="80">
          <cell r="F80" t="str">
            <v>46684</v>
          </cell>
          <cell r="G80" t="str">
            <v>46684-09000-12</v>
          </cell>
          <cell r="H80" t="str">
            <v>46684-09000-12</v>
          </cell>
          <cell r="I80" t="str">
            <v>HP ALC 250ML 70%</v>
          </cell>
          <cell r="J80" t="str">
            <v>3414091102043</v>
          </cell>
          <cell r="K80" t="str">
            <v>4005801319746</v>
          </cell>
          <cell r="L80" t="str">
            <v>4005802319752</v>
          </cell>
          <cell r="M80" t="str">
            <v>3414091102043</v>
          </cell>
          <cell r="N80" t="str">
            <v>4005801319746</v>
          </cell>
          <cell r="O80" t="str">
            <v>4005802319752</v>
          </cell>
          <cell r="P80">
            <v>0</v>
          </cell>
          <cell r="Q80">
            <v>16</v>
          </cell>
          <cell r="R80">
            <v>240</v>
          </cell>
          <cell r="S80">
            <v>1440</v>
          </cell>
          <cell r="T80">
            <v>0</v>
          </cell>
          <cell r="U80">
            <v>16</v>
          </cell>
          <cell r="V80">
            <v>240</v>
          </cell>
          <cell r="W80">
            <v>1440</v>
          </cell>
          <cell r="Y80" t="str">
            <v>Delist due to regulatory reasons</v>
          </cell>
        </row>
        <row r="81">
          <cell r="F81" t="str">
            <v>46908</v>
          </cell>
          <cell r="G81" t="str">
            <v>46908-00001-22</v>
          </cell>
          <cell r="H81" t="str">
            <v>46908-00001-22</v>
          </cell>
          <cell r="I81" t="str">
            <v>HP CS 125ML DE_FR_NL</v>
          </cell>
          <cell r="J81" t="str">
            <v>4005900442123</v>
          </cell>
          <cell r="K81" t="str">
            <v>4005900442130</v>
          </cell>
          <cell r="L81" t="str">
            <v>04005805220093</v>
          </cell>
          <cell r="M81" t="str">
            <v>4005900442123</v>
          </cell>
          <cell r="N81" t="str">
            <v>4005900442130</v>
          </cell>
          <cell r="O81" t="str">
            <v>04005805220093</v>
          </cell>
          <cell r="P81">
            <v>0</v>
          </cell>
          <cell r="Q81">
            <v>10</v>
          </cell>
          <cell r="R81">
            <v>390</v>
          </cell>
          <cell r="S81">
            <v>2730</v>
          </cell>
          <cell r="T81">
            <v>0</v>
          </cell>
          <cell r="U81">
            <v>10</v>
          </cell>
          <cell r="V81">
            <v>390</v>
          </cell>
          <cell r="W81">
            <v>2730</v>
          </cell>
          <cell r="Y81" t="str">
            <v>Global Delist</v>
          </cell>
        </row>
        <row r="82">
          <cell r="F82" t="str">
            <v/>
          </cell>
          <cell r="G82" t="str">
            <v>46992-00001-40</v>
          </cell>
          <cell r="I82" t="e">
            <v>#N/A</v>
          </cell>
          <cell r="J82" t="str">
            <v>4005800247590</v>
          </cell>
          <cell r="K82" t="str">
            <v>4005900209795</v>
          </cell>
          <cell r="L82" t="str">
            <v>04005805177083</v>
          </cell>
          <cell r="M82" t="str">
            <v/>
          </cell>
          <cell r="N82" t="str">
            <v/>
          </cell>
          <cell r="O82" t="str">
            <v/>
          </cell>
          <cell r="P82">
            <v>3</v>
          </cell>
          <cell r="Q82">
            <v>12</v>
          </cell>
          <cell r="R82">
            <v>168</v>
          </cell>
          <cell r="S82">
            <v>1512</v>
          </cell>
          <cell r="T82" t="e">
            <v>#N/A</v>
          </cell>
          <cell r="U82" t="e">
            <v>#N/A</v>
          </cell>
          <cell r="V82" t="e">
            <v>#N/A</v>
          </cell>
          <cell r="W82" t="e">
            <v>#N/A</v>
          </cell>
          <cell r="X82" t="str">
            <v>Touchdown</v>
          </cell>
          <cell r="Y82" t="str">
            <v>AW and Product Color Change</v>
          </cell>
        </row>
        <row r="83">
          <cell r="F83" t="str">
            <v>46993</v>
          </cell>
          <cell r="G83" t="str">
            <v>46993-00001-40</v>
          </cell>
          <cell r="H83" t="str">
            <v>46993-00001-40</v>
          </cell>
          <cell r="I83" t="str">
            <v>HP SP KNBR FITEX L BE 1 NL</v>
          </cell>
          <cell r="J83" t="str">
            <v>4005800247613</v>
          </cell>
          <cell r="K83" t="str">
            <v>4005900209801</v>
          </cell>
          <cell r="L83" t="str">
            <v>04005805177090</v>
          </cell>
          <cell r="M83" t="str">
            <v>4005800247613</v>
          </cell>
          <cell r="N83" t="str">
            <v>4005900209801</v>
          </cell>
          <cell r="O83" t="str">
            <v>04005805177090</v>
          </cell>
          <cell r="P83">
            <v>3</v>
          </cell>
          <cell r="Q83">
            <v>12</v>
          </cell>
          <cell r="R83">
            <v>168</v>
          </cell>
          <cell r="S83">
            <v>1512</v>
          </cell>
          <cell r="T83">
            <v>3</v>
          </cell>
          <cell r="U83">
            <v>12</v>
          </cell>
          <cell r="V83">
            <v>168</v>
          </cell>
          <cell r="W83">
            <v>1512</v>
          </cell>
          <cell r="Y83" t="str">
            <v>Local Delist: due to RL on total Comfort assortment, low volume item</v>
          </cell>
        </row>
        <row r="84">
          <cell r="F84" t="str">
            <v>46997</v>
          </cell>
          <cell r="G84" t="str">
            <v>46780-00000-40</v>
          </cell>
          <cell r="H84" t="str">
            <v>46997-01010-48</v>
          </cell>
          <cell r="I84" t="str">
            <v>HP CMF_SPT_AKL S/M 1 PSC DE_FR_NL</v>
          </cell>
          <cell r="J84" t="str">
            <v>4005800247538</v>
          </cell>
          <cell r="K84" t="str">
            <v>04005805177038</v>
          </cell>
          <cell r="L84" t="str">
            <v>04005805177021</v>
          </cell>
          <cell r="M84" t="str">
            <v>4006000109787</v>
          </cell>
          <cell r="N84" t="str">
            <v>4006000109800</v>
          </cell>
          <cell r="O84" t="str">
            <v>04005805483146</v>
          </cell>
          <cell r="P84">
            <v>3</v>
          </cell>
          <cell r="Q84">
            <v>12</v>
          </cell>
          <cell r="R84">
            <v>168</v>
          </cell>
          <cell r="S84">
            <v>1512</v>
          </cell>
          <cell r="T84">
            <v>3</v>
          </cell>
          <cell r="U84">
            <v>12</v>
          </cell>
          <cell r="V84">
            <v>180</v>
          </cell>
          <cell r="W84">
            <v>1260</v>
          </cell>
          <cell r="X84" t="str">
            <v>Touchdown</v>
          </cell>
          <cell r="Y84" t="str">
            <v>Replacing product 46780 - New = Wraparound version</v>
          </cell>
        </row>
        <row r="85">
          <cell r="F85" t="str">
            <v>47903</v>
          </cell>
          <cell r="G85" t="str">
            <v>47903-00002-46</v>
          </cell>
          <cell r="H85" t="str">
            <v>47903-00002-48</v>
          </cell>
          <cell r="I85" t="str">
            <v>HP PSR_STP_PL 90X65 2 DE_FR_NL</v>
          </cell>
          <cell r="J85" t="str">
            <v>4005800041846</v>
          </cell>
          <cell r="K85" t="str">
            <v>4005802041844</v>
          </cell>
          <cell r="L85" t="str">
            <v>4005802006546</v>
          </cell>
          <cell r="M85" t="str">
            <v>4006000077581</v>
          </cell>
          <cell r="N85" t="str">
            <v>4006000077598</v>
          </cell>
          <cell r="O85" t="str">
            <v>04005805463964</v>
          </cell>
          <cell r="P85">
            <v>0</v>
          </cell>
          <cell r="Q85">
            <v>10</v>
          </cell>
          <cell r="R85">
            <v>600</v>
          </cell>
          <cell r="S85">
            <v>4200</v>
          </cell>
          <cell r="T85">
            <v>0</v>
          </cell>
          <cell r="U85">
            <v>10</v>
          </cell>
          <cell r="V85">
            <v>600</v>
          </cell>
          <cell r="W85">
            <v>4200</v>
          </cell>
          <cell r="X85" t="str">
            <v>MDR Blister</v>
          </cell>
          <cell r="Y85" t="str">
            <v>Project hard relaunch together with the blister plasters; new packaging. From plastic box to regular plaster box.</v>
          </cell>
        </row>
        <row r="86">
          <cell r="F86" t="str">
            <v>48383</v>
          </cell>
          <cell r="G86" t="str">
            <v>48383-00008-46</v>
          </cell>
          <cell r="H86" t="str">
            <v>48383-00008-49</v>
          </cell>
          <cell r="I86" t="str">
            <v>HP WND_HLG_OIN 20G DE_FR_NL</v>
          </cell>
          <cell r="J86" t="str">
            <v>4005900649225</v>
          </cell>
          <cell r="K86" t="str">
            <v>4005900649249</v>
          </cell>
          <cell r="L86" t="str">
            <v>04005805265414</v>
          </cell>
          <cell r="M86" t="str">
            <v>4005900649225</v>
          </cell>
          <cell r="N86" t="str">
            <v>4005900649249</v>
          </cell>
          <cell r="O86" t="str">
            <v>04005805265414</v>
          </cell>
          <cell r="P86">
            <v>5</v>
          </cell>
          <cell r="Q86">
            <v>40</v>
          </cell>
          <cell r="R86">
            <v>680</v>
          </cell>
          <cell r="S86">
            <v>4760</v>
          </cell>
          <cell r="T86">
            <v>5</v>
          </cell>
          <cell r="U86">
            <v>40</v>
          </cell>
          <cell r="V86">
            <v>680</v>
          </cell>
          <cell r="W86">
            <v>4760</v>
          </cell>
          <cell r="X86" t="str">
            <v>Routine 5.0</v>
          </cell>
          <cell r="Y86" t="str">
            <v>Routine 5.0: Packaging Material improvements, more sustainable packaging</v>
          </cell>
        </row>
        <row r="87">
          <cell r="F87" t="str">
            <v>48384</v>
          </cell>
          <cell r="G87" t="str">
            <v>48384-00001-48</v>
          </cell>
          <cell r="H87" t="str">
            <v>48384-00001-46</v>
          </cell>
          <cell r="I87" t="str">
            <v>HP WND_HLG_OIN 50G DE_FR_NL</v>
          </cell>
          <cell r="J87" t="str">
            <v>4005800199516</v>
          </cell>
          <cell r="K87" t="str">
            <v>4005800281198</v>
          </cell>
          <cell r="L87" t="str">
            <v>04005805321745</v>
          </cell>
          <cell r="M87" t="str">
            <v>4005800199516</v>
          </cell>
          <cell r="N87" t="str">
            <v>4005800281198</v>
          </cell>
          <cell r="O87" t="str">
            <v>04005805321745</v>
          </cell>
          <cell r="P87">
            <v>5</v>
          </cell>
          <cell r="Q87">
            <v>10</v>
          </cell>
          <cell r="R87">
            <v>480</v>
          </cell>
          <cell r="S87">
            <v>2880</v>
          </cell>
          <cell r="T87">
            <v>5</v>
          </cell>
          <cell r="U87">
            <v>10</v>
          </cell>
          <cell r="V87">
            <v>480</v>
          </cell>
          <cell r="W87">
            <v>2880</v>
          </cell>
          <cell r="Y87" t="str">
            <v xml:space="preserve">SPECIAL CASE: Due to OOS of ingerdients, change of NART back to OLD nart. </v>
          </cell>
        </row>
        <row r="88">
          <cell r="F88" t="str">
            <v>48390</v>
          </cell>
          <cell r="G88" t="str">
            <v>48390-00003-45</v>
          </cell>
          <cell r="H88" t="str">
            <v>48390-00003-45</v>
          </cell>
          <cell r="I88" t="str">
            <v>WOUND SPRAY MD PHMB 0.04% 100ML KIDS</v>
          </cell>
          <cell r="J88" t="str">
            <v>4005900749154</v>
          </cell>
          <cell r="K88" t="str">
            <v>4005900749178</v>
          </cell>
          <cell r="L88" t="str">
            <v>04005805302799</v>
          </cell>
          <cell r="M88" t="str">
            <v>4005900749154</v>
          </cell>
          <cell r="N88" t="str">
            <v>4005900749178</v>
          </cell>
          <cell r="O88" t="str">
            <v>04005805302799</v>
          </cell>
          <cell r="P88">
            <v>5</v>
          </cell>
          <cell r="Q88">
            <v>10</v>
          </cell>
          <cell r="R88">
            <v>380</v>
          </cell>
          <cell r="S88">
            <v>2280</v>
          </cell>
          <cell r="T88">
            <v>5</v>
          </cell>
          <cell r="U88">
            <v>10</v>
          </cell>
          <cell r="V88">
            <v>380</v>
          </cell>
          <cell r="W88">
            <v>2280</v>
          </cell>
          <cell r="Y88" t="str">
            <v>Global Delist due to AW rights</v>
          </cell>
        </row>
        <row r="89">
          <cell r="F89" t="str">
            <v>48390</v>
          </cell>
          <cell r="G89" t="str">
            <v>48390-00001-47</v>
          </cell>
          <cell r="H89" t="str">
            <v>48390-00001-47</v>
          </cell>
          <cell r="I89" t="str">
            <v>HP WND_SPY_KDS PHMB 0.04% 100ML DE_FR_NL</v>
          </cell>
          <cell r="J89" t="str">
            <v>4005800199455</v>
          </cell>
          <cell r="K89" t="str">
            <v>4005801214874</v>
          </cell>
          <cell r="L89" t="str">
            <v>4005802214880</v>
          </cell>
          <cell r="M89" t="str">
            <v>4005800199455</v>
          </cell>
          <cell r="N89" t="str">
            <v>4005801214874</v>
          </cell>
          <cell r="O89" t="str">
            <v>4005802214880</v>
          </cell>
          <cell r="P89">
            <v>5</v>
          </cell>
          <cell r="Q89">
            <v>10</v>
          </cell>
          <cell r="R89">
            <v>380</v>
          </cell>
          <cell r="S89">
            <v>2280</v>
          </cell>
          <cell r="T89">
            <v>5</v>
          </cell>
          <cell r="U89">
            <v>10</v>
          </cell>
          <cell r="V89">
            <v>380</v>
          </cell>
          <cell r="W89">
            <v>2280</v>
          </cell>
          <cell r="Y89" t="str">
            <v>Global Delist due to AW rights</v>
          </cell>
        </row>
        <row r="90">
          <cell r="F90" t="str">
            <v>48395</v>
          </cell>
          <cell r="G90" t="str">
            <v>48395-00003-00</v>
          </cell>
          <cell r="H90" t="str">
            <v>48395-00003-00</v>
          </cell>
          <cell r="I90" t="str">
            <v>HP SPL_HT_PTC BK/NK_SGL 1PCS DE_FR_NL</v>
          </cell>
          <cell r="J90" t="str">
            <v>4005900531018</v>
          </cell>
          <cell r="K90" t="str">
            <v>4005900531025</v>
          </cell>
          <cell r="L90" t="str">
            <v>04005805236292</v>
          </cell>
          <cell r="M90" t="str">
            <v>4005900531018</v>
          </cell>
          <cell r="N90" t="str">
            <v>4005900531025</v>
          </cell>
          <cell r="O90" t="str">
            <v>04005805236292</v>
          </cell>
          <cell r="P90">
            <v>0</v>
          </cell>
          <cell r="Q90">
            <v>10</v>
          </cell>
          <cell r="R90">
            <v>300</v>
          </cell>
          <cell r="S90">
            <v>2400</v>
          </cell>
          <cell r="T90">
            <v>0</v>
          </cell>
          <cell r="U90">
            <v>10</v>
          </cell>
          <cell r="V90">
            <v>300</v>
          </cell>
          <cell r="W90">
            <v>2400</v>
          </cell>
          <cell r="Y90" t="str">
            <v>Global Delist</v>
          </cell>
        </row>
        <row r="91">
          <cell r="F91" t="str">
            <v>48396</v>
          </cell>
          <cell r="G91" t="str">
            <v>48396-00005-02</v>
          </cell>
          <cell r="H91" t="str">
            <v>48396-00005-02</v>
          </cell>
          <cell r="I91" t="str">
            <v>HP SPL_HT_PTC BK_NK_PCK 3PCS DE_FR_NL</v>
          </cell>
          <cell r="J91" t="str">
            <v>4005900786944</v>
          </cell>
          <cell r="K91" t="str">
            <v>4005900786951</v>
          </cell>
          <cell r="L91" t="str">
            <v>04005805318851</v>
          </cell>
          <cell r="M91" t="str">
            <v>4005900786944</v>
          </cell>
          <cell r="N91" t="str">
            <v>4005900786951</v>
          </cell>
          <cell r="O91" t="str">
            <v>04005805318851</v>
          </cell>
          <cell r="P91">
            <v>0</v>
          </cell>
          <cell r="Q91">
            <v>10</v>
          </cell>
          <cell r="R91">
            <v>180</v>
          </cell>
          <cell r="S91">
            <v>540</v>
          </cell>
          <cell r="T91">
            <v>0</v>
          </cell>
          <cell r="U91">
            <v>10</v>
          </cell>
          <cell r="V91">
            <v>180</v>
          </cell>
          <cell r="W91">
            <v>540</v>
          </cell>
          <cell r="Y91" t="str">
            <v>Global Delist</v>
          </cell>
        </row>
        <row r="92">
          <cell r="F92" t="str">
            <v>48582</v>
          </cell>
          <cell r="G92" t="str">
            <v>48582-00000-47</v>
          </cell>
          <cell r="H92" t="str">
            <v>48582-00000-48</v>
          </cell>
          <cell r="I92" t="str">
            <v>HP UN PL_MIX ASS TA 12 INT</v>
          </cell>
          <cell r="J92" t="str">
            <v>4005800093418</v>
          </cell>
          <cell r="K92" t="str">
            <v>4005802055933</v>
          </cell>
          <cell r="L92" t="str">
            <v>04005805248363</v>
          </cell>
          <cell r="M92" t="str">
            <v>4005800093418</v>
          </cell>
          <cell r="N92" t="str">
            <v>4005802055933</v>
          </cell>
          <cell r="O92" t="str">
            <v>04005805248363</v>
          </cell>
          <cell r="P92">
            <v>0</v>
          </cell>
          <cell r="Q92">
            <v>10</v>
          </cell>
          <cell r="R92">
            <v>420</v>
          </cell>
          <cell r="S92">
            <v>2940</v>
          </cell>
          <cell r="T92">
            <v>0</v>
          </cell>
          <cell r="U92">
            <v>10</v>
          </cell>
          <cell r="V92">
            <v>420</v>
          </cell>
          <cell r="W92">
            <v>2940</v>
          </cell>
          <cell r="X92" t="str">
            <v>Omnibus Q3</v>
          </cell>
          <cell r="Y92" t="str">
            <v>Artwork change: extra languages added</v>
          </cell>
        </row>
        <row r="93">
          <cell r="F93" t="str">
            <v>48585</v>
          </cell>
          <cell r="G93" t="str">
            <v>48585-00002-46</v>
          </cell>
          <cell r="H93" t="str">
            <v>48585-00002-46</v>
          </cell>
          <cell r="I93" t="str">
            <v>HP CRK_HL_OIN 40ML DE_FR_NL</v>
          </cell>
          <cell r="J93" t="str">
            <v>4005800014192</v>
          </cell>
          <cell r="K93" t="str">
            <v>4005800290671</v>
          </cell>
          <cell r="L93" t="str">
            <v>04005805341446</v>
          </cell>
          <cell r="M93" t="str">
            <v>4005800014192</v>
          </cell>
          <cell r="N93" t="str">
            <v>4005800290671</v>
          </cell>
          <cell r="O93" t="str">
            <v>04005805341446</v>
          </cell>
          <cell r="P93">
            <v>3</v>
          </cell>
          <cell r="Q93">
            <v>12</v>
          </cell>
          <cell r="R93">
            <v>420</v>
          </cell>
          <cell r="S93">
            <v>3360</v>
          </cell>
          <cell r="T93">
            <v>3</v>
          </cell>
          <cell r="U93">
            <v>12</v>
          </cell>
          <cell r="V93">
            <v>420</v>
          </cell>
          <cell r="W93">
            <v>3360</v>
          </cell>
          <cell r="Y93" t="str">
            <v>Too low rotation + expiry date issues</v>
          </cell>
        </row>
        <row r="94">
          <cell r="F94" t="str">
            <v>48613</v>
          </cell>
          <cell r="G94" t="str">
            <v>48613-00000-46</v>
          </cell>
          <cell r="H94" t="str">
            <v>48613-00000-46</v>
          </cell>
          <cell r="I94" t="str">
            <v>HP PRCS JU STR ASS 20 PCS INT</v>
          </cell>
          <cell r="J94" t="str">
            <v>4005800187766</v>
          </cell>
          <cell r="K94" t="str">
            <v>4005801187772</v>
          </cell>
          <cell r="L94" t="str">
            <v>4005802270558</v>
          </cell>
          <cell r="M94" t="str">
            <v>4005800187766</v>
          </cell>
          <cell r="N94" t="str">
            <v>4005801187772</v>
          </cell>
          <cell r="O94" t="str">
            <v>4005802270558</v>
          </cell>
          <cell r="P94">
            <v>0</v>
          </cell>
          <cell r="Q94">
            <v>10</v>
          </cell>
          <cell r="R94">
            <v>420</v>
          </cell>
          <cell r="S94">
            <v>2940</v>
          </cell>
          <cell r="T94">
            <v>0</v>
          </cell>
          <cell r="U94">
            <v>10</v>
          </cell>
          <cell r="V94">
            <v>420</v>
          </cell>
          <cell r="W94">
            <v>2940</v>
          </cell>
        </row>
        <row r="95">
          <cell r="F95" t="str">
            <v>48660</v>
          </cell>
          <cell r="G95" t="str">
            <v>48660-00003-45</v>
          </cell>
          <cell r="H95" t="str">
            <v>48660-00003-45</v>
          </cell>
          <cell r="I95" t="str">
            <v>HP STL_CPS 10X10CM 25X2 PCS DE_FR_NL</v>
          </cell>
          <cell r="J95" t="str">
            <v>4005800263460</v>
          </cell>
          <cell r="K95" t="str">
            <v>4005800263477</v>
          </cell>
          <cell r="L95" t="str">
            <v>04005805333427</v>
          </cell>
          <cell r="M95" t="str">
            <v>4005800263460</v>
          </cell>
          <cell r="N95" t="str">
            <v>4005800263477</v>
          </cell>
          <cell r="O95" t="str">
            <v>04005805333427</v>
          </cell>
          <cell r="P95">
            <v>0</v>
          </cell>
          <cell r="Q95">
            <v>10</v>
          </cell>
          <cell r="R95">
            <v>40</v>
          </cell>
          <cell r="S95">
            <v>240</v>
          </cell>
          <cell r="T95">
            <v>0</v>
          </cell>
          <cell r="U95">
            <v>10</v>
          </cell>
          <cell r="V95">
            <v>40</v>
          </cell>
          <cell r="W95">
            <v>240</v>
          </cell>
        </row>
        <row r="96">
          <cell r="F96" t="str">
            <v>48676</v>
          </cell>
          <cell r="G96" t="str">
            <v>48676-00000-29</v>
          </cell>
          <cell r="H96" t="str">
            <v>48676-00000-29</v>
          </cell>
          <cell r="I96" t="str">
            <v>HP BLPL XL 5PCS DE_FR_NL</v>
          </cell>
          <cell r="J96" t="str">
            <v>4005800172656</v>
          </cell>
          <cell r="K96" t="str">
            <v>4005801172662</v>
          </cell>
          <cell r="L96" t="str">
            <v>4005802172647</v>
          </cell>
          <cell r="M96" t="str">
            <v>4005800172656</v>
          </cell>
          <cell r="N96" t="str">
            <v>4005801172662</v>
          </cell>
          <cell r="O96" t="str">
            <v>4005802172647</v>
          </cell>
          <cell r="P96">
            <v>0</v>
          </cell>
          <cell r="Q96">
            <v>10</v>
          </cell>
          <cell r="R96">
            <v>600</v>
          </cell>
          <cell r="S96">
            <v>4200</v>
          </cell>
          <cell r="T96">
            <v>0</v>
          </cell>
          <cell r="U96">
            <v>10</v>
          </cell>
          <cell r="V96">
            <v>600</v>
          </cell>
          <cell r="W96">
            <v>4200</v>
          </cell>
          <cell r="Y96" t="str">
            <v>Global Delist</v>
          </cell>
        </row>
        <row r="97">
          <cell r="F97" t="str">
            <v>48704</v>
          </cell>
          <cell r="G97" t="str">
            <v>48704-00006-00</v>
          </cell>
          <cell r="H97" t="str">
            <v>48704-00006-00</v>
          </cell>
          <cell r="I97" t="str">
            <v>HP SPT_CHSV_BDG 4MX6CM BLUE 1PCS FR_NL</v>
          </cell>
          <cell r="J97" t="str">
            <v>4005900692832</v>
          </cell>
          <cell r="K97" t="str">
            <v>4005900692856</v>
          </cell>
          <cell r="L97" t="str">
            <v>04005805282442</v>
          </cell>
          <cell r="M97" t="str">
            <v>4005900692832</v>
          </cell>
          <cell r="N97" t="str">
            <v>4005900692856</v>
          </cell>
          <cell r="O97" t="str">
            <v>04005805282442</v>
          </cell>
          <cell r="P97">
            <v>5</v>
          </cell>
          <cell r="Q97">
            <v>15</v>
          </cell>
          <cell r="R97">
            <v>210</v>
          </cell>
          <cell r="S97">
            <v>1890</v>
          </cell>
          <cell r="T97">
            <v>5</v>
          </cell>
          <cell r="U97">
            <v>15</v>
          </cell>
          <cell r="V97">
            <v>210</v>
          </cell>
          <cell r="W97">
            <v>1890</v>
          </cell>
          <cell r="Y97" t="str">
            <v>Global Delist</v>
          </cell>
        </row>
        <row r="98">
          <cell r="F98" t="str">
            <v>48721</v>
          </cell>
          <cell r="G98" t="str">
            <v xml:space="preserve">48721-00006-46 </v>
          </cell>
          <cell r="H98" t="str">
            <v>48721-00006-46</v>
          </cell>
          <cell r="I98" t="str">
            <v>HP CPN_CLF_SLV M 1PCS FR_NL</v>
          </cell>
          <cell r="J98" t="str">
            <v/>
          </cell>
          <cell r="K98" t="str">
            <v/>
          </cell>
          <cell r="L98" t="str">
            <v/>
          </cell>
          <cell r="M98" t="str">
            <v>4005900693754</v>
          </cell>
          <cell r="N98" t="str">
            <v>4005900693778</v>
          </cell>
          <cell r="O98" t="str">
            <v>04005805282909</v>
          </cell>
          <cell r="P98" t="e">
            <v>#N/A</v>
          </cell>
          <cell r="Q98" t="e">
            <v>#N/A</v>
          </cell>
          <cell r="R98" t="e">
            <v>#N/A</v>
          </cell>
          <cell r="S98" t="e">
            <v>#N/A</v>
          </cell>
          <cell r="T98">
            <v>3</v>
          </cell>
          <cell r="U98">
            <v>12</v>
          </cell>
          <cell r="V98">
            <v>168</v>
          </cell>
          <cell r="W98">
            <v>840</v>
          </cell>
          <cell r="Y98" t="str">
            <v>Global Delist</v>
          </cell>
        </row>
        <row r="99">
          <cell r="F99" t="str">
            <v>48724</v>
          </cell>
          <cell r="G99" t="str">
            <v xml:space="preserve">48724-00006-46 </v>
          </cell>
          <cell r="H99" t="str">
            <v>48724-00006-46</v>
          </cell>
          <cell r="I99" t="str">
            <v>HP CPN_ARM_SLV M 1PCS FR_NL</v>
          </cell>
          <cell r="J99" t="str">
            <v/>
          </cell>
          <cell r="K99" t="str">
            <v/>
          </cell>
          <cell r="L99" t="str">
            <v/>
          </cell>
          <cell r="M99" t="str">
            <v>4005900693785</v>
          </cell>
          <cell r="N99" t="str">
            <v>4005900693808</v>
          </cell>
          <cell r="O99" t="str">
            <v>04005805282916</v>
          </cell>
          <cell r="P99" t="e">
            <v>#N/A</v>
          </cell>
          <cell r="Q99" t="e">
            <v>#N/A</v>
          </cell>
          <cell r="R99" t="e">
            <v>#N/A</v>
          </cell>
          <cell r="S99" t="e">
            <v>#N/A</v>
          </cell>
          <cell r="T99">
            <v>3</v>
          </cell>
          <cell r="U99">
            <v>12</v>
          </cell>
          <cell r="V99">
            <v>168</v>
          </cell>
          <cell r="W99">
            <v>672</v>
          </cell>
          <cell r="Y99" t="str">
            <v>Global Delist</v>
          </cell>
        </row>
        <row r="100">
          <cell r="F100" t="str">
            <v>48727</v>
          </cell>
          <cell r="G100" t="str">
            <v xml:space="preserve">48727-00006-46 </v>
          </cell>
          <cell r="H100" t="str">
            <v>48727-00006-46</v>
          </cell>
          <cell r="I100" t="str">
            <v>HP CPN_SKS M 2PCS FR_NL</v>
          </cell>
          <cell r="J100" t="str">
            <v/>
          </cell>
          <cell r="K100" t="str">
            <v/>
          </cell>
          <cell r="L100" t="str">
            <v/>
          </cell>
          <cell r="M100" t="str">
            <v>4005900693815</v>
          </cell>
          <cell r="N100" t="str">
            <v>4005900693839</v>
          </cell>
          <cell r="O100" t="str">
            <v>04005805282923</v>
          </cell>
          <cell r="P100" t="e">
            <v>#N/A</v>
          </cell>
          <cell r="Q100" t="e">
            <v>#N/A</v>
          </cell>
          <cell r="R100" t="e">
            <v>#N/A</v>
          </cell>
          <cell r="S100" t="e">
            <v>#N/A</v>
          </cell>
          <cell r="T100">
            <v>3</v>
          </cell>
          <cell r="U100">
            <v>12</v>
          </cell>
          <cell r="V100">
            <v>120</v>
          </cell>
          <cell r="W100">
            <v>480</v>
          </cell>
          <cell r="Y100" t="str">
            <v>Global Delist</v>
          </cell>
        </row>
        <row r="101">
          <cell r="F101" t="str">
            <v>48772</v>
          </cell>
          <cell r="G101" t="str">
            <v>48772-00002-45</v>
          </cell>
          <cell r="H101" t="str">
            <v>48772-00002-45</v>
          </cell>
          <cell r="I101" t="str">
            <v>HP WND_HLG_OIN_KDS 20G DE_FR_NL</v>
          </cell>
          <cell r="J101" t="str">
            <v>4005900725844</v>
          </cell>
          <cell r="K101" t="str">
            <v>4005900725868</v>
          </cell>
          <cell r="L101" t="str">
            <v>4005900725837</v>
          </cell>
          <cell r="M101" t="str">
            <v>4005900725844</v>
          </cell>
          <cell r="N101" t="str">
            <v>4005900725868</v>
          </cell>
          <cell r="O101" t="str">
            <v>4005900725837</v>
          </cell>
          <cell r="P101">
            <v>5</v>
          </cell>
          <cell r="Q101">
            <v>10</v>
          </cell>
          <cell r="R101">
            <v>740</v>
          </cell>
          <cell r="S101">
            <v>5180</v>
          </cell>
          <cell r="T101">
            <v>5</v>
          </cell>
          <cell r="U101">
            <v>10</v>
          </cell>
          <cell r="V101">
            <v>740</v>
          </cell>
          <cell r="W101">
            <v>5180</v>
          </cell>
        </row>
        <row r="102">
          <cell r="F102" t="str">
            <v>48776</v>
          </cell>
          <cell r="G102" t="str">
            <v>48776-00001-47</v>
          </cell>
          <cell r="H102" t="str">
            <v>48776-00001-47</v>
          </cell>
          <cell r="I102" t="str">
            <v>HP EXSH HND_PCK TA 10PCS INT</v>
          </cell>
          <cell r="J102" t="str">
            <v>4005900743343</v>
          </cell>
          <cell r="K102" t="str">
            <v>4005900743350</v>
          </cell>
          <cell r="L102" t="str">
            <v>4005900743367</v>
          </cell>
          <cell r="M102" t="str">
            <v>4005900743343</v>
          </cell>
          <cell r="N102" t="str">
            <v>4005900743350</v>
          </cell>
          <cell r="O102" t="str">
            <v>4005900743367</v>
          </cell>
          <cell r="P102">
            <v>0</v>
          </cell>
          <cell r="Q102">
            <v>10</v>
          </cell>
          <cell r="R102">
            <v>420</v>
          </cell>
          <cell r="S102">
            <v>2940</v>
          </cell>
          <cell r="T102">
            <v>0</v>
          </cell>
          <cell r="U102">
            <v>10</v>
          </cell>
          <cell r="V102">
            <v>420</v>
          </cell>
          <cell r="W102">
            <v>2940</v>
          </cell>
          <cell r="X102" t="str">
            <v>Omnibus Q3</v>
          </cell>
          <cell r="Y102" t="str">
            <v>Artwork change: extra languages added</v>
          </cell>
        </row>
        <row r="103">
          <cell r="F103" t="str">
            <v>48794</v>
          </cell>
          <cell r="G103" t="str">
            <v>48659-00000-45</v>
          </cell>
          <cell r="H103" t="str">
            <v>48794-00004-49</v>
          </cell>
          <cell r="I103" t="str">
            <v>HP SOC STE 7,5X7,5CM 10 PCS DE_FR_NL</v>
          </cell>
          <cell r="J103" t="str">
            <v>4005800278662</v>
          </cell>
          <cell r="K103" t="str">
            <v>4005800278679</v>
          </cell>
          <cell r="L103" t="str">
            <v>04005805333120</v>
          </cell>
          <cell r="M103" t="str">
            <v>4005800354823</v>
          </cell>
          <cell r="N103" t="str">
            <v>4005800354830</v>
          </cell>
          <cell r="O103" t="str">
            <v>4005800354816</v>
          </cell>
          <cell r="P103">
            <v>0</v>
          </cell>
          <cell r="Q103">
            <v>10</v>
          </cell>
          <cell r="R103">
            <v>260</v>
          </cell>
          <cell r="S103">
            <v>1040</v>
          </cell>
          <cell r="T103">
            <v>0</v>
          </cell>
          <cell r="U103">
            <v>10</v>
          </cell>
          <cell r="V103">
            <v>280</v>
          </cell>
          <cell r="W103">
            <v>1680</v>
          </cell>
        </row>
        <row r="104">
          <cell r="F104" t="str">
            <v>48800</v>
          </cell>
          <cell r="H104" t="str">
            <v>48800-00001-46</v>
          </cell>
          <cell r="I104" t="str">
            <v>HP HDR_REG STR 6 PCS DE_FR_NL</v>
          </cell>
          <cell r="J104" t="str">
            <v/>
          </cell>
          <cell r="K104" t="str">
            <v/>
          </cell>
          <cell r="L104" t="str">
            <v/>
          </cell>
          <cell r="M104" t="str">
            <v>4006000007076</v>
          </cell>
          <cell r="N104" t="str">
            <v>4006000007083</v>
          </cell>
          <cell r="O104" t="str">
            <v>04005805425337</v>
          </cell>
          <cell r="Q104" t="e">
            <v>#N/A</v>
          </cell>
          <cell r="R104" t="e">
            <v>#N/A</v>
          </cell>
          <cell r="S104" t="e">
            <v>#N/A</v>
          </cell>
          <cell r="T104">
            <v>0</v>
          </cell>
          <cell r="U104">
            <v>10</v>
          </cell>
          <cell r="V104">
            <v>420</v>
          </cell>
          <cell r="W104">
            <v>2940</v>
          </cell>
          <cell r="X104" t="str">
            <v>Hydro</v>
          </cell>
          <cell r="Y104" t="str">
            <v>Launch: Project Hydro</v>
          </cell>
        </row>
        <row r="105">
          <cell r="F105" t="str">
            <v>48802</v>
          </cell>
          <cell r="H105" t="str">
            <v>48802-00001-46</v>
          </cell>
          <cell r="I105" t="str">
            <v>HP HDR STR XL 3 PCS DE_FR_NL</v>
          </cell>
          <cell r="J105" t="str">
            <v/>
          </cell>
          <cell r="K105" t="str">
            <v/>
          </cell>
          <cell r="L105" t="str">
            <v/>
          </cell>
          <cell r="M105" t="str">
            <v>4006000007090</v>
          </cell>
          <cell r="N105" t="str">
            <v>4006000007106</v>
          </cell>
          <cell r="O105" t="str">
            <v>04005805425344</v>
          </cell>
          <cell r="Q105" t="e">
            <v>#N/A</v>
          </cell>
          <cell r="R105" t="e">
            <v>#N/A</v>
          </cell>
          <cell r="S105" t="e">
            <v>#N/A</v>
          </cell>
          <cell r="T105">
            <v>0</v>
          </cell>
          <cell r="U105">
            <v>10</v>
          </cell>
          <cell r="V105">
            <v>420</v>
          </cell>
          <cell r="W105">
            <v>2940</v>
          </cell>
          <cell r="X105" t="str">
            <v>Hydro</v>
          </cell>
          <cell r="Y105" t="str">
            <v>Launch: Project Hydro</v>
          </cell>
        </row>
        <row r="106">
          <cell r="F106" t="str">
            <v>48834</v>
          </cell>
          <cell r="G106" t="str">
            <v>48677-00001-29</v>
          </cell>
          <cell r="H106" t="str">
            <v>48834-00001-48</v>
          </cell>
          <cell r="I106" t="str">
            <v>HP BLPL MIX 5PCS DE_FR_NL</v>
          </cell>
          <cell r="J106" t="str">
            <v>4005800173738</v>
          </cell>
          <cell r="K106" t="str">
            <v>4005800173745</v>
          </cell>
          <cell r="L106" t="str">
            <v>04005805208695</v>
          </cell>
          <cell r="M106" t="str">
            <v>4006000088396</v>
          </cell>
          <cell r="N106" t="str">
            <v>4006000088402</v>
          </cell>
          <cell r="O106" t="str">
            <v>04005805470221</v>
          </cell>
          <cell r="P106">
            <v>0</v>
          </cell>
          <cell r="Q106">
            <v>10</v>
          </cell>
          <cell r="R106">
            <v>600</v>
          </cell>
          <cell r="S106">
            <v>4200</v>
          </cell>
          <cell r="T106">
            <v>0</v>
          </cell>
          <cell r="U106">
            <v>10</v>
          </cell>
          <cell r="V106">
            <v>600</v>
          </cell>
          <cell r="W106">
            <v>4200</v>
          </cell>
          <cell r="X106" t="str">
            <v>MDR Blister</v>
          </cell>
          <cell r="Y106" t="str">
            <v>Project hard relaunch blister plasters; MIX PACK changes from 48677 to 48834</v>
          </cell>
        </row>
        <row r="107">
          <cell r="F107" t="str">
            <v>48835</v>
          </cell>
          <cell r="H107" t="str">
            <v>48835-01011-45</v>
          </cell>
          <cell r="I107" t="str">
            <v>HP AQP KIDS STR 20 PCS INT</v>
          </cell>
          <cell r="J107" t="str">
            <v/>
          </cell>
          <cell r="K107" t="str">
            <v/>
          </cell>
          <cell r="L107" t="str">
            <v/>
          </cell>
          <cell r="M107" t="str">
            <v>4006000109626</v>
          </cell>
          <cell r="N107" t="str">
            <v>4006000109633</v>
          </cell>
          <cell r="O107" t="str">
            <v>04005805482989</v>
          </cell>
          <cell r="Q107" t="e">
            <v>#N/A</v>
          </cell>
          <cell r="R107" t="e">
            <v>#N/A</v>
          </cell>
          <cell r="S107" t="e">
            <v>#N/A</v>
          </cell>
          <cell r="T107">
            <v>0</v>
          </cell>
          <cell r="U107">
            <v>10</v>
          </cell>
          <cell r="V107">
            <v>420</v>
          </cell>
          <cell r="W107">
            <v>2940</v>
          </cell>
          <cell r="X107" t="str">
            <v>Arielle</v>
          </cell>
          <cell r="Y107" t="str">
            <v>Launch: Aqua Protect Kids Plaster</v>
          </cell>
        </row>
        <row r="108">
          <cell r="F108" t="str">
            <v>48836</v>
          </cell>
          <cell r="H108" t="str">
            <v>48836-01010-48</v>
          </cell>
          <cell r="I108" t="str">
            <v>HP PRV_WRT_SBR 1 PCS DE_FR_NL</v>
          </cell>
          <cell r="J108" t="str">
            <v/>
          </cell>
          <cell r="K108" t="str">
            <v/>
          </cell>
          <cell r="L108" t="str">
            <v/>
          </cell>
          <cell r="M108" t="str">
            <v>4006000109817</v>
          </cell>
          <cell r="N108" t="str">
            <v>4006000109831</v>
          </cell>
          <cell r="O108" t="str">
            <v>04005805520179</v>
          </cell>
          <cell r="Q108" t="e">
            <v>#N/A</v>
          </cell>
          <cell r="R108" t="e">
            <v>#N/A</v>
          </cell>
          <cell r="S108" t="e">
            <v>#N/A</v>
          </cell>
          <cell r="T108">
            <v>2</v>
          </cell>
          <cell r="U108">
            <v>6</v>
          </cell>
          <cell r="V108">
            <v>126</v>
          </cell>
          <cell r="W108">
            <v>504</v>
          </cell>
          <cell r="X108" t="str">
            <v>Touchdown</v>
          </cell>
          <cell r="Y108" t="str">
            <v>Launch: Protective Wrist Stabilizer</v>
          </cell>
        </row>
        <row r="109">
          <cell r="F109" t="str">
            <v>48837</v>
          </cell>
          <cell r="H109" t="str">
            <v>48837-01010-48</v>
          </cell>
          <cell r="I109" t="str">
            <v>HP PRV_THB_SBR 1 PCS DE_FR_NL</v>
          </cell>
          <cell r="J109" t="str">
            <v/>
          </cell>
          <cell r="K109" t="str">
            <v/>
          </cell>
          <cell r="L109" t="str">
            <v/>
          </cell>
          <cell r="M109" t="str">
            <v>4006000109848</v>
          </cell>
          <cell r="N109" t="str">
            <v>4006000109862</v>
          </cell>
          <cell r="O109" t="str">
            <v>04005805520186</v>
          </cell>
          <cell r="Q109" t="e">
            <v>#N/A</v>
          </cell>
          <cell r="R109" t="e">
            <v>#N/A</v>
          </cell>
          <cell r="S109" t="e">
            <v>#N/A</v>
          </cell>
          <cell r="T109">
            <v>2</v>
          </cell>
          <cell r="U109">
            <v>6</v>
          </cell>
          <cell r="V109">
            <v>198</v>
          </cell>
          <cell r="W109">
            <v>990</v>
          </cell>
          <cell r="X109" t="str">
            <v>Touchdown</v>
          </cell>
          <cell r="Y109" t="str">
            <v>Launch: Protective Thumb Stabilizer</v>
          </cell>
        </row>
        <row r="110">
          <cell r="F110" t="str">
            <v>63040</v>
          </cell>
          <cell r="H110" t="str">
            <v>63040-05400-22</v>
          </cell>
          <cell r="I110" t="str">
            <v>ESUN KDS GL_CRM_DRY_TCH SPF50+ 200ML</v>
          </cell>
          <cell r="J110" t="str">
            <v/>
          </cell>
          <cell r="K110" t="str">
            <v/>
          </cell>
          <cell r="L110" t="str">
            <v/>
          </cell>
          <cell r="M110" t="str">
            <v>4005800340703</v>
          </cell>
          <cell r="N110" t="str">
            <v>4005800340727</v>
          </cell>
          <cell r="O110" t="str">
            <v>04005805457734</v>
          </cell>
          <cell r="Q110" t="e">
            <v>#N/A</v>
          </cell>
          <cell r="R110" t="e">
            <v>#N/A</v>
          </cell>
          <cell r="S110" t="e">
            <v>#N/A</v>
          </cell>
          <cell r="T110">
            <v>6</v>
          </cell>
          <cell r="U110">
            <v>12</v>
          </cell>
          <cell r="V110">
            <v>216</v>
          </cell>
          <cell r="W110">
            <v>1080</v>
          </cell>
          <cell r="X110" t="str">
            <v>OmniBus</v>
          </cell>
          <cell r="Y110" t="str">
            <v>Omnibus Kids Dry Touch</v>
          </cell>
        </row>
        <row r="111">
          <cell r="F111" t="str">
            <v>63065</v>
          </cell>
          <cell r="G111" t="str">
            <v>63065-06800-30</v>
          </cell>
          <cell r="H111" t="str">
            <v>63065-06800-30</v>
          </cell>
          <cell r="I111" t="str">
            <v>ESS PH5_LTN_PRF_FR 400ML</v>
          </cell>
          <cell r="J111" t="str">
            <v>4005900630650</v>
          </cell>
          <cell r="K111" t="str">
            <v>4005808113521</v>
          </cell>
          <cell r="L111" t="str">
            <v>87319470000465</v>
          </cell>
          <cell r="M111" t="str">
            <v>4005900630650</v>
          </cell>
          <cell r="N111" t="str">
            <v>4005808113521</v>
          </cell>
          <cell r="O111" t="str">
            <v>87319470000465</v>
          </cell>
          <cell r="P111">
            <v>3</v>
          </cell>
          <cell r="Q111">
            <v>12</v>
          </cell>
          <cell r="R111">
            <v>228</v>
          </cell>
          <cell r="S111">
            <v>912</v>
          </cell>
          <cell r="T111">
            <v>3</v>
          </cell>
          <cell r="U111">
            <v>12</v>
          </cell>
          <cell r="V111">
            <v>228</v>
          </cell>
          <cell r="W111">
            <v>912</v>
          </cell>
          <cell r="Y111" t="str">
            <v>Delist May 2025</v>
          </cell>
        </row>
        <row r="112">
          <cell r="F112" t="str">
            <v>63071</v>
          </cell>
          <cell r="G112" t="str">
            <v>63071-06100-30</v>
          </cell>
          <cell r="H112" t="str">
            <v>63071-06100-30</v>
          </cell>
          <cell r="I112" t="str">
            <v>ESS PH5_WSH_LTN 200ML</v>
          </cell>
          <cell r="J112" t="str">
            <v>4005800630712</v>
          </cell>
          <cell r="K112" t="str">
            <v>4005800223181</v>
          </cell>
          <cell r="L112" t="str">
            <v>04005805248677</v>
          </cell>
          <cell r="M112" t="str">
            <v>4005800630712</v>
          </cell>
          <cell r="N112" t="str">
            <v>4005800223181</v>
          </cell>
          <cell r="O112" t="str">
            <v>04005805248677</v>
          </cell>
          <cell r="P112">
            <v>3</v>
          </cell>
          <cell r="Q112">
            <v>24</v>
          </cell>
          <cell r="R112">
            <v>312</v>
          </cell>
          <cell r="S112">
            <v>1560</v>
          </cell>
          <cell r="T112">
            <v>3</v>
          </cell>
          <cell r="U112">
            <v>24</v>
          </cell>
          <cell r="V112">
            <v>312</v>
          </cell>
          <cell r="W112">
            <v>1560</v>
          </cell>
          <cell r="Y112" t="str">
            <v>Delist 01-2024</v>
          </cell>
        </row>
        <row r="113">
          <cell r="F113" t="str">
            <v>63073</v>
          </cell>
          <cell r="G113" t="str">
            <v>63073-06100-30</v>
          </cell>
          <cell r="H113" t="str">
            <v>63073-06100-31</v>
          </cell>
          <cell r="I113" t="str">
            <v>ESS PH5_WSH_LTN 400ML</v>
          </cell>
          <cell r="J113" t="str">
            <v>4005800630736</v>
          </cell>
          <cell r="K113" t="str">
            <v>4005800113574</v>
          </cell>
          <cell r="L113" t="str">
            <v>04005805407449</v>
          </cell>
          <cell r="M113" t="str">
            <v>4005800630736</v>
          </cell>
          <cell r="N113" t="str">
            <v>4005800113574</v>
          </cell>
          <cell r="O113" t="str">
            <v>04005805407449</v>
          </cell>
          <cell r="P113">
            <v>3</v>
          </cell>
          <cell r="Q113">
            <v>12</v>
          </cell>
          <cell r="R113">
            <v>228</v>
          </cell>
          <cell r="S113">
            <v>912</v>
          </cell>
          <cell r="T113">
            <v>3</v>
          </cell>
          <cell r="U113">
            <v>12</v>
          </cell>
          <cell r="V113">
            <v>228</v>
          </cell>
          <cell r="W113">
            <v>912</v>
          </cell>
          <cell r="X113" t="str">
            <v>Kennedy</v>
          </cell>
          <cell r="Y113" t="str">
            <v>Project Kennedy - transfer from BMWa (Waldheim) to COLEP (Poland)</v>
          </cell>
        </row>
        <row r="114">
          <cell r="F114" t="str">
            <v>63442</v>
          </cell>
          <cell r="G114" t="str">
            <v>63442-09900-22</v>
          </cell>
          <cell r="H114" t="str">
            <v>63442-09900-22</v>
          </cell>
          <cell r="I114" t="str">
            <v>ESUN SNS_PRT_TRG_SPY SPF50+ 250ML</v>
          </cell>
          <cell r="J114" t="str">
            <v>4005800322006</v>
          </cell>
          <cell r="K114" t="str">
            <v>4005802322028</v>
          </cell>
          <cell r="L114" t="str">
            <v>04005805421704</v>
          </cell>
          <cell r="M114" t="str">
            <v>4005800322006</v>
          </cell>
          <cell r="N114" t="str">
            <v>4005802322028</v>
          </cell>
          <cell r="O114" t="str">
            <v>04005805421704</v>
          </cell>
          <cell r="P114">
            <v>6</v>
          </cell>
          <cell r="Q114">
            <v>12</v>
          </cell>
          <cell r="R114">
            <v>192</v>
          </cell>
          <cell r="S114">
            <v>960</v>
          </cell>
          <cell r="T114">
            <v>6</v>
          </cell>
          <cell r="U114">
            <v>12</v>
          </cell>
          <cell r="V114">
            <v>192</v>
          </cell>
          <cell r="W114">
            <v>960</v>
          </cell>
          <cell r="Y114" t="str">
            <v>Sun Grenade - project cancelled</v>
          </cell>
        </row>
        <row r="115">
          <cell r="F115" t="str">
            <v>69659</v>
          </cell>
          <cell r="G115" t="str">
            <v>69659-05400-24</v>
          </cell>
          <cell r="H115" t="str">
            <v>69659-05400-24</v>
          </cell>
          <cell r="I115" t="str">
            <v>ESCP&amp;HR TH_HR ACV_PVN_SHM 250ML</v>
          </cell>
          <cell r="J115" t="str">
            <v>4005800036811</v>
          </cell>
          <cell r="K115" t="str">
            <v>4005800291357</v>
          </cell>
          <cell r="L115" t="str">
            <v>04005805345000</v>
          </cell>
          <cell r="M115" t="str">
            <v>4005800036811</v>
          </cell>
          <cell r="N115" t="str">
            <v>4005800291357</v>
          </cell>
          <cell r="O115" t="str">
            <v>04005805345000</v>
          </cell>
          <cell r="P115">
            <v>0</v>
          </cell>
          <cell r="Q115">
            <v>12</v>
          </cell>
          <cell r="R115">
            <v>384</v>
          </cell>
          <cell r="S115">
            <v>1920</v>
          </cell>
          <cell r="T115">
            <v>0</v>
          </cell>
          <cell r="U115">
            <v>12</v>
          </cell>
          <cell r="V115">
            <v>384</v>
          </cell>
          <cell r="W115">
            <v>1920</v>
          </cell>
          <cell r="X115" t="str">
            <v>OMNIBUS Q4 2023</v>
          </cell>
        </row>
        <row r="116">
          <cell r="F116" t="str">
            <v>63082</v>
          </cell>
          <cell r="G116" t="str">
            <v>63082-06100-25</v>
          </cell>
          <cell r="H116" t="str">
            <v>63082-06100-30</v>
          </cell>
          <cell r="I116" t="str">
            <v>ESS REF PH5_WSH_LTN 400ML</v>
          </cell>
          <cell r="J116" t="str">
            <v>4005800193705</v>
          </cell>
          <cell r="K116" t="str">
            <v>4005800193712</v>
          </cell>
          <cell r="L116" t="str">
            <v>04005805230511</v>
          </cell>
          <cell r="M116" t="str">
            <v>4005800193705</v>
          </cell>
          <cell r="N116" t="str">
            <v>4005800193712</v>
          </cell>
          <cell r="O116" t="str">
            <v>04005805230511</v>
          </cell>
          <cell r="P116">
            <v>0</v>
          </cell>
          <cell r="Q116">
            <v>3</v>
          </cell>
          <cell r="R116">
            <v>129</v>
          </cell>
          <cell r="S116">
            <v>516</v>
          </cell>
          <cell r="T116">
            <v>0</v>
          </cell>
          <cell r="U116">
            <v>3</v>
          </cell>
          <cell r="V116">
            <v>129</v>
          </cell>
          <cell r="W116">
            <v>516</v>
          </cell>
          <cell r="X116" t="str">
            <v>JACKSON FIVE</v>
          </cell>
        </row>
        <row r="117">
          <cell r="F117" t="str">
            <v>63172</v>
          </cell>
          <cell r="G117" t="str">
            <v>63172-05400-22</v>
          </cell>
          <cell r="H117" t="str">
            <v>63172-07400-30</v>
          </cell>
          <cell r="I117" t="str">
            <v>EDS OMG ATP_CNT_BDY_LTN 400ML</v>
          </cell>
          <cell r="J117" t="str">
            <v>4005800077531</v>
          </cell>
          <cell r="K117" t="str">
            <v>4005800077593</v>
          </cell>
          <cell r="L117" t="str">
            <v>04005805383460</v>
          </cell>
          <cell r="M117" t="str">
            <v>4005800072864</v>
          </cell>
          <cell r="N117" t="str">
            <v>4005802072886</v>
          </cell>
          <cell r="O117" t="str">
            <v>04005805507194</v>
          </cell>
          <cell r="P117">
            <v>3</v>
          </cell>
          <cell r="Q117">
            <v>12</v>
          </cell>
          <cell r="R117">
            <v>228</v>
          </cell>
          <cell r="S117">
            <v>912</v>
          </cell>
          <cell r="T117">
            <v>3</v>
          </cell>
          <cell r="U117">
            <v>12</v>
          </cell>
          <cell r="V117">
            <v>228</v>
          </cell>
          <cell r="W117">
            <v>912</v>
          </cell>
          <cell r="X117" t="str">
            <v>ACDC</v>
          </cell>
          <cell r="Y117" t="str">
            <v>Project ACDC - AtopiControl Body Lotion 400ml</v>
          </cell>
        </row>
        <row r="118">
          <cell r="F118" t="str">
            <v>63173</v>
          </cell>
          <cell r="G118" t="str">
            <v>63173-05430-21</v>
          </cell>
          <cell r="H118" t="str">
            <v>63173-05400-30</v>
          </cell>
          <cell r="I118" t="str">
            <v>EDS OMG ATP_CNT_BTH&amp;SHR_OIL 400ML</v>
          </cell>
          <cell r="J118" t="str">
            <v>4005800213861</v>
          </cell>
          <cell r="K118" t="str">
            <v>4005800213885</v>
          </cell>
          <cell r="L118" t="str">
            <v>04005805243658</v>
          </cell>
          <cell r="M118" t="str">
            <v>4005800213861</v>
          </cell>
          <cell r="N118" t="str">
            <v>4005800213885</v>
          </cell>
          <cell r="O118" t="str">
            <v>04005805243658</v>
          </cell>
          <cell r="P118">
            <v>3</v>
          </cell>
          <cell r="Q118">
            <v>12</v>
          </cell>
          <cell r="R118">
            <v>228</v>
          </cell>
          <cell r="S118">
            <v>912</v>
          </cell>
          <cell r="T118">
            <v>3</v>
          </cell>
          <cell r="U118">
            <v>12</v>
          </cell>
          <cell r="V118">
            <v>228</v>
          </cell>
          <cell r="W118">
            <v>912</v>
          </cell>
          <cell r="X118" t="str">
            <v>ACDC</v>
          </cell>
          <cell r="Y118" t="str">
            <v>Project ACDC - AtopiControl Bad- en Doucheolie 400ml</v>
          </cell>
        </row>
        <row r="119">
          <cell r="F119" t="str">
            <v>63300</v>
          </cell>
          <cell r="G119" t="str">
            <v>63300-05430-27</v>
          </cell>
          <cell r="H119" t="str">
            <v>63300-05400-35</v>
          </cell>
          <cell r="I119" t="str">
            <v>EDS URE RPR_PLS_FT_CRM_10% 100ML</v>
          </cell>
          <cell r="J119" t="str">
            <v>4005800034428</v>
          </cell>
          <cell r="K119" t="str">
            <v>4005900353030</v>
          </cell>
          <cell r="L119" t="str">
            <v>04005805251264</v>
          </cell>
          <cell r="M119" t="str">
            <v>4005800034428</v>
          </cell>
          <cell r="N119" t="str">
            <v>4005800350955</v>
          </cell>
          <cell r="O119" t="str">
            <v>04005805480602</v>
          </cell>
          <cell r="P119">
            <v>6</v>
          </cell>
          <cell r="Q119">
            <v>24</v>
          </cell>
          <cell r="R119">
            <v>336</v>
          </cell>
          <cell r="S119">
            <v>2016</v>
          </cell>
          <cell r="T119">
            <v>6</v>
          </cell>
          <cell r="U119">
            <v>24</v>
          </cell>
          <cell r="V119">
            <v>384</v>
          </cell>
          <cell r="W119">
            <v>2304</v>
          </cell>
          <cell r="X119" t="str">
            <v>2Unlimited</v>
          </cell>
          <cell r="Y119" t="str">
            <v>Project 2Unlimited - Eucerin UreaRepair PLUS Voetcrème 10% Urea 100ml</v>
          </cell>
        </row>
        <row r="120">
          <cell r="F120" t="str">
            <v>63326</v>
          </cell>
          <cell r="G120" t="str">
            <v>63326-05400-35</v>
          </cell>
          <cell r="H120" t="str">
            <v>63326-05400-35</v>
          </cell>
          <cell r="I120" t="str">
            <v>EDS URE RPR_FC_CRM 50ML</v>
          </cell>
          <cell r="J120" t="str">
            <v>4005800350443</v>
          </cell>
          <cell r="K120" t="str">
            <v>4005800350467</v>
          </cell>
          <cell r="L120" t="str">
            <v>04005805480305</v>
          </cell>
          <cell r="M120" t="str">
            <v>4005800350443</v>
          </cell>
          <cell r="N120" t="str">
            <v>4005800350467</v>
          </cell>
          <cell r="O120" t="str">
            <v>04005805480305</v>
          </cell>
          <cell r="P120">
            <v>3</v>
          </cell>
          <cell r="Q120">
            <v>12</v>
          </cell>
          <cell r="R120">
            <v>480</v>
          </cell>
          <cell r="S120">
            <v>2880</v>
          </cell>
          <cell r="T120">
            <v>3</v>
          </cell>
          <cell r="U120">
            <v>12</v>
          </cell>
          <cell r="V120">
            <v>480</v>
          </cell>
          <cell r="W120">
            <v>2880</v>
          </cell>
          <cell r="X120" t="str">
            <v>2Unlimited</v>
          </cell>
          <cell r="Y120" t="str">
            <v>Project 2Unlimited - Eucerin UreaRepair PLUS Dagcrème 50ml - GTIN CHANGE</v>
          </cell>
        </row>
        <row r="121">
          <cell r="F121" t="str">
            <v>63382</v>
          </cell>
          <cell r="G121" t="str">
            <v>63382-05430-27</v>
          </cell>
          <cell r="H121" t="str">
            <v>63382-05400-35</v>
          </cell>
          <cell r="I121" t="str">
            <v>EDS URE RPR_PLS_HND_CRM_5% 75ML</v>
          </cell>
          <cell r="J121" t="str">
            <v>4005800034329</v>
          </cell>
          <cell r="K121" t="str">
            <v>4005900350749</v>
          </cell>
          <cell r="L121" t="str">
            <v>4005900350756</v>
          </cell>
          <cell r="M121" t="str">
            <v>4005800034329</v>
          </cell>
          <cell r="N121" t="str">
            <v>4005900350749</v>
          </cell>
          <cell r="O121" t="str">
            <v>4005900350756</v>
          </cell>
          <cell r="P121">
            <v>6</v>
          </cell>
          <cell r="Q121">
            <v>24</v>
          </cell>
          <cell r="R121">
            <v>384</v>
          </cell>
          <cell r="S121">
            <v>2688</v>
          </cell>
          <cell r="T121">
            <v>6</v>
          </cell>
          <cell r="U121">
            <v>24</v>
          </cell>
          <cell r="V121">
            <v>384</v>
          </cell>
          <cell r="W121">
            <v>2688</v>
          </cell>
          <cell r="X121" t="str">
            <v>2Unlimited</v>
          </cell>
          <cell r="Y121" t="str">
            <v>Project 2Unlimited - Eucerin UreaRepair PLUS Handcrème 5% Urea 75ml</v>
          </cell>
        </row>
        <row r="122">
          <cell r="F122" t="str">
            <v>69660</v>
          </cell>
          <cell r="G122" t="str">
            <v>69660-00000-23</v>
          </cell>
          <cell r="H122" t="str">
            <v>69660-00000-23</v>
          </cell>
          <cell r="I122" t="str">
            <v>ESCP&amp;HR TH_HR ACV_PVN_SCP_TRT 100ML</v>
          </cell>
          <cell r="J122" t="str">
            <v>4005800037153</v>
          </cell>
          <cell r="K122" t="str">
            <v>17319470054889</v>
          </cell>
          <cell r="L122" t="str">
            <v>04005805370316</v>
          </cell>
          <cell r="M122" t="str">
            <v>4005800037153</v>
          </cell>
          <cell r="N122" t="str">
            <v>17319470054889</v>
          </cell>
          <cell r="O122" t="str">
            <v>04005805370316</v>
          </cell>
          <cell r="P122">
            <v>3</v>
          </cell>
          <cell r="Q122">
            <v>12</v>
          </cell>
          <cell r="R122">
            <v>360</v>
          </cell>
          <cell r="S122">
            <v>2160</v>
          </cell>
          <cell r="T122">
            <v>3</v>
          </cell>
          <cell r="U122">
            <v>12</v>
          </cell>
          <cell r="V122">
            <v>360</v>
          </cell>
          <cell r="W122">
            <v>2160</v>
          </cell>
          <cell r="X122" t="str">
            <v>KENNEDY</v>
          </cell>
        </row>
        <row r="123">
          <cell r="F123" t="str">
            <v>63122</v>
          </cell>
          <cell r="G123" t="str">
            <v>63122-06100-30</v>
          </cell>
          <cell r="H123" t="str">
            <v>63122-06100-31</v>
          </cell>
          <cell r="I123" t="str">
            <v>ESS PH5_SHR_OIL 400ML</v>
          </cell>
          <cell r="J123" t="str">
            <v>4005800631221</v>
          </cell>
          <cell r="K123" t="str">
            <v>4005800113697</v>
          </cell>
          <cell r="L123" t="str">
            <v>04005805407456</v>
          </cell>
          <cell r="M123" t="str">
            <v>4005800631221</v>
          </cell>
          <cell r="N123" t="str">
            <v>4005800113697</v>
          </cell>
          <cell r="O123" t="str">
            <v>04005805407456</v>
          </cell>
          <cell r="P123">
            <v>3</v>
          </cell>
          <cell r="Q123">
            <v>12</v>
          </cell>
          <cell r="R123">
            <v>228</v>
          </cell>
          <cell r="S123">
            <v>912</v>
          </cell>
          <cell r="T123">
            <v>3</v>
          </cell>
          <cell r="U123">
            <v>12</v>
          </cell>
          <cell r="V123">
            <v>228</v>
          </cell>
          <cell r="W123">
            <v>912</v>
          </cell>
          <cell r="X123" t="str">
            <v>Kennedy</v>
          </cell>
          <cell r="Y123" t="str">
            <v>Project Kennedy - transfer from BMWa (Waldheim) to COLEP (Poland)</v>
          </cell>
        </row>
        <row r="124">
          <cell r="F124" t="str">
            <v>63071</v>
          </cell>
          <cell r="G124" t="str">
            <v>63071-06100-31</v>
          </cell>
          <cell r="H124" t="str">
            <v>63071-06100-31</v>
          </cell>
          <cell r="I124" t="str">
            <v>ESS PH5_WSH_LTN 200ML</v>
          </cell>
          <cell r="J124" t="str">
            <v>4005800630712</v>
          </cell>
          <cell r="K124" t="str">
            <v>4005800223181</v>
          </cell>
          <cell r="L124" t="str">
            <v>04005805248677</v>
          </cell>
          <cell r="M124" t="str">
            <v>4005800630712</v>
          </cell>
          <cell r="N124" t="str">
            <v>4005800223181</v>
          </cell>
          <cell r="O124" t="str">
            <v>04005805248677</v>
          </cell>
          <cell r="P124">
            <v>3</v>
          </cell>
          <cell r="Q124">
            <v>24</v>
          </cell>
          <cell r="R124">
            <v>312</v>
          </cell>
          <cell r="S124">
            <v>1560</v>
          </cell>
          <cell r="T124">
            <v>3</v>
          </cell>
          <cell r="U124">
            <v>24</v>
          </cell>
          <cell r="V124">
            <v>312</v>
          </cell>
          <cell r="W124">
            <v>1560</v>
          </cell>
        </row>
        <row r="125">
          <cell r="F125" t="str">
            <v>63178</v>
          </cell>
          <cell r="G125" t="str">
            <v>63178-05400-23</v>
          </cell>
          <cell r="H125" t="str">
            <v>63178-05400-23</v>
          </cell>
          <cell r="I125" t="str">
            <v>ESS PH5_CRG_OIL 125ML</v>
          </cell>
          <cell r="J125" t="str">
            <v>4005800631788</v>
          </cell>
          <cell r="K125" t="str">
            <v>4005808011896</v>
          </cell>
          <cell r="L125" t="str">
            <v>4005808943494</v>
          </cell>
          <cell r="M125" t="str">
            <v>4005800631788</v>
          </cell>
          <cell r="N125" t="str">
            <v>4005808011896</v>
          </cell>
          <cell r="O125" t="str">
            <v>4005808943494</v>
          </cell>
          <cell r="P125">
            <v>6</v>
          </cell>
          <cell r="Q125">
            <v>24</v>
          </cell>
          <cell r="R125">
            <v>384</v>
          </cell>
          <cell r="S125">
            <v>2304</v>
          </cell>
          <cell r="T125">
            <v>6</v>
          </cell>
          <cell r="U125">
            <v>24</v>
          </cell>
          <cell r="V125">
            <v>384</v>
          </cell>
          <cell r="W125">
            <v>2304</v>
          </cell>
        </row>
        <row r="126">
          <cell r="F126" t="str">
            <v>63650</v>
          </cell>
          <cell r="G126" t="str">
            <v>63650-05400-05</v>
          </cell>
          <cell r="H126" t="str">
            <v>63650-05400-05</v>
          </cell>
          <cell r="I126" t="str">
            <v>ENOB GEL_DE_RASAGE_150ML</v>
          </cell>
          <cell r="J126" t="str">
            <v>4005900644084</v>
          </cell>
          <cell r="K126" t="str">
            <v>4005900666604</v>
          </cell>
          <cell r="L126" t="str">
            <v>4005900666581</v>
          </cell>
          <cell r="M126" t="str">
            <v>4005900644084</v>
          </cell>
          <cell r="N126" t="str">
            <v>4005900666604</v>
          </cell>
          <cell r="O126" t="str">
            <v>4005900666581</v>
          </cell>
          <cell r="P126">
            <v>3</v>
          </cell>
          <cell r="Q126">
            <v>12</v>
          </cell>
          <cell r="R126">
            <v>288</v>
          </cell>
          <cell r="S126">
            <v>2016</v>
          </cell>
          <cell r="T126">
            <v>3</v>
          </cell>
          <cell r="U126">
            <v>12</v>
          </cell>
          <cell r="V126">
            <v>288</v>
          </cell>
          <cell r="W126">
            <v>2016</v>
          </cell>
        </row>
        <row r="127">
          <cell r="F127" t="str">
            <v>66862</v>
          </cell>
          <cell r="G127" t="str">
            <v>66862-05430-01</v>
          </cell>
          <cell r="H127" t="str">
            <v>66862-05430-04</v>
          </cell>
          <cell r="I127" t="str">
            <v>EIS DRM_PR_TRP_EFF_SRM 40ML</v>
          </cell>
          <cell r="J127" t="str">
            <v>4005800295003</v>
          </cell>
          <cell r="K127" t="str">
            <v>4005800295027</v>
          </cell>
          <cell r="L127" t="str">
            <v>04005805350813</v>
          </cell>
          <cell r="M127" t="str">
            <v>4005800295003</v>
          </cell>
          <cell r="N127" t="str">
            <v>4005800295027</v>
          </cell>
          <cell r="O127" t="str">
            <v>04005805350813</v>
          </cell>
          <cell r="P127">
            <v>3</v>
          </cell>
          <cell r="Q127">
            <v>12</v>
          </cell>
          <cell r="R127">
            <v>516</v>
          </cell>
          <cell r="S127">
            <v>3096</v>
          </cell>
          <cell r="T127">
            <v>3</v>
          </cell>
          <cell r="U127">
            <v>12</v>
          </cell>
          <cell r="V127">
            <v>516</v>
          </cell>
          <cell r="W127">
            <v>3096</v>
          </cell>
          <cell r="X127" t="str">
            <v>Spotify Junior</v>
          </cell>
          <cell r="Y127" t="str">
            <v>Project Spotify Junior - formula change</v>
          </cell>
        </row>
        <row r="128">
          <cell r="F128" t="str">
            <v>66867</v>
          </cell>
          <cell r="G128" t="str">
            <v>66867-05400-01</v>
          </cell>
          <cell r="H128" t="str">
            <v>66867-05400-04</v>
          </cell>
          <cell r="I128" t="str">
            <v>EIS MINI DRM_PR_TRP_EFF_SRM 7ML</v>
          </cell>
          <cell r="J128" t="str">
            <v>4005800295065</v>
          </cell>
          <cell r="K128" t="str">
            <v>4005800295089</v>
          </cell>
          <cell r="L128" t="str">
            <v>04005805350820</v>
          </cell>
          <cell r="M128" t="str">
            <v>4005800295065</v>
          </cell>
          <cell r="N128" t="str">
            <v>4005800295089</v>
          </cell>
          <cell r="O128" t="str">
            <v>04005805350820</v>
          </cell>
          <cell r="P128">
            <v>20</v>
          </cell>
          <cell r="Q128">
            <v>360</v>
          </cell>
          <cell r="R128">
            <v>2880</v>
          </cell>
          <cell r="S128">
            <v>11520</v>
          </cell>
          <cell r="T128">
            <v>20</v>
          </cell>
          <cell r="U128">
            <v>360</v>
          </cell>
          <cell r="V128">
            <v>2880</v>
          </cell>
          <cell r="W128">
            <v>11520</v>
          </cell>
          <cell r="X128" t="str">
            <v>Spotify Junior</v>
          </cell>
          <cell r="Y128" t="str">
            <v>Project Spotify Junior - formula change MINI SAMPLE</v>
          </cell>
        </row>
        <row r="129">
          <cell r="F129" t="str">
            <v>63651</v>
          </cell>
          <cell r="G129" t="str">
            <v>63651-05400-07</v>
          </cell>
          <cell r="H129" t="str">
            <v>63651-05400-07</v>
          </cell>
          <cell r="I129" t="str">
            <v>ENOB MOUSSE_A_RASER_150ML</v>
          </cell>
          <cell r="J129" t="str">
            <v>4005900644077</v>
          </cell>
          <cell r="K129" t="str">
            <v>4005900666635</v>
          </cell>
          <cell r="L129" t="str">
            <v>4005900667939</v>
          </cell>
          <cell r="M129" t="str">
            <v>4005900644077</v>
          </cell>
          <cell r="N129" t="str">
            <v>4005900666635</v>
          </cell>
          <cell r="O129" t="str">
            <v>4005900667939</v>
          </cell>
          <cell r="P129">
            <v>0</v>
          </cell>
          <cell r="Q129">
            <v>24</v>
          </cell>
          <cell r="R129">
            <v>264</v>
          </cell>
          <cell r="S129">
            <v>1848</v>
          </cell>
          <cell r="T129">
            <v>0</v>
          </cell>
          <cell r="U129">
            <v>24</v>
          </cell>
          <cell r="V129">
            <v>264</v>
          </cell>
          <cell r="W129">
            <v>1848</v>
          </cell>
        </row>
        <row r="130">
          <cell r="F130" t="str">
            <v>66883</v>
          </cell>
          <cell r="G130" t="str">
            <v>66883-05400-03</v>
          </cell>
          <cell r="H130" t="str">
            <v>66883-05400-27</v>
          </cell>
          <cell r="I130" t="str">
            <v>EES ANT_PGM_DL_SRM_MN_CHS 30ML</v>
          </cell>
          <cell r="J130" t="str">
            <v>4005800210617</v>
          </cell>
          <cell r="K130" t="str">
            <v>4005800210648</v>
          </cell>
          <cell r="L130" t="str">
            <v>04005805240442</v>
          </cell>
          <cell r="M130" t="str">
            <v>4005800210617</v>
          </cell>
          <cell r="N130" t="str">
            <v>4005800210648</v>
          </cell>
          <cell r="O130" t="str">
            <v>04005805240442</v>
          </cell>
          <cell r="P130">
            <v>3</v>
          </cell>
          <cell r="Q130">
            <v>12</v>
          </cell>
          <cell r="R130">
            <v>300</v>
          </cell>
          <cell r="S130">
            <v>1800</v>
          </cell>
          <cell r="T130">
            <v>3</v>
          </cell>
          <cell r="U130">
            <v>12</v>
          </cell>
          <cell r="V130">
            <v>300</v>
          </cell>
          <cell r="W130">
            <v>1800</v>
          </cell>
          <cell r="X130" t="str">
            <v>Avengers</v>
          </cell>
          <cell r="Y130" t="str">
            <v>Project Avengers - design change only</v>
          </cell>
        </row>
        <row r="131">
          <cell r="F131" t="str">
            <v>63830</v>
          </cell>
          <cell r="H131" t="str">
            <v>63830-05400-00</v>
          </cell>
          <cell r="I131" t="str">
            <v>EIS DRM_PR_TRP_EFF_CLN 400ML</v>
          </cell>
          <cell r="J131" t="str">
            <v/>
          </cell>
          <cell r="K131" t="str">
            <v/>
          </cell>
          <cell r="L131" t="str">
            <v/>
          </cell>
          <cell r="M131" t="str">
            <v>4005800342813</v>
          </cell>
          <cell r="N131" t="str">
            <v>4005800342837</v>
          </cell>
          <cell r="O131" t="str">
            <v>04005805463087</v>
          </cell>
          <cell r="Q131" t="e">
            <v>#N/A</v>
          </cell>
          <cell r="R131" t="e">
            <v>#N/A</v>
          </cell>
          <cell r="S131" t="e">
            <v>#N/A</v>
          </cell>
          <cell r="T131">
            <v>3</v>
          </cell>
          <cell r="U131">
            <v>12</v>
          </cell>
          <cell r="V131">
            <v>228</v>
          </cell>
          <cell r="W131">
            <v>912</v>
          </cell>
          <cell r="X131" t="str">
            <v>BACNE</v>
          </cell>
          <cell r="Y131" t="str">
            <v>BACNE - Eucerin Dermo Pure Triple Effect Cleansing Gel 400ml</v>
          </cell>
        </row>
        <row r="132">
          <cell r="F132" t="str">
            <v>89744</v>
          </cell>
          <cell r="G132" t="str">
            <v>87944-03400-30</v>
          </cell>
          <cell r="H132" t="str">
            <v>89744-07400-32</v>
          </cell>
          <cell r="I132" t="str">
            <v>EDS ATP_CNT_HND_CRM 75ML</v>
          </cell>
          <cell r="J132" t="str">
            <v>4005900791047</v>
          </cell>
          <cell r="K132" t="str">
            <v>04005805320786</v>
          </cell>
          <cell r="L132" t="str">
            <v>04005805498645</v>
          </cell>
          <cell r="M132" t="str">
            <v>4005800357589</v>
          </cell>
          <cell r="N132" t="str">
            <v>4005802364387</v>
          </cell>
          <cell r="O132" t="str">
            <v/>
          </cell>
          <cell r="P132">
            <v>3</v>
          </cell>
          <cell r="Q132">
            <v>12</v>
          </cell>
          <cell r="R132">
            <v>180</v>
          </cell>
          <cell r="S132">
            <v>720</v>
          </cell>
          <cell r="T132">
            <v>6</v>
          </cell>
          <cell r="U132">
            <v>12</v>
          </cell>
          <cell r="V132">
            <v>384</v>
          </cell>
          <cell r="W132">
            <v>3072</v>
          </cell>
          <cell r="X132" t="str">
            <v>April</v>
          </cell>
        </row>
        <row r="133">
          <cell r="F133" t="str">
            <v>63170</v>
          </cell>
          <cell r="G133" t="str">
            <v>63170-06130-23</v>
          </cell>
          <cell r="H133" t="str">
            <v>63170-06100-24</v>
          </cell>
          <cell r="I133" t="str">
            <v>ESS PH5_LIP_ACV 4,8G</v>
          </cell>
          <cell r="J133" t="str">
            <v>4005800302824</v>
          </cell>
          <cell r="K133" t="str">
            <v>4005800302848</v>
          </cell>
          <cell r="L133" t="str">
            <v>04005805368214</v>
          </cell>
          <cell r="M133" t="str">
            <v>4005800302824</v>
          </cell>
          <cell r="N133" t="str">
            <v>4005800302848</v>
          </cell>
          <cell r="O133" t="str">
            <v>04005805368214</v>
          </cell>
          <cell r="P133">
            <v>12</v>
          </cell>
          <cell r="Q133">
            <v>192</v>
          </cell>
          <cell r="R133">
            <v>3648</v>
          </cell>
          <cell r="S133">
            <v>21888</v>
          </cell>
          <cell r="T133">
            <v>12</v>
          </cell>
          <cell r="U133">
            <v>192</v>
          </cell>
          <cell r="V133">
            <v>3648</v>
          </cell>
          <cell r="W133">
            <v>21888</v>
          </cell>
          <cell r="X133" t="str">
            <v>GREENKISS</v>
          </cell>
        </row>
        <row r="134">
          <cell r="F134" t="str">
            <v>69617</v>
          </cell>
          <cell r="G134" t="str">
            <v>69617-05430-31</v>
          </cell>
          <cell r="H134" t="str">
            <v>69617-05400-35</v>
          </cell>
          <cell r="I134" t="str">
            <v>EDS URE RPR_PLS_LTN_10% 250ML</v>
          </cell>
          <cell r="J134" t="str">
            <v>4005800024146</v>
          </cell>
          <cell r="K134" t="str">
            <v>4005800222030</v>
          </cell>
          <cell r="L134" t="str">
            <v>04005805247557</v>
          </cell>
          <cell r="M134" t="str">
            <v>4005800024146</v>
          </cell>
          <cell r="N134" t="str">
            <v>4005800348532</v>
          </cell>
          <cell r="O134" t="str">
            <v>04005805476001</v>
          </cell>
          <cell r="P134">
            <v>3</v>
          </cell>
          <cell r="Q134">
            <v>18</v>
          </cell>
          <cell r="R134">
            <v>270</v>
          </cell>
          <cell r="S134">
            <v>1080</v>
          </cell>
          <cell r="T134">
            <v>3</v>
          </cell>
          <cell r="U134">
            <v>12</v>
          </cell>
          <cell r="V134">
            <v>336</v>
          </cell>
          <cell r="W134">
            <v>1680</v>
          </cell>
          <cell r="X134" t="str">
            <v>2Unlimited</v>
          </cell>
          <cell r="Y134" t="str">
            <v>Project 2Unlimited - Eucerin UreaRepair PLUS Lotion 10% Urea 250ml</v>
          </cell>
        </row>
        <row r="135">
          <cell r="F135" t="str">
            <v>69618</v>
          </cell>
          <cell r="G135" t="str">
            <v>69618-05430-31</v>
          </cell>
          <cell r="H135" t="str">
            <v>69618-05400-35</v>
          </cell>
          <cell r="I135" t="str">
            <v>EDS URE RPR_PLS_LTN_10% 400ML</v>
          </cell>
          <cell r="J135" t="str">
            <v>4005800024245</v>
          </cell>
          <cell r="K135" t="str">
            <v>4005808626625</v>
          </cell>
          <cell r="L135" t="str">
            <v>4005808677009</v>
          </cell>
          <cell r="M135" t="str">
            <v>4005800024245</v>
          </cell>
          <cell r="N135" t="str">
            <v>4005808626625</v>
          </cell>
          <cell r="O135" t="str">
            <v>04005805555843</v>
          </cell>
          <cell r="P135">
            <v>3</v>
          </cell>
          <cell r="Q135">
            <v>12</v>
          </cell>
          <cell r="R135">
            <v>192</v>
          </cell>
          <cell r="S135">
            <v>768</v>
          </cell>
          <cell r="T135">
            <v>3</v>
          </cell>
          <cell r="U135">
            <v>12</v>
          </cell>
          <cell r="V135">
            <v>228</v>
          </cell>
          <cell r="W135">
            <v>912</v>
          </cell>
          <cell r="X135" t="str">
            <v>2Unlimited</v>
          </cell>
          <cell r="Y135" t="str">
            <v>Project 2Unlimited - Eucerin UreaRepair PLUS Lotion 10% Urea 400ml</v>
          </cell>
        </row>
        <row r="136">
          <cell r="F136" t="str">
            <v>63908</v>
          </cell>
          <cell r="G136" t="str">
            <v>63908-05430-21</v>
          </cell>
          <cell r="H136" t="str">
            <v>63908-05430-21</v>
          </cell>
          <cell r="I136" t="str">
            <v>EAA HYL_FLR_CNT 6X5ML</v>
          </cell>
          <cell r="J136" t="str">
            <v>4005800295218</v>
          </cell>
          <cell r="K136" t="str">
            <v>4005800295232</v>
          </cell>
          <cell r="L136" t="str">
            <v>04005805351353</v>
          </cell>
          <cell r="M136" t="str">
            <v>4005800295218</v>
          </cell>
          <cell r="N136" t="str">
            <v>4005800295232</v>
          </cell>
          <cell r="O136" t="str">
            <v>04005805351353</v>
          </cell>
          <cell r="P136">
            <v>3</v>
          </cell>
          <cell r="Q136">
            <v>12</v>
          </cell>
          <cell r="R136">
            <v>312</v>
          </cell>
          <cell r="S136">
            <v>2184</v>
          </cell>
          <cell r="T136">
            <v>3</v>
          </cell>
          <cell r="U136">
            <v>12</v>
          </cell>
          <cell r="V136">
            <v>312</v>
          </cell>
          <cell r="W136">
            <v>2184</v>
          </cell>
        </row>
        <row r="137">
          <cell r="F137" t="str">
            <v>63334</v>
          </cell>
          <cell r="G137" t="str">
            <v>63334-05400-27</v>
          </cell>
          <cell r="H137" t="str">
            <v>63334-05400-27</v>
          </cell>
          <cell r="I137" t="str">
            <v>EDS ITCH_RLF CLM_CRM 200ML</v>
          </cell>
          <cell r="J137" t="str">
            <v>4005800034305</v>
          </cell>
          <cell r="K137" t="str">
            <v>4005808164592</v>
          </cell>
          <cell r="L137" t="str">
            <v/>
          </cell>
          <cell r="M137" t="str">
            <v>4005800034305</v>
          </cell>
          <cell r="N137" t="str">
            <v>4005808164592</v>
          </cell>
          <cell r="O137" t="str">
            <v/>
          </cell>
          <cell r="P137">
            <v>3</v>
          </cell>
          <cell r="Q137">
            <v>24</v>
          </cell>
          <cell r="R137">
            <v>192</v>
          </cell>
          <cell r="S137">
            <v>960</v>
          </cell>
          <cell r="T137">
            <v>3</v>
          </cell>
          <cell r="U137">
            <v>24</v>
          </cell>
          <cell r="V137">
            <v>192</v>
          </cell>
          <cell r="W137">
            <v>960</v>
          </cell>
        </row>
        <row r="138">
          <cell r="F138" t="str">
            <v>63805</v>
          </cell>
          <cell r="G138" t="str">
            <v>63805-09900-01</v>
          </cell>
          <cell r="H138" t="str">
            <v>63805-09900-02</v>
          </cell>
          <cell r="I138" t="str">
            <v>EAA MINI HYL_FLR&amp;ETY_DY_CR_RS SPF30 7ML</v>
          </cell>
          <cell r="J138" t="str">
            <v>4005800324642</v>
          </cell>
          <cell r="K138" t="str">
            <v>4005800324666</v>
          </cell>
          <cell r="L138" t="str">
            <v>04005805423364</v>
          </cell>
          <cell r="M138" t="str">
            <v>4005800324642</v>
          </cell>
          <cell r="N138" t="str">
            <v>4005800324666</v>
          </cell>
          <cell r="O138" t="str">
            <v>04005805423364</v>
          </cell>
          <cell r="P138">
            <v>20</v>
          </cell>
          <cell r="Q138">
            <v>360</v>
          </cell>
          <cell r="R138">
            <v>2880</v>
          </cell>
          <cell r="S138">
            <v>11520</v>
          </cell>
          <cell r="T138">
            <v>20</v>
          </cell>
          <cell r="U138">
            <v>360</v>
          </cell>
          <cell r="V138">
            <v>2880</v>
          </cell>
          <cell r="W138">
            <v>11520</v>
          </cell>
          <cell r="X138" t="str">
            <v>ECOESPANA</v>
          </cell>
        </row>
        <row r="139">
          <cell r="F139" t="str">
            <v>63853</v>
          </cell>
          <cell r="G139" t="str">
            <v>63853-05400-23</v>
          </cell>
          <cell r="H139" t="str">
            <v>63853-05400-25</v>
          </cell>
          <cell r="I139" t="str">
            <v>ESUN CHL SPY SPF50+ 200ML</v>
          </cell>
          <cell r="J139" t="str">
            <v>4005800027932</v>
          </cell>
          <cell r="K139" t="str">
            <v>4005800304446</v>
          </cell>
          <cell r="L139" t="str">
            <v>04005805370873</v>
          </cell>
          <cell r="M139" t="str">
            <v>4005800027932</v>
          </cell>
          <cell r="N139" t="str">
            <v>4005800304446</v>
          </cell>
          <cell r="O139" t="str">
            <v>04005805370873</v>
          </cell>
          <cell r="P139">
            <v>6</v>
          </cell>
          <cell r="Q139">
            <v>12</v>
          </cell>
          <cell r="R139">
            <v>264</v>
          </cell>
          <cell r="S139">
            <v>1584</v>
          </cell>
          <cell r="T139">
            <v>6</v>
          </cell>
          <cell r="U139">
            <v>12</v>
          </cell>
          <cell r="V139">
            <v>264</v>
          </cell>
          <cell r="W139">
            <v>1584</v>
          </cell>
          <cell r="X139" t="str">
            <v>Little miss sunshine</v>
          </cell>
          <cell r="Y139" t="str">
            <v>Project Little Miss Sunshine (formula change)</v>
          </cell>
        </row>
        <row r="140">
          <cell r="F140" t="str">
            <v>69691</v>
          </cell>
          <cell r="G140" t="str">
            <v>69691-05430-23</v>
          </cell>
          <cell r="H140" t="str">
            <v>69691-05430-26</v>
          </cell>
          <cell r="I140" t="str">
            <v>EDRM_PR MTF_CR 50ML</v>
          </cell>
          <cell r="J140" t="str">
            <v>4005800192982</v>
          </cell>
          <cell r="K140" t="str">
            <v>4005800193019</v>
          </cell>
          <cell r="L140" t="str">
            <v>04005805229782</v>
          </cell>
          <cell r="M140" t="str">
            <v>4005800192982</v>
          </cell>
          <cell r="N140" t="str">
            <v>4005800193019</v>
          </cell>
          <cell r="O140" t="str">
            <v>04005805229782</v>
          </cell>
          <cell r="P140">
            <v>3</v>
          </cell>
          <cell r="Q140">
            <v>12</v>
          </cell>
          <cell r="R140">
            <v>360</v>
          </cell>
          <cell r="S140">
            <v>2160</v>
          </cell>
          <cell r="T140">
            <v>3</v>
          </cell>
          <cell r="U140">
            <v>12</v>
          </cell>
          <cell r="V140">
            <v>360</v>
          </cell>
          <cell r="W140">
            <v>2160</v>
          </cell>
          <cell r="X140" t="str">
            <v>Magic Mezzo</v>
          </cell>
          <cell r="Y140" t="str">
            <v>Magic Mezzo - back to the old dispenser</v>
          </cell>
        </row>
        <row r="141">
          <cell r="F141" t="str">
            <v>69743</v>
          </cell>
          <cell r="G141" t="str">
            <v>69743-05400-03</v>
          </cell>
          <cell r="H141" t="str">
            <v>69743-05400-07</v>
          </cell>
          <cell r="I141" t="str">
            <v>EAR CLG_DY_CR SPF30 50ML</v>
          </cell>
          <cell r="J141" t="str">
            <v>4005800109058</v>
          </cell>
          <cell r="K141" t="str">
            <v>4005800109072</v>
          </cell>
          <cell r="L141" t="str">
            <v>4005800109041</v>
          </cell>
          <cell r="M141" t="str">
            <v>4005800109058</v>
          </cell>
          <cell r="N141" t="str">
            <v>4005800109072</v>
          </cell>
          <cell r="O141" t="str">
            <v>4005800109041</v>
          </cell>
          <cell r="P141">
            <v>3</v>
          </cell>
          <cell r="Q141">
            <v>12</v>
          </cell>
          <cell r="R141">
            <v>384</v>
          </cell>
          <cell r="S141">
            <v>2688</v>
          </cell>
          <cell r="T141">
            <v>3</v>
          </cell>
          <cell r="U141">
            <v>12</v>
          </cell>
          <cell r="V141">
            <v>384</v>
          </cell>
          <cell r="W141">
            <v>2688</v>
          </cell>
          <cell r="X141" t="str">
            <v>White Triangle</v>
          </cell>
          <cell r="Y141" t="str">
            <v>White Triangle - packaging &amp; formula upgrade</v>
          </cell>
        </row>
        <row r="142">
          <cell r="F142" t="str">
            <v>69744</v>
          </cell>
          <cell r="G142" t="str">
            <v>69744-05400-00</v>
          </cell>
          <cell r="H142" t="str">
            <v>69744-05400-07</v>
          </cell>
          <cell r="I142" t="str">
            <v>EAR STG_CR 50ML</v>
          </cell>
          <cell r="J142" t="str">
            <v/>
          </cell>
          <cell r="K142" t="str">
            <v/>
          </cell>
          <cell r="L142" t="str">
            <v/>
          </cell>
          <cell r="M142" t="str">
            <v>4005800109096</v>
          </cell>
          <cell r="N142" t="str">
            <v>4005800109119</v>
          </cell>
          <cell r="O142" t="str">
            <v>4005800109089</v>
          </cell>
          <cell r="P142" t="e">
            <v>#N/A</v>
          </cell>
          <cell r="Q142" t="e">
            <v>#N/A</v>
          </cell>
          <cell r="R142" t="e">
            <v>#N/A</v>
          </cell>
          <cell r="S142" t="e">
            <v>#N/A</v>
          </cell>
          <cell r="T142">
            <v>3</v>
          </cell>
          <cell r="U142">
            <v>12</v>
          </cell>
          <cell r="V142">
            <v>384</v>
          </cell>
          <cell r="W142">
            <v>2688</v>
          </cell>
          <cell r="X142" t="str">
            <v>White Triangle</v>
          </cell>
          <cell r="Y142" t="str">
            <v>White Triangle - packaging &amp; formula upgrade</v>
          </cell>
        </row>
        <row r="143">
          <cell r="F143" t="str">
            <v>63991</v>
          </cell>
          <cell r="G143" t="str">
            <v>63991-09900-06</v>
          </cell>
          <cell r="H143" t="str">
            <v>63991-09900-06</v>
          </cell>
          <cell r="I143" t="str">
            <v>EFS DMT_CLN_MLD_CLN_NLK 200ML</v>
          </cell>
          <cell r="J143" t="str">
            <v>4005800275210</v>
          </cell>
          <cell r="K143" t="str">
            <v>4005800275234</v>
          </cell>
          <cell r="L143" t="str">
            <v>04005805306360</v>
          </cell>
          <cell r="M143" t="str">
            <v>4005800275210</v>
          </cell>
          <cell r="N143" t="str">
            <v>4005800275234</v>
          </cell>
          <cell r="O143" t="str">
            <v>04005805306360</v>
          </cell>
          <cell r="P143">
            <v>3</v>
          </cell>
          <cell r="Q143">
            <v>12</v>
          </cell>
          <cell r="R143">
            <v>288</v>
          </cell>
          <cell r="S143">
            <v>1440</v>
          </cell>
          <cell r="T143">
            <v>3</v>
          </cell>
          <cell r="U143">
            <v>12</v>
          </cell>
          <cell r="V143">
            <v>288</v>
          </cell>
          <cell r="W143">
            <v>1440</v>
          </cell>
          <cell r="Y143" t="str">
            <v>Project STAR = Strategic Assortment Reduction</v>
          </cell>
        </row>
        <row r="144">
          <cell r="F144" t="str">
            <v>69756</v>
          </cell>
          <cell r="G144" t="str">
            <v>69756-05400-25</v>
          </cell>
          <cell r="H144" t="str">
            <v>69756-05400-25</v>
          </cell>
          <cell r="I144" t="str">
            <v>ESCP&amp;HR SNS_SCP EXT_MLD_PH5_SHM 400ML</v>
          </cell>
          <cell r="J144" t="str">
            <v>4005800118593</v>
          </cell>
          <cell r="K144" t="str">
            <v>4005800118616</v>
          </cell>
          <cell r="L144" t="str">
            <v>4005800118586</v>
          </cell>
          <cell r="M144" t="str">
            <v>4005800118593</v>
          </cell>
          <cell r="N144" t="str">
            <v>4005800118616</v>
          </cell>
          <cell r="O144" t="str">
            <v>4005800118586</v>
          </cell>
          <cell r="P144">
            <v>3</v>
          </cell>
          <cell r="Q144">
            <v>12</v>
          </cell>
          <cell r="R144">
            <v>228</v>
          </cell>
          <cell r="S144">
            <v>912</v>
          </cell>
          <cell r="T144">
            <v>3</v>
          </cell>
          <cell r="U144">
            <v>12</v>
          </cell>
          <cell r="V144">
            <v>228</v>
          </cell>
          <cell r="W144">
            <v>912</v>
          </cell>
          <cell r="Y144" t="str">
            <v>Global delist</v>
          </cell>
        </row>
        <row r="145">
          <cell r="F145" t="str">
            <v>66884</v>
          </cell>
          <cell r="G145" t="str">
            <v>66884-09900-00</v>
          </cell>
          <cell r="H145" t="str">
            <v>66884-09900-01</v>
          </cell>
          <cell r="I145" t="str">
            <v>EES MINI ANT_PGM_DL_SRM_MN_CHS 7ML</v>
          </cell>
          <cell r="J145" t="str">
            <v>4005800290497</v>
          </cell>
          <cell r="K145" t="str">
            <v>4005800290510</v>
          </cell>
          <cell r="L145" t="str">
            <v/>
          </cell>
          <cell r="M145" t="str">
            <v>4005800290497</v>
          </cell>
          <cell r="N145" t="str">
            <v>4005800290510</v>
          </cell>
          <cell r="O145" t="str">
            <v/>
          </cell>
          <cell r="P145">
            <v>20</v>
          </cell>
          <cell r="Q145">
            <v>360</v>
          </cell>
          <cell r="R145">
            <v>2880</v>
          </cell>
          <cell r="S145">
            <v>11520</v>
          </cell>
          <cell r="T145">
            <v>20</v>
          </cell>
          <cell r="U145">
            <v>360</v>
          </cell>
          <cell r="V145">
            <v>2880</v>
          </cell>
          <cell r="W145">
            <v>11520</v>
          </cell>
          <cell r="X145" t="str">
            <v>SUPERHEROES</v>
          </cell>
        </row>
        <row r="146">
          <cell r="F146" t="str">
            <v>69758</v>
          </cell>
          <cell r="G146" t="str">
            <v>69758-05400-20</v>
          </cell>
          <cell r="H146" t="str">
            <v>69758-05400-22</v>
          </cell>
          <cell r="I146" t="str">
            <v>ESUN BDY_SN TRN_SPY_DRY_TCH SPF50 200ML</v>
          </cell>
          <cell r="J146" t="str">
            <v>4005800126253</v>
          </cell>
          <cell r="K146" t="str">
            <v>4005800126277</v>
          </cell>
          <cell r="L146" t="str">
            <v>04005805405339</v>
          </cell>
          <cell r="M146" t="str">
            <v>4005800126253</v>
          </cell>
          <cell r="N146" t="str">
            <v>4005800348525</v>
          </cell>
          <cell r="O146" t="str">
            <v>04005805475998</v>
          </cell>
          <cell r="P146">
            <v>6</v>
          </cell>
          <cell r="Q146">
            <v>12</v>
          </cell>
          <cell r="R146">
            <v>300</v>
          </cell>
          <cell r="S146">
            <v>1500</v>
          </cell>
          <cell r="T146">
            <v>3</v>
          </cell>
          <cell r="U146">
            <v>12</v>
          </cell>
          <cell r="V146">
            <v>300</v>
          </cell>
          <cell r="W146">
            <v>1500</v>
          </cell>
          <cell r="X146" t="str">
            <v>Swing</v>
          </cell>
          <cell r="Y146" t="str">
            <v>Project Swing - transfer project from Dankwardt to Colep</v>
          </cell>
        </row>
        <row r="147">
          <cell r="F147" t="str">
            <v>69745</v>
          </cell>
          <cell r="G147" t="str">
            <v>69745-05400-02</v>
          </cell>
          <cell r="H147" t="str">
            <v>69745-05400-07</v>
          </cell>
          <cell r="I147" t="str">
            <v>ESS STG_CR_DRY_SKN 50ML</v>
          </cell>
          <cell r="J147" t="str">
            <v>4005800109133</v>
          </cell>
          <cell r="K147" t="str">
            <v>4005800109157</v>
          </cell>
          <cell r="L147" t="str">
            <v>4005800109126</v>
          </cell>
          <cell r="M147" t="str">
            <v>4005800109133</v>
          </cell>
          <cell r="N147" t="str">
            <v>4005800109157</v>
          </cell>
          <cell r="O147" t="str">
            <v>04005805448558</v>
          </cell>
          <cell r="P147">
            <v>3</v>
          </cell>
          <cell r="Q147">
            <v>12</v>
          </cell>
          <cell r="R147">
            <v>384</v>
          </cell>
          <cell r="S147">
            <v>2688</v>
          </cell>
          <cell r="T147">
            <v>3</v>
          </cell>
          <cell r="U147">
            <v>12</v>
          </cell>
          <cell r="V147">
            <v>384</v>
          </cell>
          <cell r="W147">
            <v>2688</v>
          </cell>
          <cell r="X147" t="str">
            <v>White Triangle</v>
          </cell>
          <cell r="Y147" t="str">
            <v>White Triangle - packaging &amp; formula upgrade</v>
          </cell>
        </row>
        <row r="148">
          <cell r="F148" t="str">
            <v>83507</v>
          </cell>
          <cell r="G148" t="str">
            <v>83507-05400-03</v>
          </cell>
          <cell r="H148" t="str">
            <v>83507-05400-27</v>
          </cell>
          <cell r="I148" t="str">
            <v>EES PGM_STP_SPT_CRR 5ML</v>
          </cell>
          <cell r="J148" t="str">
            <v>4005800213113</v>
          </cell>
          <cell r="K148" t="str">
            <v>4005800322631</v>
          </cell>
          <cell r="L148" t="str">
            <v>04005805419022</v>
          </cell>
          <cell r="M148" t="str">
            <v>4005800213113</v>
          </cell>
          <cell r="N148" t="str">
            <v>4005800322631</v>
          </cell>
          <cell r="O148" t="str">
            <v>04005805419022</v>
          </cell>
          <cell r="P148">
            <v>3</v>
          </cell>
          <cell r="Q148">
            <v>12</v>
          </cell>
          <cell r="R148">
            <v>744</v>
          </cell>
          <cell r="S148">
            <v>5952</v>
          </cell>
          <cell r="T148">
            <v>3</v>
          </cell>
          <cell r="U148">
            <v>12</v>
          </cell>
          <cell r="V148">
            <v>744</v>
          </cell>
          <cell r="W148">
            <v>5952</v>
          </cell>
          <cell r="X148" t="str">
            <v>Avengers</v>
          </cell>
          <cell r="Y148" t="str">
            <v>Project Avengers - reworked formula</v>
          </cell>
        </row>
        <row r="149">
          <cell r="F149" t="str">
            <v>69781</v>
          </cell>
          <cell r="G149" t="str">
            <v>69781-05400-18</v>
          </cell>
          <cell r="H149" t="str">
            <v>69781-05400-18</v>
          </cell>
          <cell r="I149" t="str">
            <v>EFS AQ_PN_ACV_UV 50ML</v>
          </cell>
          <cell r="J149" t="str">
            <v>4005800128080</v>
          </cell>
          <cell r="K149" t="str">
            <v>4005800128103</v>
          </cell>
          <cell r="L149" t="str">
            <v>4005800128073</v>
          </cell>
          <cell r="M149" t="str">
            <v>4005800128080</v>
          </cell>
          <cell r="N149" t="str">
            <v>4005800128103</v>
          </cell>
          <cell r="O149" t="str">
            <v>4005800128073</v>
          </cell>
          <cell r="P149">
            <v>3</v>
          </cell>
          <cell r="Q149">
            <v>12</v>
          </cell>
          <cell r="R149">
            <v>348</v>
          </cell>
          <cell r="S149">
            <v>2784</v>
          </cell>
          <cell r="T149">
            <v>3</v>
          </cell>
          <cell r="U149">
            <v>12</v>
          </cell>
          <cell r="V149">
            <v>348</v>
          </cell>
          <cell r="W149">
            <v>2784</v>
          </cell>
          <cell r="X149" t="str">
            <v>JACKSON FIVE</v>
          </cell>
        </row>
        <row r="150">
          <cell r="F150" t="str">
            <v>66875</v>
          </cell>
          <cell r="G150" t="str">
            <v>66875-05400-04</v>
          </cell>
          <cell r="H150" t="str">
            <v>66875-05400-27</v>
          </cell>
          <cell r="I150" t="str">
            <v>EAA HYL_FLR_ETY_HND_CRM 75ML</v>
          </cell>
          <cell r="J150" t="str">
            <v>4005800287510</v>
          </cell>
          <cell r="K150" t="str">
            <v>4005800287534</v>
          </cell>
          <cell r="L150" t="str">
            <v>04005805336732</v>
          </cell>
          <cell r="M150" t="str">
            <v>4005800287510</v>
          </cell>
          <cell r="N150" t="str">
            <v>4005800287534</v>
          </cell>
          <cell r="O150" t="str">
            <v>04005805336732</v>
          </cell>
          <cell r="P150">
            <v>6</v>
          </cell>
          <cell r="Q150">
            <v>12</v>
          </cell>
          <cell r="R150">
            <v>480</v>
          </cell>
          <cell r="S150">
            <v>2880</v>
          </cell>
          <cell r="T150">
            <v>6</v>
          </cell>
          <cell r="U150">
            <v>12</v>
          </cell>
          <cell r="V150">
            <v>480</v>
          </cell>
          <cell r="W150">
            <v>2880</v>
          </cell>
          <cell r="X150" t="str">
            <v>AVENGERS</v>
          </cell>
        </row>
        <row r="151">
          <cell r="F151" t="str">
            <v>80027</v>
          </cell>
          <cell r="G151" t="str">
            <v>80027-05415-62</v>
          </cell>
          <cell r="H151" t="str">
            <v>80027-05415-33</v>
          </cell>
          <cell r="I151" t="str">
            <v>NDEO SPY DP_ML 150ML</v>
          </cell>
          <cell r="J151" t="str">
            <v>4005900495532</v>
          </cell>
          <cell r="K151" t="str">
            <v>4005900495549</v>
          </cell>
          <cell r="L151" t="str">
            <v>04005805230832</v>
          </cell>
          <cell r="M151" t="str">
            <v>4005900495532</v>
          </cell>
          <cell r="N151" t="str">
            <v>4005900495549</v>
          </cell>
          <cell r="O151" t="str">
            <v>04005805230832</v>
          </cell>
          <cell r="P151">
            <v>0</v>
          </cell>
          <cell r="Q151">
            <v>6</v>
          </cell>
          <cell r="R151">
            <v>396</v>
          </cell>
          <cell r="S151">
            <v>2376</v>
          </cell>
          <cell r="T151">
            <v>0</v>
          </cell>
          <cell r="U151">
            <v>6</v>
          </cell>
          <cell r="V151">
            <v>396</v>
          </cell>
          <cell r="W151">
            <v>2376</v>
          </cell>
          <cell r="Y151" t="str">
            <v>05NM_RL_ATMEN</v>
          </cell>
        </row>
        <row r="152">
          <cell r="F152" t="str">
            <v>80027</v>
          </cell>
          <cell r="G152" t="str">
            <v>80027-05415-33</v>
          </cell>
          <cell r="H152" t="str">
            <v>80027-05415-64</v>
          </cell>
          <cell r="I152" t="str">
            <v>NDEO SPY DP_ML 150ML</v>
          </cell>
          <cell r="J152" t="str">
            <v>4005900495532</v>
          </cell>
          <cell r="K152" t="str">
            <v>4005900495549</v>
          </cell>
          <cell r="L152" t="str">
            <v>04005805230832</v>
          </cell>
          <cell r="M152" t="str">
            <v>4005900495532</v>
          </cell>
          <cell r="N152" t="str">
            <v>4005900495549</v>
          </cell>
          <cell r="O152" t="str">
            <v>04005805230832</v>
          </cell>
          <cell r="P152">
            <v>0</v>
          </cell>
          <cell r="Q152">
            <v>6</v>
          </cell>
          <cell r="R152">
            <v>396</v>
          </cell>
          <cell r="S152">
            <v>2376</v>
          </cell>
          <cell r="T152">
            <v>0</v>
          </cell>
          <cell r="U152">
            <v>6</v>
          </cell>
          <cell r="V152">
            <v>396</v>
          </cell>
          <cell r="W152">
            <v>2376</v>
          </cell>
          <cell r="X152" t="str">
            <v>Skyline</v>
          </cell>
          <cell r="Y152" t="str">
            <v>Skyline RL: new design &amp; Derma Activate Protection formula</v>
          </cell>
        </row>
        <row r="153">
          <cell r="F153" t="str">
            <v>80031</v>
          </cell>
          <cell r="G153" t="str">
            <v>80031-05415-33</v>
          </cell>
          <cell r="H153" t="str">
            <v>80031-05415-33</v>
          </cell>
          <cell r="I153" t="str">
            <v>NDEO RLL_ON DP_ML 50ML</v>
          </cell>
          <cell r="J153" t="str">
            <v>42349860</v>
          </cell>
          <cell r="K153" t="str">
            <v>4005900495648</v>
          </cell>
          <cell r="L153" t="str">
            <v>04005805230870</v>
          </cell>
          <cell r="M153" t="str">
            <v>42349860</v>
          </cell>
          <cell r="N153" t="str">
            <v>4005900495648</v>
          </cell>
          <cell r="O153" t="str">
            <v>04005805230870</v>
          </cell>
          <cell r="P153">
            <v>0</v>
          </cell>
          <cell r="Q153">
            <v>6</v>
          </cell>
          <cell r="R153">
            <v>438</v>
          </cell>
          <cell r="S153">
            <v>3942</v>
          </cell>
          <cell r="T153">
            <v>0</v>
          </cell>
          <cell r="U153">
            <v>6</v>
          </cell>
          <cell r="V153">
            <v>438</v>
          </cell>
          <cell r="W153">
            <v>3942</v>
          </cell>
          <cell r="Y153" t="str">
            <v>05NM_RL_ATMEN</v>
          </cell>
        </row>
        <row r="154">
          <cell r="F154" t="str">
            <v>80031</v>
          </cell>
          <cell r="G154" t="str">
            <v>80031-05415-33</v>
          </cell>
          <cell r="H154" t="str">
            <v>80031-05415-64</v>
          </cell>
          <cell r="I154" t="str">
            <v>NDEO RLL_ON DP_ML 50ML</v>
          </cell>
          <cell r="J154" t="str">
            <v>42349860</v>
          </cell>
          <cell r="K154" t="str">
            <v>4005900495648</v>
          </cell>
          <cell r="L154" t="str">
            <v>04005805230870</v>
          </cell>
          <cell r="M154" t="str">
            <v>42349860</v>
          </cell>
          <cell r="N154" t="str">
            <v>4005900495648</v>
          </cell>
          <cell r="O154" t="str">
            <v>04005805515663</v>
          </cell>
          <cell r="P154">
            <v>0</v>
          </cell>
          <cell r="Q154">
            <v>6</v>
          </cell>
          <cell r="R154">
            <v>438</v>
          </cell>
          <cell r="S154">
            <v>3942</v>
          </cell>
          <cell r="T154">
            <v>0</v>
          </cell>
          <cell r="U154">
            <v>6</v>
          </cell>
          <cell r="V154">
            <v>486</v>
          </cell>
          <cell r="W154">
            <v>4374</v>
          </cell>
          <cell r="X154" t="str">
            <v>Skyline</v>
          </cell>
          <cell r="Y154" t="str">
            <v>Skyline RL: new design &amp; Derma Activate Protection formula</v>
          </cell>
        </row>
        <row r="155">
          <cell r="F155" t="str">
            <v>80041</v>
          </cell>
          <cell r="G155" t="str">
            <v>80041-06100-42</v>
          </cell>
          <cell r="H155" t="str">
            <v>80041-06100-63</v>
          </cell>
          <cell r="I155" t="str">
            <v>NDEO SPY B&amp;W_CLR_FML 100ML</v>
          </cell>
          <cell r="J155" t="str">
            <v>4005900133649</v>
          </cell>
          <cell r="K155" t="str">
            <v>4005900133663</v>
          </cell>
          <cell r="L155" t="str">
            <v>4005900133632</v>
          </cell>
          <cell r="M155" t="str">
            <v>4005900133649</v>
          </cell>
          <cell r="N155" t="str">
            <v>4005900133663</v>
          </cell>
          <cell r="O155" t="str">
            <v>04005805496795</v>
          </cell>
          <cell r="P155">
            <v>6</v>
          </cell>
          <cell r="Q155">
            <v>12</v>
          </cell>
          <cell r="R155">
            <v>384</v>
          </cell>
          <cell r="S155">
            <v>2688</v>
          </cell>
          <cell r="T155">
            <v>6</v>
          </cell>
          <cell r="U155">
            <v>12</v>
          </cell>
          <cell r="V155">
            <v>384</v>
          </cell>
          <cell r="W155">
            <v>3072</v>
          </cell>
          <cell r="Y155" t="str">
            <v>06NDEO_RL_CHECKMATE</v>
          </cell>
        </row>
        <row r="156">
          <cell r="F156" t="str">
            <v>80041</v>
          </cell>
          <cell r="G156" t="str">
            <v>80041-06100-63</v>
          </cell>
          <cell r="H156" t="str">
            <v>80041-06100-64</v>
          </cell>
          <cell r="I156" t="str">
            <v>NDEO SPY B&amp;W_CLR_FML 100ML</v>
          </cell>
          <cell r="J156" t="str">
            <v>4005900133649</v>
          </cell>
          <cell r="K156" t="str">
            <v>4005900133663</v>
          </cell>
          <cell r="L156" t="str">
            <v>04005805496795</v>
          </cell>
          <cell r="M156" t="str">
            <v>4005900133649</v>
          </cell>
          <cell r="N156" t="str">
            <v>4005900133663</v>
          </cell>
          <cell r="O156" t="str">
            <v>4005900133632</v>
          </cell>
          <cell r="P156">
            <v>6</v>
          </cell>
          <cell r="Q156">
            <v>12</v>
          </cell>
          <cell r="R156">
            <v>384</v>
          </cell>
          <cell r="S156">
            <v>3072</v>
          </cell>
          <cell r="T156">
            <v>6</v>
          </cell>
          <cell r="U156">
            <v>12</v>
          </cell>
          <cell r="V156">
            <v>384</v>
          </cell>
          <cell r="W156">
            <v>3072</v>
          </cell>
          <cell r="X156" t="str">
            <v>Skyline</v>
          </cell>
          <cell r="Y156" t="str">
            <v>Skyline RL: new design &amp; Derma Activate Protection formula</v>
          </cell>
        </row>
        <row r="157">
          <cell r="F157" t="str">
            <v>80052</v>
          </cell>
          <cell r="G157" t="str">
            <v>80052-05415-33</v>
          </cell>
          <cell r="H157" t="str">
            <v>80052-05415-62</v>
          </cell>
          <cell r="I157" t="str">
            <v>NDEO SPY FRS_OCN_N_AP_ML 150ML</v>
          </cell>
          <cell r="J157" t="str">
            <v>4005900457196</v>
          </cell>
          <cell r="K157" t="str">
            <v>4005900457202</v>
          </cell>
          <cell r="L157" t="str">
            <v>04005805223735</v>
          </cell>
          <cell r="M157" t="str">
            <v>4005900457196</v>
          </cell>
          <cell r="N157" t="str">
            <v>4005900457202</v>
          </cell>
          <cell r="O157" t="str">
            <v>04005805223735</v>
          </cell>
          <cell r="P157">
            <v>0</v>
          </cell>
          <cell r="Q157">
            <v>6</v>
          </cell>
          <cell r="R157">
            <v>396</v>
          </cell>
          <cell r="S157">
            <v>2376</v>
          </cell>
          <cell r="T157">
            <v>0</v>
          </cell>
          <cell r="U157">
            <v>6</v>
          </cell>
          <cell r="V157">
            <v>396</v>
          </cell>
          <cell r="W157">
            <v>2376</v>
          </cell>
          <cell r="Y157" t="str">
            <v>6NDEO_RL_TOCCATA_AEROSOLS</v>
          </cell>
        </row>
        <row r="158">
          <cell r="F158" t="str">
            <v>80052</v>
          </cell>
          <cell r="G158" t="str">
            <v>80052-05415-62</v>
          </cell>
          <cell r="H158" t="str">
            <v>80052-05415-64</v>
          </cell>
          <cell r="I158" t="str">
            <v>NDEO SPY FRS_OC_N_AP_ML 150ML</v>
          </cell>
          <cell r="J158" t="str">
            <v>4005900457196</v>
          </cell>
          <cell r="K158" t="str">
            <v>4005900457202</v>
          </cell>
          <cell r="L158" t="str">
            <v>04005805223735</v>
          </cell>
          <cell r="M158" t="str">
            <v>4005900457196</v>
          </cell>
          <cell r="N158" t="str">
            <v>4005900457202</v>
          </cell>
          <cell r="O158" t="str">
            <v>04005805223735</v>
          </cell>
          <cell r="P158">
            <v>0</v>
          </cell>
          <cell r="Q158">
            <v>6</v>
          </cell>
          <cell r="R158">
            <v>396</v>
          </cell>
          <cell r="S158">
            <v>2376</v>
          </cell>
          <cell r="T158">
            <v>0</v>
          </cell>
          <cell r="U158">
            <v>6</v>
          </cell>
          <cell r="V158">
            <v>396</v>
          </cell>
          <cell r="W158">
            <v>2376</v>
          </cell>
          <cell r="X158" t="str">
            <v>Skyline</v>
          </cell>
          <cell r="Y158" t="str">
            <v>Skyline RL: new design &amp; Derma Activate Protection formula</v>
          </cell>
        </row>
        <row r="159">
          <cell r="F159" t="str">
            <v>80054</v>
          </cell>
          <cell r="G159" t="str">
            <v>80054-05415-42</v>
          </cell>
          <cell r="H159" t="str">
            <v>80054-05415-64</v>
          </cell>
          <cell r="I159" t="str">
            <v>NDEO RLL_ON FRS_OCN_ML_N_AP 50ML</v>
          </cell>
          <cell r="J159" t="str">
            <v>42345060</v>
          </cell>
          <cell r="K159" t="str">
            <v>4005900457967</v>
          </cell>
          <cell r="L159" t="str">
            <v>04005805224077</v>
          </cell>
          <cell r="M159" t="str">
            <v>42345060</v>
          </cell>
          <cell r="N159" t="str">
            <v>4005900457967</v>
          </cell>
          <cell r="O159" t="str">
            <v>04005805224077</v>
          </cell>
          <cell r="P159">
            <v>0</v>
          </cell>
          <cell r="Q159">
            <v>6</v>
          </cell>
          <cell r="R159">
            <v>438</v>
          </cell>
          <cell r="S159">
            <v>3942</v>
          </cell>
          <cell r="T159">
            <v>0</v>
          </cell>
          <cell r="U159">
            <v>6</v>
          </cell>
          <cell r="V159">
            <v>486</v>
          </cell>
          <cell r="W159">
            <v>4374</v>
          </cell>
          <cell r="X159" t="str">
            <v>Skyline</v>
          </cell>
          <cell r="Y159" t="str">
            <v>ACTION ONLY!!! Skyline RL: new design &amp; Derma Activate Protection formula</v>
          </cell>
        </row>
        <row r="160">
          <cell r="F160" t="str">
            <v>80055</v>
          </cell>
          <cell r="G160" t="str">
            <v>80055-05415-62</v>
          </cell>
          <cell r="H160" t="str">
            <v>80055-05415-64</v>
          </cell>
          <cell r="I160" t="str">
            <v>NDEO SPY FRS_CMF_N_AP_FML 150ML</v>
          </cell>
          <cell r="J160" t="str">
            <v>4005800219795</v>
          </cell>
          <cell r="K160" t="str">
            <v>4005800219801</v>
          </cell>
          <cell r="L160" t="str">
            <v>04005805246154</v>
          </cell>
          <cell r="M160" t="str">
            <v>4005800219795</v>
          </cell>
          <cell r="N160" t="str">
            <v>4005800219801</v>
          </cell>
          <cell r="O160" t="str">
            <v>04005805246154</v>
          </cell>
          <cell r="P160">
            <v>0</v>
          </cell>
          <cell r="Q160">
            <v>6</v>
          </cell>
          <cell r="R160">
            <v>396</v>
          </cell>
          <cell r="S160">
            <v>1980</v>
          </cell>
          <cell r="T160">
            <v>0</v>
          </cell>
          <cell r="U160">
            <v>6</v>
          </cell>
          <cell r="V160">
            <v>396</v>
          </cell>
          <cell r="W160">
            <v>1980</v>
          </cell>
          <cell r="X160" t="str">
            <v>Skyline</v>
          </cell>
          <cell r="Y160" t="str">
            <v>Skyline RL: new design &amp; Derma Activate Protection formula</v>
          </cell>
        </row>
        <row r="161">
          <cell r="F161" t="str">
            <v>80057</v>
          </cell>
          <cell r="G161" t="str">
            <v>80057-05415-42</v>
          </cell>
          <cell r="H161" t="str">
            <v>80057-05415-64</v>
          </cell>
          <cell r="I161" t="str">
            <v>NDEO RLL_ON FRS_CMF_N_AP_FML 50ML</v>
          </cell>
          <cell r="J161" t="str">
            <v>42345077</v>
          </cell>
          <cell r="K161" t="str">
            <v>4005900457974</v>
          </cell>
          <cell r="L161" t="str">
            <v>04005805224084</v>
          </cell>
          <cell r="M161" t="str">
            <v>42345077</v>
          </cell>
          <cell r="N161" t="str">
            <v>4005900457974</v>
          </cell>
          <cell r="O161" t="str">
            <v>04005805515670</v>
          </cell>
          <cell r="P161">
            <v>0</v>
          </cell>
          <cell r="Q161">
            <v>6</v>
          </cell>
          <cell r="R161">
            <v>438</v>
          </cell>
          <cell r="S161">
            <v>3942</v>
          </cell>
          <cell r="T161">
            <v>0</v>
          </cell>
          <cell r="U161">
            <v>6</v>
          </cell>
          <cell r="V161">
            <v>486</v>
          </cell>
          <cell r="W161">
            <v>4374</v>
          </cell>
          <cell r="X161" t="str">
            <v>Skyline</v>
          </cell>
          <cell r="Y161" t="str">
            <v>Skyline RL: new design &amp; Derma Activate Protection formula</v>
          </cell>
        </row>
        <row r="162">
          <cell r="F162" t="str">
            <v>80058</v>
          </cell>
          <cell r="G162" t="str">
            <v>80058-05415-33</v>
          </cell>
          <cell r="H162" t="str">
            <v>80058-05415-62</v>
          </cell>
          <cell r="I162" t="str">
            <v>NDEO SPY FRS_FLW_N_AP_FML 150ML</v>
          </cell>
          <cell r="J162" t="str">
            <v>4005900457219</v>
          </cell>
          <cell r="K162" t="str">
            <v>4005900457226</v>
          </cell>
          <cell r="L162" t="str">
            <v>04005805223742</v>
          </cell>
          <cell r="M162" t="str">
            <v>4005900457219</v>
          </cell>
          <cell r="N162" t="str">
            <v>4005900457226</v>
          </cell>
          <cell r="O162" t="str">
            <v>04005805223742</v>
          </cell>
          <cell r="P162">
            <v>0</v>
          </cell>
          <cell r="Q162">
            <v>6</v>
          </cell>
          <cell r="R162">
            <v>396</v>
          </cell>
          <cell r="S162">
            <v>1980</v>
          </cell>
          <cell r="T162">
            <v>0</v>
          </cell>
          <cell r="U162">
            <v>6</v>
          </cell>
          <cell r="V162">
            <v>396</v>
          </cell>
          <cell r="W162">
            <v>1980</v>
          </cell>
          <cell r="Y162" t="str">
            <v>6NDEO_RL_TOCCATA_AEROSOLS</v>
          </cell>
        </row>
        <row r="163">
          <cell r="F163" t="str">
            <v>80058</v>
          </cell>
          <cell r="G163" t="str">
            <v>80058-05415-62</v>
          </cell>
          <cell r="H163" t="str">
            <v>80058-05415-64</v>
          </cell>
          <cell r="I163" t="str">
            <v>NDEO SPY FRS_FLW_N_AP_FML 150ML</v>
          </cell>
          <cell r="J163" t="str">
            <v>4005900457219</v>
          </cell>
          <cell r="K163" t="str">
            <v>4005900457226</v>
          </cell>
          <cell r="L163" t="str">
            <v>04005805223742</v>
          </cell>
          <cell r="M163" t="str">
            <v>4005900457219</v>
          </cell>
          <cell r="N163" t="str">
            <v>4005900457226</v>
          </cell>
          <cell r="O163" t="str">
            <v>04005805223742</v>
          </cell>
          <cell r="P163">
            <v>0</v>
          </cell>
          <cell r="Q163">
            <v>6</v>
          </cell>
          <cell r="R163">
            <v>396</v>
          </cell>
          <cell r="S163">
            <v>1980</v>
          </cell>
          <cell r="T163">
            <v>0</v>
          </cell>
          <cell r="U163">
            <v>6</v>
          </cell>
          <cell r="V163">
            <v>396</v>
          </cell>
          <cell r="W163">
            <v>1980</v>
          </cell>
          <cell r="X163" t="str">
            <v>Skyline</v>
          </cell>
          <cell r="Y163" t="str">
            <v>Skyline RL: new design &amp; Derma Activate Protection formula</v>
          </cell>
        </row>
        <row r="164">
          <cell r="F164" t="str">
            <v>80104</v>
          </cell>
          <cell r="G164" t="str">
            <v>80104-01001-54</v>
          </cell>
          <cell r="H164" t="str">
            <v>80104-01010-52</v>
          </cell>
          <cell r="I164" t="str">
            <v>NCRM TIN 150ML</v>
          </cell>
          <cell r="J164" t="str">
            <v>4005900946164</v>
          </cell>
          <cell r="K164" t="str">
            <v>4005900946188</v>
          </cell>
          <cell r="L164" t="str">
            <v>04005805387505</v>
          </cell>
          <cell r="M164" t="str">
            <v>4005900946164</v>
          </cell>
          <cell r="N164" t="str">
            <v>4005900946188</v>
          </cell>
          <cell r="O164" t="str">
            <v>04005805387505</v>
          </cell>
          <cell r="P164">
            <v>4</v>
          </cell>
          <cell r="Q164">
            <v>24</v>
          </cell>
          <cell r="R164">
            <v>288</v>
          </cell>
          <cell r="S164">
            <v>3168</v>
          </cell>
          <cell r="T164">
            <v>4</v>
          </cell>
          <cell r="U164">
            <v>24</v>
          </cell>
          <cell r="V164">
            <v>288</v>
          </cell>
          <cell r="W164">
            <v>3168</v>
          </cell>
          <cell r="X164" t="str">
            <v>Lifecycle/Lighthouse</v>
          </cell>
        </row>
        <row r="165">
          <cell r="F165" t="str">
            <v>80121</v>
          </cell>
          <cell r="G165" t="str">
            <v>80121-01000-54</v>
          </cell>
          <cell r="H165" t="str">
            <v>80121-01010-52</v>
          </cell>
          <cell r="I165" t="str">
            <v>NCRM TB 100ML</v>
          </cell>
          <cell r="J165" t="str">
            <v>42429500</v>
          </cell>
          <cell r="K165" t="str">
            <v>4005900950826</v>
          </cell>
          <cell r="L165" t="str">
            <v>04005805389806</v>
          </cell>
          <cell r="M165" t="str">
            <v>42429500</v>
          </cell>
          <cell r="N165" t="str">
            <v>4005900950826</v>
          </cell>
          <cell r="O165" t="str">
            <v>04005805389806</v>
          </cell>
          <cell r="P165">
            <v>6</v>
          </cell>
          <cell r="Q165">
            <v>24</v>
          </cell>
          <cell r="R165">
            <v>384</v>
          </cell>
          <cell r="S165">
            <v>2304</v>
          </cell>
          <cell r="T165">
            <v>6</v>
          </cell>
          <cell r="U165">
            <v>24</v>
          </cell>
          <cell r="V165">
            <v>384</v>
          </cell>
          <cell r="W165">
            <v>2304</v>
          </cell>
          <cell r="Y165" t="str">
            <v>APC crème tube</v>
          </cell>
        </row>
        <row r="166">
          <cell r="F166" t="str">
            <v>80201</v>
          </cell>
          <cell r="G166" t="str">
            <v>80201-05400-41</v>
          </cell>
          <cell r="H166" t="str">
            <v>80201-05400-50</v>
          </cell>
          <cell r="I166" t="str">
            <v>NBODY ESS RCH_CRG_MLK 250ML</v>
          </cell>
          <cell r="J166" t="str">
            <v>4005900417930</v>
          </cell>
          <cell r="K166" t="str">
            <v>4005900417954</v>
          </cell>
          <cell r="L166" t="str">
            <v>04005805215242</v>
          </cell>
          <cell r="M166" t="str">
            <v>4006000078915</v>
          </cell>
          <cell r="N166" t="str">
            <v>4006000078939</v>
          </cell>
          <cell r="O166" t="str">
            <v>04005805465395</v>
          </cell>
          <cell r="P166">
            <v>6</v>
          </cell>
          <cell r="Q166">
            <v>12</v>
          </cell>
          <cell r="R166">
            <v>288</v>
          </cell>
          <cell r="S166">
            <v>1440</v>
          </cell>
          <cell r="T166">
            <v>6</v>
          </cell>
          <cell r="U166">
            <v>12</v>
          </cell>
          <cell r="V166">
            <v>288</v>
          </cell>
          <cell r="W166">
            <v>1440</v>
          </cell>
          <cell r="X166" t="str">
            <v>Northern Lights</v>
          </cell>
          <cell r="Y166" t="str">
            <v>Project Northern Lights</v>
          </cell>
        </row>
        <row r="167">
          <cell r="F167" t="str">
            <v>80203</v>
          </cell>
          <cell r="G167" t="str">
            <v>80203-05400-41</v>
          </cell>
          <cell r="H167" t="str">
            <v>80203-05400-50</v>
          </cell>
          <cell r="I167" t="str">
            <v>NBODY ESS RCH_CRG_MLK 400ML</v>
          </cell>
          <cell r="J167" t="str">
            <v>4005900417961</v>
          </cell>
          <cell r="K167" t="str">
            <v>4005900417985</v>
          </cell>
          <cell r="L167" t="str">
            <v>04005805215259</v>
          </cell>
          <cell r="M167" t="str">
            <v>4006000078946</v>
          </cell>
          <cell r="N167" t="str">
            <v>4006000078960</v>
          </cell>
          <cell r="O167" t="str">
            <v>04005805465401</v>
          </cell>
          <cell r="P167">
            <v>6</v>
          </cell>
          <cell r="Q167">
            <v>12</v>
          </cell>
          <cell r="R167">
            <v>204</v>
          </cell>
          <cell r="S167">
            <v>816</v>
          </cell>
          <cell r="T167">
            <v>6</v>
          </cell>
          <cell r="U167">
            <v>12</v>
          </cell>
          <cell r="V167">
            <v>228</v>
          </cell>
          <cell r="W167">
            <v>912</v>
          </cell>
          <cell r="X167" t="str">
            <v>Northern Lights</v>
          </cell>
          <cell r="Y167" t="str">
            <v>Project Northern Lights</v>
          </cell>
        </row>
        <row r="168">
          <cell r="F168" t="str">
            <v>80204</v>
          </cell>
          <cell r="G168" t="str">
            <v>80204-05400-41</v>
          </cell>
          <cell r="H168" t="str">
            <v>80204-05400-50</v>
          </cell>
          <cell r="I168" t="str">
            <v>NBODY ESS PMP RCH_CRG_MLK 400ML</v>
          </cell>
          <cell r="J168" t="str">
            <v>4005900418029</v>
          </cell>
          <cell r="K168" t="str">
            <v>4005900418043</v>
          </cell>
          <cell r="L168" t="str">
            <v>04005805215273</v>
          </cell>
          <cell r="M168" t="str">
            <v>4006000078991</v>
          </cell>
          <cell r="N168" t="str">
            <v>4006000079011</v>
          </cell>
          <cell r="O168" t="str">
            <v>04005805465494</v>
          </cell>
          <cell r="P168">
            <v>6</v>
          </cell>
          <cell r="Q168">
            <v>12</v>
          </cell>
          <cell r="R168">
            <v>204</v>
          </cell>
          <cell r="S168">
            <v>816</v>
          </cell>
          <cell r="T168">
            <v>6</v>
          </cell>
          <cell r="U168">
            <v>12</v>
          </cell>
          <cell r="V168">
            <v>228</v>
          </cell>
          <cell r="W168">
            <v>912</v>
          </cell>
          <cell r="X168" t="str">
            <v>Northern Lights</v>
          </cell>
          <cell r="Y168" t="str">
            <v>Project Northern Lights</v>
          </cell>
        </row>
        <row r="169">
          <cell r="F169" t="str">
            <v>80256</v>
          </cell>
          <cell r="G169" t="str">
            <v>80256-05400-42</v>
          </cell>
          <cell r="H169" t="str">
            <v>80256-05400-43</v>
          </cell>
          <cell r="I169" t="str">
            <v>NBODY ESS_MN RVT_LTN 400ML</v>
          </cell>
          <cell r="J169" t="str">
            <v>4005900418081</v>
          </cell>
          <cell r="K169" t="str">
            <v>4005900418104</v>
          </cell>
          <cell r="L169" t="str">
            <v>04005805215297</v>
          </cell>
          <cell r="M169" t="str">
            <v>4005900418081</v>
          </cell>
          <cell r="N169" t="str">
            <v>4005900418104</v>
          </cell>
          <cell r="O169" t="str">
            <v>04005805215297</v>
          </cell>
          <cell r="P169">
            <v>6</v>
          </cell>
          <cell r="Q169">
            <v>12</v>
          </cell>
          <cell r="R169">
            <v>228</v>
          </cell>
          <cell r="S169">
            <v>912</v>
          </cell>
          <cell r="T169">
            <v>6</v>
          </cell>
          <cell r="U169">
            <v>12</v>
          </cell>
          <cell r="V169">
            <v>228</v>
          </cell>
          <cell r="W169">
            <v>912</v>
          </cell>
          <cell r="X169" t="str">
            <v>Rehash</v>
          </cell>
          <cell r="Y169" t="str">
            <v>SRL NIVEA body men revitaliserende body lotion. Project Rehash (new design + claim)</v>
          </cell>
        </row>
        <row r="170">
          <cell r="F170" t="str">
            <v>80301</v>
          </cell>
          <cell r="G170" t="str">
            <v>80301-05400-41</v>
          </cell>
          <cell r="H170" t="str">
            <v>80301-05400-50</v>
          </cell>
          <cell r="I170" t="str">
            <v>NBODY ESS XPR_HYD_LTN 250ML</v>
          </cell>
          <cell r="J170" t="str">
            <v>4005900418135</v>
          </cell>
          <cell r="K170" t="str">
            <v>4005900418159</v>
          </cell>
          <cell r="L170" t="str">
            <v>04005805215327</v>
          </cell>
          <cell r="M170" t="str">
            <v>4006000079028</v>
          </cell>
          <cell r="N170" t="str">
            <v>4006000079042</v>
          </cell>
          <cell r="O170" t="str">
            <v>04005805465500</v>
          </cell>
          <cell r="P170">
            <v>6</v>
          </cell>
          <cell r="Q170">
            <v>12</v>
          </cell>
          <cell r="R170">
            <v>288</v>
          </cell>
          <cell r="S170">
            <v>1440</v>
          </cell>
          <cell r="T170">
            <v>6</v>
          </cell>
          <cell r="U170">
            <v>12</v>
          </cell>
          <cell r="V170">
            <v>288</v>
          </cell>
          <cell r="W170">
            <v>1440</v>
          </cell>
          <cell r="X170" t="str">
            <v>Northern Lights</v>
          </cell>
          <cell r="Y170" t="str">
            <v>Project Northern Lights</v>
          </cell>
        </row>
        <row r="171">
          <cell r="F171" t="str">
            <v>80303</v>
          </cell>
          <cell r="G171" t="str">
            <v>80303-05400-41</v>
          </cell>
          <cell r="H171" t="str">
            <v>80303-05400-50</v>
          </cell>
          <cell r="I171" t="str">
            <v>NBODY ESS XPR_HYD_LTN 400ML</v>
          </cell>
          <cell r="J171" t="str">
            <v>4005900418166</v>
          </cell>
          <cell r="K171" t="str">
            <v>4005900418180</v>
          </cell>
          <cell r="L171" t="str">
            <v>04005805215334</v>
          </cell>
          <cell r="M171" t="str">
            <v>4006000079059</v>
          </cell>
          <cell r="N171" t="str">
            <v>4006000079073</v>
          </cell>
          <cell r="O171" t="str">
            <v>04005805465517</v>
          </cell>
          <cell r="P171">
            <v>6</v>
          </cell>
          <cell r="Q171">
            <v>12</v>
          </cell>
          <cell r="R171">
            <v>204</v>
          </cell>
          <cell r="S171">
            <v>816</v>
          </cell>
          <cell r="T171">
            <v>6</v>
          </cell>
          <cell r="U171">
            <v>12</v>
          </cell>
          <cell r="V171">
            <v>228</v>
          </cell>
          <cell r="W171">
            <v>912</v>
          </cell>
          <cell r="X171" t="str">
            <v>Northern Lights</v>
          </cell>
          <cell r="Y171" t="str">
            <v>Project Northern Lights</v>
          </cell>
        </row>
        <row r="172">
          <cell r="F172" t="str">
            <v>80315</v>
          </cell>
          <cell r="G172" t="str">
            <v>80315-05400-41</v>
          </cell>
          <cell r="H172" t="str">
            <v>80315-05400-50</v>
          </cell>
          <cell r="I172" t="str">
            <v>NBODY PFM Q10_MLK 250ML</v>
          </cell>
          <cell r="J172" t="str">
            <v>4005900011886</v>
          </cell>
          <cell r="K172" t="str">
            <v>4005900011909</v>
          </cell>
          <cell r="L172" t="str">
            <v>4005808793150</v>
          </cell>
          <cell r="M172" t="str">
            <v>4006000082080</v>
          </cell>
          <cell r="N172" t="str">
            <v>4006000084367</v>
          </cell>
          <cell r="O172" t="str">
            <v>04005805467672</v>
          </cell>
          <cell r="P172">
            <v>6</v>
          </cell>
          <cell r="Q172">
            <v>12</v>
          </cell>
          <cell r="R172">
            <v>288</v>
          </cell>
          <cell r="S172">
            <v>1440</v>
          </cell>
          <cell r="T172">
            <v>6</v>
          </cell>
          <cell r="U172">
            <v>12</v>
          </cell>
          <cell r="V172">
            <v>288</v>
          </cell>
          <cell r="W172">
            <v>1440</v>
          </cell>
          <cell r="X172" t="str">
            <v>Northern Lights</v>
          </cell>
          <cell r="Y172" t="str">
            <v>Project Northern Lights</v>
          </cell>
        </row>
        <row r="173">
          <cell r="F173" t="str">
            <v>80315</v>
          </cell>
          <cell r="G173" t="str">
            <v>80315-05400-50</v>
          </cell>
          <cell r="H173" t="str">
            <v>80315-05400-60</v>
          </cell>
          <cell r="I173" t="str">
            <v>NBODY PFM Q10_MLK 250ML</v>
          </cell>
          <cell r="J173" t="str">
            <v>4006000082080</v>
          </cell>
          <cell r="K173" t="str">
            <v>4006000084367</v>
          </cell>
          <cell r="L173" t="str">
            <v>04005805467672</v>
          </cell>
          <cell r="M173" t="str">
            <v>4006000082080</v>
          </cell>
          <cell r="N173" t="str">
            <v>4006000084367</v>
          </cell>
          <cell r="O173" t="str">
            <v>04005805467672</v>
          </cell>
          <cell r="P173">
            <v>6</v>
          </cell>
          <cell r="Q173">
            <v>12</v>
          </cell>
          <cell r="R173">
            <v>288</v>
          </cell>
          <cell r="S173">
            <v>1440</v>
          </cell>
          <cell r="T173">
            <v>6</v>
          </cell>
          <cell r="U173">
            <v>12</v>
          </cell>
          <cell r="V173">
            <v>288</v>
          </cell>
          <cell r="W173">
            <v>1440</v>
          </cell>
          <cell r="X173" t="str">
            <v>Reshape</v>
          </cell>
          <cell r="Y173" t="str">
            <v>Project reshape (RL: new design, new formula)</v>
          </cell>
        </row>
        <row r="174">
          <cell r="F174" t="str">
            <v>80319</v>
          </cell>
          <cell r="G174" t="str">
            <v>80319-05400-41</v>
          </cell>
          <cell r="H174" t="str">
            <v>80319-05400-50</v>
          </cell>
          <cell r="I174" t="str">
            <v>NBODY PFM Q10_MLK 400ML</v>
          </cell>
          <cell r="J174" t="str">
            <v>4005900012081</v>
          </cell>
          <cell r="K174" t="str">
            <v>4005900012104</v>
          </cell>
          <cell r="L174" t="str">
            <v>4005808793174</v>
          </cell>
          <cell r="M174" t="str">
            <v>4006000084374</v>
          </cell>
          <cell r="N174" t="str">
            <v>4006000084398</v>
          </cell>
          <cell r="O174" t="str">
            <v>04005805467689</v>
          </cell>
          <cell r="P174">
            <v>6</v>
          </cell>
          <cell r="Q174">
            <v>12</v>
          </cell>
          <cell r="R174">
            <v>204</v>
          </cell>
          <cell r="S174">
            <v>816</v>
          </cell>
          <cell r="T174">
            <v>6</v>
          </cell>
          <cell r="U174">
            <v>12</v>
          </cell>
          <cell r="V174">
            <v>228</v>
          </cell>
          <cell r="W174">
            <v>912</v>
          </cell>
          <cell r="X174" t="str">
            <v>Northern Lights</v>
          </cell>
          <cell r="Y174" t="str">
            <v>Project Northern Lights</v>
          </cell>
        </row>
        <row r="175">
          <cell r="F175" t="str">
            <v>80319</v>
          </cell>
          <cell r="G175" t="str">
            <v>80319-05400-50</v>
          </cell>
          <cell r="H175" t="str">
            <v>80319-05400-60</v>
          </cell>
          <cell r="I175" t="str">
            <v>NBODY PFM Q10_MLK 400ML</v>
          </cell>
          <cell r="J175" t="str">
            <v>4006000084374</v>
          </cell>
          <cell r="K175" t="str">
            <v>4006000084398</v>
          </cell>
          <cell r="L175" t="str">
            <v>04005805467689</v>
          </cell>
          <cell r="M175" t="str">
            <v>4006000084374</v>
          </cell>
          <cell r="N175" t="str">
            <v>4006000084398</v>
          </cell>
          <cell r="O175" t="str">
            <v>04005805467689</v>
          </cell>
          <cell r="P175">
            <v>6</v>
          </cell>
          <cell r="Q175">
            <v>12</v>
          </cell>
          <cell r="R175">
            <v>228</v>
          </cell>
          <cell r="S175">
            <v>912</v>
          </cell>
          <cell r="T175">
            <v>6</v>
          </cell>
          <cell r="U175">
            <v>12</v>
          </cell>
          <cell r="V175">
            <v>228</v>
          </cell>
          <cell r="W175">
            <v>912</v>
          </cell>
          <cell r="X175" t="str">
            <v>Reshape</v>
          </cell>
          <cell r="Y175" t="str">
            <v>Project reshape (RL: new design, new formula)</v>
          </cell>
        </row>
        <row r="176">
          <cell r="F176" t="str">
            <v>80422</v>
          </cell>
          <cell r="G176" t="str">
            <v>80422-06102-23</v>
          </cell>
          <cell r="H176" t="str">
            <v>80422-06103-24</v>
          </cell>
          <cell r="I176" t="str">
            <v>NSUN LTN SPF20 200ML</v>
          </cell>
          <cell r="J176" t="str">
            <v>4005900363503</v>
          </cell>
          <cell r="K176" t="str">
            <v>4005900363527</v>
          </cell>
          <cell r="L176" t="str">
            <v>04005805203539</v>
          </cell>
          <cell r="M176" t="str">
            <v>4005900363503</v>
          </cell>
          <cell r="N176" t="str">
            <v>4005900363527</v>
          </cell>
          <cell r="O176" t="str">
            <v>04005805203539</v>
          </cell>
          <cell r="P176">
            <v>6</v>
          </cell>
          <cell r="Q176">
            <v>12</v>
          </cell>
          <cell r="R176">
            <v>336</v>
          </cell>
          <cell r="S176">
            <v>1680</v>
          </cell>
          <cell r="T176">
            <v>6</v>
          </cell>
          <cell r="U176">
            <v>12</v>
          </cell>
          <cell r="V176">
            <v>336</v>
          </cell>
          <cell r="W176">
            <v>1680</v>
          </cell>
          <cell r="Y176" t="str">
            <v>Soft Relaunch</v>
          </cell>
        </row>
        <row r="177">
          <cell r="F177" t="str">
            <v>80422</v>
          </cell>
          <cell r="G177" t="str">
            <v>80422-06103-24</v>
          </cell>
          <cell r="H177" t="str">
            <v>80422-06102-25</v>
          </cell>
          <cell r="I177" t="str">
            <v>NSUN LTN SPF20 200ML</v>
          </cell>
          <cell r="J177" t="str">
            <v>4005900363503</v>
          </cell>
          <cell r="K177" t="str">
            <v>4005900363527</v>
          </cell>
          <cell r="L177" t="str">
            <v>04005805203539</v>
          </cell>
          <cell r="M177" t="str">
            <v>4005900363503</v>
          </cell>
          <cell r="N177" t="str">
            <v>4005900363527</v>
          </cell>
          <cell r="O177" t="str">
            <v>04005805203539</v>
          </cell>
          <cell r="P177">
            <v>6</v>
          </cell>
          <cell r="Q177">
            <v>12</v>
          </cell>
          <cell r="R177">
            <v>336</v>
          </cell>
          <cell r="S177">
            <v>1680</v>
          </cell>
          <cell r="T177">
            <v>6</v>
          </cell>
          <cell r="U177">
            <v>12</v>
          </cell>
          <cell r="V177">
            <v>336</v>
          </cell>
          <cell r="W177">
            <v>1680</v>
          </cell>
          <cell r="Y177" t="str">
            <v>Project NEMO SUN RL 2025 (SOFT RL)</v>
          </cell>
        </row>
        <row r="178">
          <cell r="F178" t="str">
            <v>80424</v>
          </cell>
          <cell r="G178" t="str">
            <v>80424-06102-23</v>
          </cell>
          <cell r="H178" t="str">
            <v>80424-06102-23</v>
          </cell>
          <cell r="I178" t="str">
            <v>NSUN SPRY SPF15 200ML</v>
          </cell>
          <cell r="J178" t="str">
            <v>4005900364050</v>
          </cell>
          <cell r="K178" t="str">
            <v>4005900364074</v>
          </cell>
          <cell r="L178" t="str">
            <v>04005805388830</v>
          </cell>
          <cell r="M178" t="str">
            <v>4005900364050</v>
          </cell>
          <cell r="N178" t="str">
            <v>4005900364074</v>
          </cell>
          <cell r="O178" t="str">
            <v>04005805388830</v>
          </cell>
          <cell r="P178">
            <v>6</v>
          </cell>
          <cell r="Q178">
            <v>18</v>
          </cell>
          <cell r="R178">
            <v>288</v>
          </cell>
          <cell r="S178">
            <v>1728</v>
          </cell>
          <cell r="T178">
            <v>6</v>
          </cell>
          <cell r="U178">
            <v>18</v>
          </cell>
          <cell r="V178">
            <v>288</v>
          </cell>
          <cell r="W178">
            <v>1728</v>
          </cell>
          <cell r="Y178" t="str">
            <v>Enough stock from PV23</v>
          </cell>
        </row>
        <row r="179">
          <cell r="F179" t="str">
            <v>80424</v>
          </cell>
          <cell r="G179" t="str">
            <v>80424-06102-23</v>
          </cell>
          <cell r="H179" t="str">
            <v>80424-06102-25</v>
          </cell>
          <cell r="I179" t="str">
            <v>NSUN SPRY SPF15 200ML</v>
          </cell>
          <cell r="J179" t="str">
            <v>4005900364050</v>
          </cell>
          <cell r="K179" t="str">
            <v>4005900364074</v>
          </cell>
          <cell r="L179" t="str">
            <v>04005805388830</v>
          </cell>
          <cell r="M179" t="str">
            <v>4005900364050</v>
          </cell>
          <cell r="N179" t="str">
            <v>4005900364074</v>
          </cell>
          <cell r="O179" t="str">
            <v>04005805388830</v>
          </cell>
          <cell r="P179">
            <v>6</v>
          </cell>
          <cell r="Q179">
            <v>18</v>
          </cell>
          <cell r="R179">
            <v>288</v>
          </cell>
          <cell r="S179">
            <v>1728</v>
          </cell>
          <cell r="T179">
            <v>6</v>
          </cell>
          <cell r="U179">
            <v>18</v>
          </cell>
          <cell r="V179">
            <v>288</v>
          </cell>
          <cell r="W179">
            <v>1728</v>
          </cell>
          <cell r="Y179" t="str">
            <v>Project NEMO SUN RL 2025 (SOFT RL)</v>
          </cell>
        </row>
        <row r="180">
          <cell r="F180" t="str">
            <v>80434</v>
          </cell>
          <cell r="G180" t="str">
            <v>80434-06102-23</v>
          </cell>
          <cell r="H180" t="str">
            <v>80434-06103-24</v>
          </cell>
          <cell r="I180" t="str">
            <v>NSUN AFT_SUN CLG_SPY 200ML</v>
          </cell>
          <cell r="J180" t="str">
            <v>4005900694195</v>
          </cell>
          <cell r="K180" t="str">
            <v>4005900694218</v>
          </cell>
          <cell r="L180" t="str">
            <v>04005805388847</v>
          </cell>
          <cell r="M180" t="str">
            <v>4005900694195</v>
          </cell>
          <cell r="N180" t="str">
            <v>4005900694218</v>
          </cell>
          <cell r="O180" t="str">
            <v>04005805388847</v>
          </cell>
          <cell r="P180">
            <v>6</v>
          </cell>
          <cell r="Q180">
            <v>18</v>
          </cell>
          <cell r="R180">
            <v>288</v>
          </cell>
          <cell r="S180">
            <v>1728</v>
          </cell>
          <cell r="T180">
            <v>6</v>
          </cell>
          <cell r="U180">
            <v>18</v>
          </cell>
          <cell r="V180">
            <v>288</v>
          </cell>
          <cell r="W180">
            <v>1728</v>
          </cell>
          <cell r="Y180" t="str">
            <v>RL</v>
          </cell>
        </row>
        <row r="181">
          <cell r="F181" t="str">
            <v>80434</v>
          </cell>
          <cell r="G181" t="str">
            <v>80434-06103-24</v>
          </cell>
          <cell r="H181" t="str">
            <v>80434-06102-25</v>
          </cell>
          <cell r="I181" t="str">
            <v>NSUN AFT_SUN CLG_SPY 200ML</v>
          </cell>
          <cell r="J181" t="str">
            <v>4005900694195</v>
          </cell>
          <cell r="K181" t="str">
            <v>4005900694218</v>
          </cell>
          <cell r="L181" t="str">
            <v>04005805388847</v>
          </cell>
          <cell r="M181" t="str">
            <v>4005900694195</v>
          </cell>
          <cell r="N181" t="str">
            <v>4005900694218</v>
          </cell>
          <cell r="O181" t="str">
            <v>04005805388847</v>
          </cell>
          <cell r="P181">
            <v>6</v>
          </cell>
          <cell r="Q181">
            <v>18</v>
          </cell>
          <cell r="R181">
            <v>288</v>
          </cell>
          <cell r="S181">
            <v>1728</v>
          </cell>
          <cell r="T181">
            <v>6</v>
          </cell>
          <cell r="U181">
            <v>18</v>
          </cell>
          <cell r="V181">
            <v>288</v>
          </cell>
          <cell r="W181">
            <v>1728</v>
          </cell>
          <cell r="Y181" t="str">
            <v>Project NEMO SUN RL 2025 (SOFT RL)</v>
          </cell>
        </row>
        <row r="182">
          <cell r="F182" t="str">
            <v>80446</v>
          </cell>
          <cell r="G182" t="str">
            <v>80446-06100-23</v>
          </cell>
          <cell r="H182" t="str">
            <v>80446-06100-24</v>
          </cell>
          <cell r="I182" t="str">
            <v>NSUN LTN TRV_SZ SPF50+ 100ML</v>
          </cell>
          <cell r="J182" t="str">
            <v>42419297</v>
          </cell>
          <cell r="K182" t="str">
            <v>4005900840561</v>
          </cell>
          <cell r="L182" t="str">
            <v>04005805338408</v>
          </cell>
          <cell r="M182" t="str">
            <v>42419297</v>
          </cell>
          <cell r="N182" t="str">
            <v>4005900840561</v>
          </cell>
          <cell r="O182" t="str">
            <v>04005805338408</v>
          </cell>
          <cell r="P182">
            <v>6</v>
          </cell>
          <cell r="Q182">
            <v>12</v>
          </cell>
          <cell r="R182">
            <v>432</v>
          </cell>
          <cell r="S182">
            <v>3024</v>
          </cell>
          <cell r="T182">
            <v>6</v>
          </cell>
          <cell r="U182">
            <v>12</v>
          </cell>
          <cell r="V182">
            <v>432</v>
          </cell>
          <cell r="W182">
            <v>3024</v>
          </cell>
          <cell r="Y182" t="str">
            <v xml:space="preserve">RL Athene </v>
          </cell>
        </row>
        <row r="183">
          <cell r="F183" t="str">
            <v>80446</v>
          </cell>
          <cell r="G183" t="str">
            <v>80446-06100-24</v>
          </cell>
          <cell r="H183" t="str">
            <v>80446-06100-25</v>
          </cell>
          <cell r="I183" t="str">
            <v>NSUN LTN TRVL_SZ SPF50+ 100ML</v>
          </cell>
          <cell r="J183" t="str">
            <v>42419297</v>
          </cell>
          <cell r="K183" t="str">
            <v>4005900840561</v>
          </cell>
          <cell r="L183" t="str">
            <v>04005805338408</v>
          </cell>
          <cell r="M183" t="str">
            <v>42419297</v>
          </cell>
          <cell r="N183" t="str">
            <v>4005900840561</v>
          </cell>
          <cell r="O183" t="str">
            <v>04005805338408</v>
          </cell>
          <cell r="P183">
            <v>6</v>
          </cell>
          <cell r="Q183">
            <v>12</v>
          </cell>
          <cell r="R183">
            <v>432</v>
          </cell>
          <cell r="S183">
            <v>3024</v>
          </cell>
          <cell r="T183">
            <v>6</v>
          </cell>
          <cell r="U183">
            <v>12</v>
          </cell>
          <cell r="V183">
            <v>432</v>
          </cell>
          <cell r="W183">
            <v>3024</v>
          </cell>
          <cell r="Y183" t="str">
            <v>Project NEMO SUN RL 2025 (SOFT RL)</v>
          </cell>
        </row>
        <row r="184">
          <cell r="F184" t="str">
            <v>80449</v>
          </cell>
          <cell r="G184" t="str">
            <v>80449-04500-23</v>
          </cell>
          <cell r="H184" t="str">
            <v>80449-04500-23</v>
          </cell>
          <cell r="I184" t="str">
            <v>NSUN LTN SNS_STHNG SPF30 200ML</v>
          </cell>
          <cell r="J184" t="str">
            <v>4005900599681</v>
          </cell>
          <cell r="K184" t="str">
            <v>04005805254302</v>
          </cell>
          <cell r="L184" t="str">
            <v>04005805448527</v>
          </cell>
          <cell r="M184" t="str">
            <v>4005900599681</v>
          </cell>
          <cell r="N184" t="str">
            <v>04005805254302</v>
          </cell>
          <cell r="O184" t="str">
            <v>04005805448527</v>
          </cell>
          <cell r="P184">
            <v>6</v>
          </cell>
          <cell r="Q184">
            <v>12</v>
          </cell>
          <cell r="R184">
            <v>336</v>
          </cell>
          <cell r="S184">
            <v>1680</v>
          </cell>
          <cell r="T184">
            <v>6</v>
          </cell>
          <cell r="U184">
            <v>12</v>
          </cell>
          <cell r="V184">
            <v>336</v>
          </cell>
          <cell r="W184">
            <v>1680</v>
          </cell>
          <cell r="Y184" t="str">
            <v>Enough stock from PV23</v>
          </cell>
        </row>
        <row r="185">
          <cell r="F185" t="str">
            <v>80449</v>
          </cell>
          <cell r="G185" t="str">
            <v>80449-04500-23</v>
          </cell>
          <cell r="H185" t="str">
            <v>80449-04500-23</v>
          </cell>
          <cell r="I185" t="str">
            <v>NSUN LTN SNS_STHNG SPF30 200ML</v>
          </cell>
          <cell r="J185" t="str">
            <v>4005900599681</v>
          </cell>
          <cell r="K185" t="str">
            <v>04005805254302</v>
          </cell>
          <cell r="L185" t="str">
            <v>04005805448527</v>
          </cell>
          <cell r="M185" t="str">
            <v>4005900599681</v>
          </cell>
          <cell r="N185" t="str">
            <v>04005805254302</v>
          </cell>
          <cell r="O185" t="str">
            <v>04005805448527</v>
          </cell>
          <cell r="P185">
            <v>6</v>
          </cell>
          <cell r="Q185">
            <v>12</v>
          </cell>
          <cell r="R185">
            <v>336</v>
          </cell>
          <cell r="S185">
            <v>1680</v>
          </cell>
          <cell r="T185">
            <v>6</v>
          </cell>
          <cell r="U185">
            <v>12</v>
          </cell>
          <cell r="V185">
            <v>336</v>
          </cell>
          <cell r="W185">
            <v>1680</v>
          </cell>
          <cell r="Y185" t="str">
            <v>Delist Sensitive adult SPF 30 (low NS &amp; GM bleeder)</v>
          </cell>
        </row>
        <row r="186">
          <cell r="F186" t="str">
            <v>80451</v>
          </cell>
          <cell r="G186" t="str">
            <v>80451-06102-23</v>
          </cell>
          <cell r="H186" t="str">
            <v>80451-06103-24</v>
          </cell>
          <cell r="I186" t="str">
            <v>NSUN SPRY SPF20 200ML</v>
          </cell>
          <cell r="J186" t="str">
            <v>4005900363572</v>
          </cell>
          <cell r="K186" t="str">
            <v>4005900363596</v>
          </cell>
          <cell r="L186" t="str">
            <v>04005805388823</v>
          </cell>
          <cell r="M186" t="str">
            <v>4005900363572</v>
          </cell>
          <cell r="N186" t="str">
            <v>4005900363596</v>
          </cell>
          <cell r="O186" t="str">
            <v>04005805388823</v>
          </cell>
          <cell r="P186">
            <v>6</v>
          </cell>
          <cell r="Q186">
            <v>18</v>
          </cell>
          <cell r="R186">
            <v>288</v>
          </cell>
          <cell r="S186">
            <v>1728</v>
          </cell>
          <cell r="T186">
            <v>6</v>
          </cell>
          <cell r="U186">
            <v>18</v>
          </cell>
          <cell r="V186">
            <v>288</v>
          </cell>
          <cell r="W186">
            <v>1728</v>
          </cell>
          <cell r="Y186" t="str">
            <v>Soft Relaunch</v>
          </cell>
        </row>
        <row r="187">
          <cell r="F187" t="str">
            <v>80451</v>
          </cell>
          <cell r="G187" t="str">
            <v>80451-06103-24</v>
          </cell>
          <cell r="H187" t="str">
            <v>80451-06102-25</v>
          </cell>
          <cell r="I187" t="str">
            <v>NSUN SPRY SPF20 200ML</v>
          </cell>
          <cell r="J187" t="str">
            <v>4005900363572</v>
          </cell>
          <cell r="K187" t="str">
            <v>4005900363596</v>
          </cell>
          <cell r="L187" t="str">
            <v>04005805388823</v>
          </cell>
          <cell r="M187" t="str">
            <v>4005900363572</v>
          </cell>
          <cell r="N187" t="str">
            <v>4005900363596</v>
          </cell>
          <cell r="O187" t="str">
            <v>04005805388823</v>
          </cell>
          <cell r="P187">
            <v>6</v>
          </cell>
          <cell r="Q187">
            <v>18</v>
          </cell>
          <cell r="R187">
            <v>288</v>
          </cell>
          <cell r="S187">
            <v>1728</v>
          </cell>
          <cell r="T187">
            <v>6</v>
          </cell>
          <cell r="U187">
            <v>18</v>
          </cell>
          <cell r="V187">
            <v>288</v>
          </cell>
          <cell r="W187">
            <v>1728</v>
          </cell>
          <cell r="Y187" t="str">
            <v>Project NEMO SUN RL 2025 (SOFT RL)</v>
          </cell>
        </row>
        <row r="188">
          <cell r="F188" t="str">
            <v>80457</v>
          </cell>
          <cell r="G188" t="str">
            <v>80457-06100-23</v>
          </cell>
          <cell r="H188" t="str">
            <v>80457-06100-24</v>
          </cell>
          <cell r="I188" t="str">
            <v>NSUN LTN SNSTV_SN-ALLRGY SPF50+ 200ML</v>
          </cell>
          <cell r="J188" t="str">
            <v>4005900593986</v>
          </cell>
          <cell r="K188" t="str">
            <v>4005900594006</v>
          </cell>
          <cell r="L188" t="str">
            <v>04005805253329</v>
          </cell>
          <cell r="M188" t="str">
            <v>4005900593986</v>
          </cell>
          <cell r="N188" t="str">
            <v>4005900594006</v>
          </cell>
          <cell r="O188" t="str">
            <v>04005805253329</v>
          </cell>
          <cell r="P188">
            <v>6</v>
          </cell>
          <cell r="Q188">
            <v>12</v>
          </cell>
          <cell r="R188">
            <v>336</v>
          </cell>
          <cell r="S188">
            <v>1680</v>
          </cell>
          <cell r="T188">
            <v>6</v>
          </cell>
          <cell r="U188">
            <v>12</v>
          </cell>
          <cell r="V188">
            <v>336</v>
          </cell>
          <cell r="W188">
            <v>1680</v>
          </cell>
          <cell r="Y188" t="str">
            <v>Soft Relaunch</v>
          </cell>
        </row>
        <row r="189">
          <cell r="F189" t="str">
            <v>80457</v>
          </cell>
          <cell r="G189" t="str">
            <v>80457-06100-24</v>
          </cell>
          <cell r="H189" t="str">
            <v>80457-06100-25</v>
          </cell>
          <cell r="I189" t="str">
            <v>NSUN LTN SNSTV_SN-ALLRGY SPF50+ 200ML</v>
          </cell>
          <cell r="J189" t="str">
            <v>4005900593986</v>
          </cell>
          <cell r="K189" t="str">
            <v>4005900594006</v>
          </cell>
          <cell r="L189" t="str">
            <v>04005805253329</v>
          </cell>
          <cell r="M189" t="str">
            <v>4005900593986</v>
          </cell>
          <cell r="N189" t="str">
            <v>4005900594006</v>
          </cell>
          <cell r="O189" t="str">
            <v>04005805253329</v>
          </cell>
          <cell r="P189">
            <v>6</v>
          </cell>
          <cell r="Q189">
            <v>12</v>
          </cell>
          <cell r="R189">
            <v>336</v>
          </cell>
          <cell r="S189">
            <v>1680</v>
          </cell>
          <cell r="T189">
            <v>6</v>
          </cell>
          <cell r="U189">
            <v>12</v>
          </cell>
          <cell r="V189">
            <v>336</v>
          </cell>
          <cell r="W189">
            <v>1680</v>
          </cell>
          <cell r="Y189" t="str">
            <v>Project NEMO SUN RL 2025 (SOFT RL)</v>
          </cell>
        </row>
        <row r="190">
          <cell r="F190" t="str">
            <v>80460</v>
          </cell>
          <cell r="G190" t="str">
            <v>80460-06100-23</v>
          </cell>
          <cell r="H190" t="str">
            <v>80460-06100-24</v>
          </cell>
          <cell r="I190" t="str">
            <v>NSUN FC_CRM UV_SNS SPF50 50ML</v>
          </cell>
          <cell r="J190" t="str">
            <v>4005900598721</v>
          </cell>
          <cell r="K190" t="str">
            <v>4005900821836</v>
          </cell>
          <cell r="L190" t="str">
            <v>04005805331966</v>
          </cell>
          <cell r="M190" t="str">
            <v>4005900598721</v>
          </cell>
          <cell r="N190" t="str">
            <v>4005900821836</v>
          </cell>
          <cell r="O190" t="str">
            <v>04005805331966</v>
          </cell>
          <cell r="P190">
            <v>3</v>
          </cell>
          <cell r="Q190">
            <v>12</v>
          </cell>
          <cell r="R190">
            <v>480</v>
          </cell>
          <cell r="S190">
            <v>2880</v>
          </cell>
          <cell r="T190">
            <v>3</v>
          </cell>
          <cell r="U190">
            <v>12</v>
          </cell>
          <cell r="V190">
            <v>480</v>
          </cell>
          <cell r="W190">
            <v>2880</v>
          </cell>
          <cell r="Y190" t="str">
            <v>Soft Relaunch</v>
          </cell>
        </row>
        <row r="191">
          <cell r="F191" t="str">
            <v>80460</v>
          </cell>
          <cell r="G191" t="str">
            <v>80460-06100-24</v>
          </cell>
          <cell r="H191" t="str">
            <v>80460-06100-25</v>
          </cell>
          <cell r="I191" t="str">
            <v>NSUN FC_CRM UV_SENS SPF50 50ML</v>
          </cell>
          <cell r="J191" t="str">
            <v>4005900598721</v>
          </cell>
          <cell r="K191" t="str">
            <v>4005900821836</v>
          </cell>
          <cell r="L191" t="str">
            <v>04005805331966</v>
          </cell>
          <cell r="M191" t="str">
            <v>4005900598721</v>
          </cell>
          <cell r="N191" t="str">
            <v>4005900821836</v>
          </cell>
          <cell r="O191" t="str">
            <v>04005805497617</v>
          </cell>
          <cell r="P191">
            <v>3</v>
          </cell>
          <cell r="Q191">
            <v>12</v>
          </cell>
          <cell r="R191">
            <v>480</v>
          </cell>
          <cell r="S191">
            <v>2880</v>
          </cell>
          <cell r="T191">
            <v>3</v>
          </cell>
          <cell r="U191">
            <v>12</v>
          </cell>
          <cell r="V191">
            <v>480</v>
          </cell>
          <cell r="W191">
            <v>3360</v>
          </cell>
          <cell r="Y191" t="str">
            <v>Project NEMO SUN RL 2025 . The SH configuration changes from 3x1 to 1x3. the Eans for the item stay the same as PV 24; however the EANS for SH will change)</v>
          </cell>
        </row>
        <row r="192">
          <cell r="F192" t="str">
            <v>80461</v>
          </cell>
          <cell r="G192" t="str">
            <v>80461-06100-23</v>
          </cell>
          <cell r="H192" t="str">
            <v>80461-06100-24</v>
          </cell>
          <cell r="I192" t="str">
            <v>NSUN SPRY PRT&amp;RFR_CLG_MST SPF50 200ML</v>
          </cell>
          <cell r="J192" t="str">
            <v>4005900691521</v>
          </cell>
          <cell r="K192" t="str">
            <v>4005900691545</v>
          </cell>
          <cell r="L192" t="str">
            <v>04005805281971</v>
          </cell>
          <cell r="M192" t="str">
            <v>4005900691521</v>
          </cell>
          <cell r="N192" t="str">
            <v>4005900691545</v>
          </cell>
          <cell r="O192" t="str">
            <v>04005805281971</v>
          </cell>
          <cell r="P192">
            <v>6</v>
          </cell>
          <cell r="Q192">
            <v>12</v>
          </cell>
          <cell r="R192">
            <v>300</v>
          </cell>
          <cell r="S192">
            <v>1500</v>
          </cell>
          <cell r="T192">
            <v>6</v>
          </cell>
          <cell r="U192">
            <v>12</v>
          </cell>
          <cell r="V192">
            <v>300</v>
          </cell>
          <cell r="W192">
            <v>1500</v>
          </cell>
          <cell r="Y192" t="str">
            <v xml:space="preserve">RL Athene </v>
          </cell>
        </row>
        <row r="193">
          <cell r="F193" t="str">
            <v>80461</v>
          </cell>
          <cell r="G193" t="str">
            <v>80461-06100-24</v>
          </cell>
          <cell r="H193" t="str">
            <v>80461-06100-25</v>
          </cell>
          <cell r="I193" t="str">
            <v>NSUN SPRY PRT&amp;RFR_CLG_MST SPF50 200ML</v>
          </cell>
          <cell r="J193" t="str">
            <v>4005900691521</v>
          </cell>
          <cell r="K193" t="str">
            <v>4005900691545</v>
          </cell>
          <cell r="L193" t="str">
            <v>04005805281971</v>
          </cell>
          <cell r="M193" t="str">
            <v>4005900691521</v>
          </cell>
          <cell r="N193" t="str">
            <v>4005900691545</v>
          </cell>
          <cell r="O193" t="str">
            <v>04005805281971</v>
          </cell>
          <cell r="P193">
            <v>6</v>
          </cell>
          <cell r="Q193">
            <v>12</v>
          </cell>
          <cell r="R193">
            <v>300</v>
          </cell>
          <cell r="S193">
            <v>1500</v>
          </cell>
          <cell r="T193">
            <v>6</v>
          </cell>
          <cell r="U193">
            <v>12</v>
          </cell>
          <cell r="V193">
            <v>300</v>
          </cell>
          <cell r="W193">
            <v>1500</v>
          </cell>
          <cell r="Y193" t="str">
            <v>Sun 2025 PV (not part of the 2025 project Nemo, only new PV)</v>
          </cell>
        </row>
        <row r="194">
          <cell r="F194" t="str">
            <v>80464</v>
          </cell>
          <cell r="G194" t="str">
            <v>80464-06102-23</v>
          </cell>
          <cell r="H194" t="str">
            <v>80464-06103-24</v>
          </cell>
          <cell r="I194" t="str">
            <v>NSUN AFT_SUN LTN 200ML</v>
          </cell>
          <cell r="J194" t="str">
            <v>4005900694256</v>
          </cell>
          <cell r="K194" t="str">
            <v>4005900694270</v>
          </cell>
          <cell r="L194" t="str">
            <v>04005805283050</v>
          </cell>
          <cell r="M194" t="str">
            <v>4005900694256</v>
          </cell>
          <cell r="N194" t="str">
            <v>4005900694270</v>
          </cell>
          <cell r="O194" t="str">
            <v>04005805283050</v>
          </cell>
          <cell r="P194">
            <v>6</v>
          </cell>
          <cell r="Q194">
            <v>12</v>
          </cell>
          <cell r="R194">
            <v>336</v>
          </cell>
          <cell r="S194">
            <v>1680</v>
          </cell>
          <cell r="T194">
            <v>6</v>
          </cell>
          <cell r="U194">
            <v>12</v>
          </cell>
          <cell r="V194">
            <v>336</v>
          </cell>
          <cell r="W194">
            <v>1680</v>
          </cell>
          <cell r="Y194" t="str">
            <v>Soft Relaunch</v>
          </cell>
        </row>
        <row r="195">
          <cell r="F195" t="str">
            <v>80464</v>
          </cell>
          <cell r="G195" t="str">
            <v>80464-06103-24</v>
          </cell>
          <cell r="H195" t="str">
            <v>80464-06103-25</v>
          </cell>
          <cell r="I195" t="str">
            <v>NSUN AFT_SUN LTN 200ML</v>
          </cell>
          <cell r="J195" t="str">
            <v>4005900694256</v>
          </cell>
          <cell r="K195" t="str">
            <v>4005900694270</v>
          </cell>
          <cell r="L195" t="str">
            <v>04005805283050</v>
          </cell>
          <cell r="M195" t="str">
            <v>4005900694256</v>
          </cell>
          <cell r="N195" t="str">
            <v>4005900694270</v>
          </cell>
          <cell r="O195" t="str">
            <v>04005805283050</v>
          </cell>
          <cell r="P195">
            <v>6</v>
          </cell>
          <cell r="Q195">
            <v>12</v>
          </cell>
          <cell r="R195">
            <v>336</v>
          </cell>
          <cell r="S195">
            <v>1680</v>
          </cell>
          <cell r="T195">
            <v>6</v>
          </cell>
          <cell r="U195">
            <v>12</v>
          </cell>
          <cell r="V195">
            <v>336</v>
          </cell>
          <cell r="W195">
            <v>1680</v>
          </cell>
          <cell r="Y195" t="str">
            <v>Project NEMO SUN RL 2025 (SOFT RL)</v>
          </cell>
        </row>
        <row r="196">
          <cell r="F196" t="str">
            <v>80465</v>
          </cell>
          <cell r="G196" t="str">
            <v>80465-06102-23</v>
          </cell>
          <cell r="H196" t="str">
            <v>80465-06103-24</v>
          </cell>
          <cell r="I196" t="str">
            <v>NSUN AFT_SUN LTN 400ML</v>
          </cell>
          <cell r="J196" t="str">
            <v>4005900694287</v>
          </cell>
          <cell r="K196" t="str">
            <v>4005900694300</v>
          </cell>
          <cell r="L196" t="str">
            <v>04005805283081</v>
          </cell>
          <cell r="M196" t="str">
            <v>4005900694287</v>
          </cell>
          <cell r="N196" t="str">
            <v>4005900694300</v>
          </cell>
          <cell r="O196" t="str">
            <v>04005805283081</v>
          </cell>
          <cell r="P196">
            <v>6</v>
          </cell>
          <cell r="Q196">
            <v>12</v>
          </cell>
          <cell r="R196">
            <v>204</v>
          </cell>
          <cell r="S196">
            <v>816</v>
          </cell>
          <cell r="T196">
            <v>6</v>
          </cell>
          <cell r="U196">
            <v>12</v>
          </cell>
          <cell r="V196">
            <v>204</v>
          </cell>
          <cell r="W196">
            <v>816</v>
          </cell>
          <cell r="Y196" t="str">
            <v>Soft Relaunch</v>
          </cell>
        </row>
        <row r="197">
          <cell r="F197" t="str">
            <v>80465</v>
          </cell>
          <cell r="G197" t="str">
            <v>80465-06103-24</v>
          </cell>
          <cell r="H197" t="str">
            <v>80465-06103-25</v>
          </cell>
          <cell r="I197" t="str">
            <v>NSUN AFT_SUN LTN 400ML</v>
          </cell>
          <cell r="J197" t="str">
            <v>4005900694287</v>
          </cell>
          <cell r="K197" t="str">
            <v>4005900694300</v>
          </cell>
          <cell r="L197" t="str">
            <v>04005805283081</v>
          </cell>
          <cell r="M197" t="str">
            <v>4005900694287</v>
          </cell>
          <cell r="N197" t="str">
            <v>4005900694300</v>
          </cell>
          <cell r="O197" t="str">
            <v>04005805283081</v>
          </cell>
          <cell r="P197">
            <v>6</v>
          </cell>
          <cell r="Q197">
            <v>12</v>
          </cell>
          <cell r="R197">
            <v>204</v>
          </cell>
          <cell r="S197">
            <v>816</v>
          </cell>
          <cell r="T197">
            <v>6</v>
          </cell>
          <cell r="U197">
            <v>12</v>
          </cell>
          <cell r="V197">
            <v>204</v>
          </cell>
          <cell r="W197">
            <v>816</v>
          </cell>
          <cell r="Y197" t="str">
            <v>Sun 2025 PV (not part of the 2025 project Nemo, only new PV)</v>
          </cell>
        </row>
        <row r="198">
          <cell r="F198" t="str">
            <v>80476</v>
          </cell>
          <cell r="G198" t="str">
            <v>80476-06100-23</v>
          </cell>
          <cell r="H198" t="str">
            <v>80476-06100-24</v>
          </cell>
          <cell r="I198" t="str">
            <v>NSUN SPRY PRT&amp;RFR_CLG_MST SPF30 200ML</v>
          </cell>
          <cell r="J198" t="str">
            <v>4005900691569</v>
          </cell>
          <cell r="K198" t="str">
            <v>4005900691583</v>
          </cell>
          <cell r="L198" t="str">
            <v>04005805281988</v>
          </cell>
          <cell r="M198" t="str">
            <v>4005900691569</v>
          </cell>
          <cell r="N198" t="str">
            <v>4005900691583</v>
          </cell>
          <cell r="O198" t="str">
            <v>04005805281988</v>
          </cell>
          <cell r="P198">
            <v>6</v>
          </cell>
          <cell r="Q198">
            <v>12</v>
          </cell>
          <cell r="R198">
            <v>300</v>
          </cell>
          <cell r="S198">
            <v>1500</v>
          </cell>
          <cell r="T198">
            <v>6</v>
          </cell>
          <cell r="U198">
            <v>12</v>
          </cell>
          <cell r="V198">
            <v>300</v>
          </cell>
          <cell r="W198">
            <v>1500</v>
          </cell>
          <cell r="Y198" t="str">
            <v xml:space="preserve">RL Athene </v>
          </cell>
        </row>
        <row r="199">
          <cell r="F199" t="str">
            <v>80476</v>
          </cell>
          <cell r="G199" t="str">
            <v>80476-06100-24</v>
          </cell>
          <cell r="H199" t="str">
            <v>80476-06100-25</v>
          </cell>
          <cell r="I199" t="str">
            <v>NSUN SPRY PRT&amp;RFR_CLG_MST SPF30 200ML</v>
          </cell>
          <cell r="J199" t="str">
            <v>4005900691569</v>
          </cell>
          <cell r="K199" t="str">
            <v>4005900691583</v>
          </cell>
          <cell r="L199" t="str">
            <v>04005805281988</v>
          </cell>
          <cell r="M199" t="str">
            <v>4005900691569</v>
          </cell>
          <cell r="N199" t="str">
            <v>4005900691583</v>
          </cell>
          <cell r="O199" t="str">
            <v>04005805281988</v>
          </cell>
          <cell r="P199">
            <v>6</v>
          </cell>
          <cell r="Q199">
            <v>12</v>
          </cell>
          <cell r="R199">
            <v>300</v>
          </cell>
          <cell r="S199">
            <v>1500</v>
          </cell>
          <cell r="T199">
            <v>6</v>
          </cell>
          <cell r="U199">
            <v>12</v>
          </cell>
          <cell r="V199">
            <v>300</v>
          </cell>
          <cell r="W199">
            <v>1500</v>
          </cell>
          <cell r="Y199" t="str">
            <v>Sun 2025 PV (not part of the 2025 project Nemo, only new PV)</v>
          </cell>
        </row>
        <row r="200">
          <cell r="F200" t="str">
            <v>80488</v>
          </cell>
          <cell r="G200" t="str">
            <v>80488-06100-23</v>
          </cell>
          <cell r="H200" t="str">
            <v>80488-06100-23</v>
          </cell>
          <cell r="I200" t="str">
            <v>NSUN SPRY SNS_STHNG SPF30 200ML</v>
          </cell>
          <cell r="J200" t="str">
            <v>4005900694379</v>
          </cell>
          <cell r="K200" t="str">
            <v>4005900694393</v>
          </cell>
          <cell r="L200" t="str">
            <v>04005805388731</v>
          </cell>
          <cell r="M200" t="str">
            <v>4005900694379</v>
          </cell>
          <cell r="N200" t="str">
            <v>4005900694393</v>
          </cell>
          <cell r="O200" t="str">
            <v>04005805388731</v>
          </cell>
          <cell r="P200">
            <v>6</v>
          </cell>
          <cell r="Q200">
            <v>12</v>
          </cell>
          <cell r="R200">
            <v>264</v>
          </cell>
          <cell r="S200">
            <v>1584</v>
          </cell>
          <cell r="T200">
            <v>6</v>
          </cell>
          <cell r="U200">
            <v>12</v>
          </cell>
          <cell r="V200">
            <v>264</v>
          </cell>
          <cell r="W200">
            <v>1584</v>
          </cell>
          <cell r="Y200" t="str">
            <v>RL</v>
          </cell>
        </row>
        <row r="201">
          <cell r="F201" t="str">
            <v>80488</v>
          </cell>
          <cell r="G201" t="str">
            <v>80488-06100-23</v>
          </cell>
          <cell r="H201" t="str">
            <v>80488-06101-25</v>
          </cell>
          <cell r="I201" t="str">
            <v>NSUN_SPY_SNS_STHNG_SPF30</v>
          </cell>
          <cell r="J201" t="str">
            <v>4005900694379</v>
          </cell>
          <cell r="K201" t="str">
            <v>4005900694393</v>
          </cell>
          <cell r="L201" t="str">
            <v>04005805388731</v>
          </cell>
          <cell r="M201" t="str">
            <v>4005900605498</v>
          </cell>
          <cell r="N201" t="str">
            <v>4006000074733</v>
          </cell>
          <cell r="O201" t="str">
            <v>04005805461953</v>
          </cell>
          <cell r="P201">
            <v>6</v>
          </cell>
          <cell r="Q201">
            <v>12</v>
          </cell>
          <cell r="R201">
            <v>264</v>
          </cell>
          <cell r="S201">
            <v>1584</v>
          </cell>
          <cell r="T201">
            <v>6</v>
          </cell>
          <cell r="U201">
            <v>12</v>
          </cell>
          <cell r="V201">
            <v>264</v>
          </cell>
          <cell r="W201">
            <v>1584</v>
          </cell>
          <cell r="Y201" t="str">
            <v>Sun 2025 PV (not part of the 2025 project Nemo, only new PV)</v>
          </cell>
        </row>
        <row r="202">
          <cell r="F202" t="str">
            <v>80500</v>
          </cell>
          <cell r="G202" t="str">
            <v>80500-08105-31</v>
          </cell>
          <cell r="H202" t="str">
            <v>80500-08105-31</v>
          </cell>
          <cell r="I202" t="str">
            <v>NBABY SOP TDL_CRG_CRM 100G</v>
          </cell>
          <cell r="J202" t="str">
            <v>4005808359776</v>
          </cell>
          <cell r="K202" t="str">
            <v>9005801126875</v>
          </cell>
          <cell r="L202" t="str">
            <v>9005801232804</v>
          </cell>
          <cell r="M202" t="str">
            <v>4005808359776</v>
          </cell>
          <cell r="N202" t="str">
            <v>9005801126875</v>
          </cell>
          <cell r="O202" t="str">
            <v>9005801232804</v>
          </cell>
          <cell r="P202">
            <v>6</v>
          </cell>
          <cell r="Q202">
            <v>36</v>
          </cell>
          <cell r="R202">
            <v>540</v>
          </cell>
          <cell r="S202">
            <v>3780</v>
          </cell>
          <cell r="T202">
            <v>6</v>
          </cell>
          <cell r="U202">
            <v>36</v>
          </cell>
          <cell r="V202">
            <v>540</v>
          </cell>
          <cell r="W202">
            <v>3780</v>
          </cell>
        </row>
        <row r="203">
          <cell r="F203" t="str">
            <v>80506</v>
          </cell>
          <cell r="G203" t="str">
            <v>80506-09900-32</v>
          </cell>
          <cell r="H203" t="str">
            <v>80506-09900-32</v>
          </cell>
          <cell r="I203" t="str">
            <v>NBABY WPS SFT&amp;CR_TRI_SIZE 20PCS</v>
          </cell>
          <cell r="J203" t="str">
            <v>4005808805068</v>
          </cell>
          <cell r="K203" t="str">
            <v>9005801177617</v>
          </cell>
          <cell r="L203" t="str">
            <v>9005801177600</v>
          </cell>
          <cell r="M203" t="str">
            <v>4005808805068</v>
          </cell>
          <cell r="N203" t="str">
            <v>9005801177617</v>
          </cell>
          <cell r="O203" t="str">
            <v>9005801177600</v>
          </cell>
          <cell r="P203">
            <v>0</v>
          </cell>
          <cell r="Q203">
            <v>8</v>
          </cell>
          <cell r="R203">
            <v>136</v>
          </cell>
          <cell r="S203">
            <v>1632</v>
          </cell>
          <cell r="T203">
            <v>0</v>
          </cell>
          <cell r="U203">
            <v>8</v>
          </cell>
          <cell r="V203">
            <v>136</v>
          </cell>
          <cell r="W203">
            <v>1632</v>
          </cell>
          <cell r="X203" t="str">
            <v>BOSS</v>
          </cell>
        </row>
        <row r="204">
          <cell r="F204" t="str">
            <v>80522</v>
          </cell>
          <cell r="G204" t="str">
            <v>80522-03200-30</v>
          </cell>
          <cell r="H204" t="str">
            <v>80522-03200-30</v>
          </cell>
          <cell r="I204" t="str">
            <v>NBABY OIN TDL_STG_BTT 100ML</v>
          </cell>
          <cell r="J204" t="str">
            <v>4005808360154</v>
          </cell>
          <cell r="K204" t="str">
            <v>4005808360178</v>
          </cell>
          <cell r="L204" t="str">
            <v>4005900091734</v>
          </cell>
          <cell r="M204" t="str">
            <v>4005808360154</v>
          </cell>
          <cell r="N204" t="str">
            <v>4005808360178</v>
          </cell>
          <cell r="O204" t="str">
            <v>4005900091734</v>
          </cell>
          <cell r="P204">
            <v>6</v>
          </cell>
          <cell r="Q204">
            <v>24</v>
          </cell>
          <cell r="R204">
            <v>384</v>
          </cell>
          <cell r="S204">
            <v>2688</v>
          </cell>
          <cell r="T204">
            <v>6</v>
          </cell>
          <cell r="U204">
            <v>24</v>
          </cell>
          <cell r="V204">
            <v>384</v>
          </cell>
          <cell r="W204">
            <v>2688</v>
          </cell>
          <cell r="X204" t="str">
            <v>BOSS</v>
          </cell>
        </row>
        <row r="205">
          <cell r="F205" t="str">
            <v>80523</v>
          </cell>
          <cell r="G205" t="str">
            <v>80523-03200-31</v>
          </cell>
          <cell r="H205" t="str">
            <v>80523-03200-31</v>
          </cell>
          <cell r="I205" t="str">
            <v>NBABY CRM PUR&amp;SNS_SOS 150ML</v>
          </cell>
          <cell r="J205" t="str">
            <v>4005808400027</v>
          </cell>
          <cell r="K205" t="str">
            <v>4005808400188</v>
          </cell>
          <cell r="L205" t="str">
            <v/>
          </cell>
          <cell r="M205" t="str">
            <v>4005808400027</v>
          </cell>
          <cell r="N205" t="str">
            <v>4005808400188</v>
          </cell>
          <cell r="O205" t="str">
            <v/>
          </cell>
          <cell r="P205">
            <v>4</v>
          </cell>
          <cell r="Q205">
            <v>24</v>
          </cell>
          <cell r="R205">
            <v>288</v>
          </cell>
          <cell r="S205">
            <v>2304</v>
          </cell>
          <cell r="T205">
            <v>4</v>
          </cell>
          <cell r="U205">
            <v>24</v>
          </cell>
          <cell r="V205">
            <v>288</v>
          </cell>
          <cell r="W205">
            <v>2304</v>
          </cell>
          <cell r="X205" t="str">
            <v>BOSS</v>
          </cell>
        </row>
        <row r="206">
          <cell r="F206" t="str">
            <v>80533</v>
          </cell>
          <cell r="G206" t="str">
            <v>80533-07600-42</v>
          </cell>
          <cell r="H206" t="str">
            <v>80533-07600-42</v>
          </cell>
          <cell r="I206" t="e">
            <v>#N/A</v>
          </cell>
          <cell r="J206" t="str">
            <v/>
          </cell>
          <cell r="K206" t="str">
            <v/>
          </cell>
          <cell r="L206" t="str">
            <v/>
          </cell>
          <cell r="M206" t="str">
            <v/>
          </cell>
          <cell r="N206" t="str">
            <v/>
          </cell>
          <cell r="O206" t="str">
            <v/>
          </cell>
          <cell r="P206" t="e">
            <v>#N/A</v>
          </cell>
          <cell r="Q206" t="e">
            <v>#N/A</v>
          </cell>
          <cell r="R206" t="e">
            <v>#N/A</v>
          </cell>
          <cell r="S206" t="e">
            <v>#N/A</v>
          </cell>
          <cell r="T206" t="e">
            <v>#N/A</v>
          </cell>
          <cell r="U206" t="e">
            <v>#N/A</v>
          </cell>
          <cell r="V206" t="e">
            <v>#N/A</v>
          </cell>
          <cell r="W206" t="e">
            <v>#N/A</v>
          </cell>
          <cell r="X206" t="str">
            <v>BOSS</v>
          </cell>
        </row>
        <row r="207">
          <cell r="F207" t="str">
            <v>80546</v>
          </cell>
          <cell r="G207" t="str">
            <v>80546-07000-42</v>
          </cell>
          <cell r="H207" t="str">
            <v>80546-07000-42</v>
          </cell>
          <cell r="I207" t="e">
            <v>#N/A</v>
          </cell>
          <cell r="J207" t="str">
            <v/>
          </cell>
          <cell r="K207" t="str">
            <v/>
          </cell>
          <cell r="L207" t="str">
            <v/>
          </cell>
          <cell r="M207" t="str">
            <v/>
          </cell>
          <cell r="N207" t="str">
            <v/>
          </cell>
          <cell r="O207" t="str">
            <v/>
          </cell>
          <cell r="P207" t="e">
            <v>#N/A</v>
          </cell>
          <cell r="Q207" t="e">
            <v>#N/A</v>
          </cell>
          <cell r="R207" t="e">
            <v>#N/A</v>
          </cell>
          <cell r="S207" t="e">
            <v>#N/A</v>
          </cell>
          <cell r="T207" t="e">
            <v>#N/A</v>
          </cell>
          <cell r="U207" t="e">
            <v>#N/A</v>
          </cell>
          <cell r="V207" t="e">
            <v>#N/A</v>
          </cell>
          <cell r="W207" t="e">
            <v>#N/A</v>
          </cell>
          <cell r="X207" t="str">
            <v>BOSS</v>
          </cell>
        </row>
        <row r="208">
          <cell r="F208" t="str">
            <v>80552</v>
          </cell>
          <cell r="G208" t="str">
            <v>80552-03200-30</v>
          </cell>
          <cell r="H208" t="str">
            <v>80552-03200-30</v>
          </cell>
          <cell r="I208" t="str">
            <v>NBABY BTH GNT_SHM&amp;BTH 200ML</v>
          </cell>
          <cell r="J208" t="str">
            <v>4005808361182</v>
          </cell>
          <cell r="K208" t="str">
            <v>4005808361205</v>
          </cell>
          <cell r="L208" t="str">
            <v>4005900263803</v>
          </cell>
          <cell r="M208" t="str">
            <v>4005808361182</v>
          </cell>
          <cell r="N208" t="str">
            <v>4005808361205</v>
          </cell>
          <cell r="O208" t="str">
            <v>4005900263803</v>
          </cell>
          <cell r="P208">
            <v>6</v>
          </cell>
          <cell r="Q208">
            <v>12</v>
          </cell>
          <cell r="R208">
            <v>288</v>
          </cell>
          <cell r="S208">
            <v>1728</v>
          </cell>
          <cell r="T208">
            <v>6</v>
          </cell>
          <cell r="U208">
            <v>12</v>
          </cell>
          <cell r="V208">
            <v>288</v>
          </cell>
          <cell r="W208">
            <v>1728</v>
          </cell>
        </row>
        <row r="209">
          <cell r="F209" t="str">
            <v>80583</v>
          </cell>
          <cell r="G209" t="str">
            <v>86728-05400-21</v>
          </cell>
          <cell r="H209" t="str">
            <v>80583-03200-35</v>
          </cell>
          <cell r="I209" t="str">
            <v>NBABY OIL LVG_CRG 200ML</v>
          </cell>
          <cell r="J209" t="str">
            <v>4005900766021</v>
          </cell>
          <cell r="K209" t="str">
            <v>4005900766045</v>
          </cell>
          <cell r="L209" t="str">
            <v>4005900766014</v>
          </cell>
          <cell r="M209" t="str">
            <v>4005808364190</v>
          </cell>
          <cell r="N209" t="str">
            <v>4005808364213</v>
          </cell>
          <cell r="O209" t="str">
            <v>04005805233260</v>
          </cell>
          <cell r="P209">
            <v>3</v>
          </cell>
          <cell r="Q209">
            <v>12</v>
          </cell>
          <cell r="R209">
            <v>312</v>
          </cell>
          <cell r="S209">
            <v>2184</v>
          </cell>
          <cell r="T209">
            <v>6</v>
          </cell>
          <cell r="U209">
            <v>12</v>
          </cell>
          <cell r="V209">
            <v>288</v>
          </cell>
          <cell r="W209">
            <v>1728</v>
          </cell>
        </row>
        <row r="210">
          <cell r="F210" t="str">
            <v>80583</v>
          </cell>
          <cell r="G210" t="str">
            <v>80583-03200-35</v>
          </cell>
          <cell r="H210" t="str">
            <v>80583-03200-35</v>
          </cell>
          <cell r="I210" t="str">
            <v>NBABY OIL LVG_CRG 200ML</v>
          </cell>
          <cell r="J210" t="str">
            <v>4005808364190</v>
          </cell>
          <cell r="K210" t="str">
            <v>4005808364213</v>
          </cell>
          <cell r="L210" t="str">
            <v>04005805233260</v>
          </cell>
          <cell r="M210" t="str">
            <v>4005808364190</v>
          </cell>
          <cell r="N210" t="str">
            <v>4005808364213</v>
          </cell>
          <cell r="O210" t="str">
            <v>04005805233260</v>
          </cell>
          <cell r="P210">
            <v>6</v>
          </cell>
          <cell r="Q210">
            <v>12</v>
          </cell>
          <cell r="R210">
            <v>288</v>
          </cell>
          <cell r="S210">
            <v>1728</v>
          </cell>
          <cell r="T210">
            <v>6</v>
          </cell>
          <cell r="U210">
            <v>12</v>
          </cell>
          <cell r="V210">
            <v>288</v>
          </cell>
          <cell r="W210">
            <v>1728</v>
          </cell>
          <cell r="X210" t="str">
            <v>BOSS</v>
          </cell>
        </row>
        <row r="211">
          <cell r="F211" t="str">
            <v>80618</v>
          </cell>
          <cell r="G211" t="str">
            <v>80618-02010-70</v>
          </cell>
          <cell r="H211" t="str">
            <v>80618-02010-70</v>
          </cell>
          <cell r="I211" t="str">
            <v>NBC BAR_SOP CRM_SFT 3X100G_BOX</v>
          </cell>
          <cell r="J211" t="str">
            <v>4005808133017</v>
          </cell>
          <cell r="K211" t="str">
            <v>4005808530502</v>
          </cell>
          <cell r="L211" t="str">
            <v>04005805059624</v>
          </cell>
          <cell r="M211" t="str">
            <v>4005808133017</v>
          </cell>
          <cell r="N211" t="str">
            <v>4005808530502</v>
          </cell>
          <cell r="O211" t="str">
            <v>04005805059624</v>
          </cell>
          <cell r="P211">
            <v>0</v>
          </cell>
          <cell r="Q211">
            <v>12</v>
          </cell>
          <cell r="R211">
            <v>180</v>
          </cell>
          <cell r="S211">
            <v>1260</v>
          </cell>
          <cell r="T211">
            <v>0</v>
          </cell>
          <cell r="U211">
            <v>12</v>
          </cell>
          <cell r="V211">
            <v>180</v>
          </cell>
          <cell r="W211">
            <v>1260</v>
          </cell>
          <cell r="Y211" t="str">
            <v>Local delist (driven by defocus &amp; low GM)</v>
          </cell>
        </row>
        <row r="212">
          <cell r="F212" t="str">
            <v>80700</v>
          </cell>
          <cell r="G212" t="str">
            <v>80700-04500-69</v>
          </cell>
          <cell r="H212" t="str">
            <v>80700-04500-69</v>
          </cell>
          <cell r="I212" t="str">
            <v>NBC LQD_SOP CRM_SFT 250ML</v>
          </cell>
          <cell r="J212" t="str">
            <v>4005808131013</v>
          </cell>
          <cell r="K212" t="str">
            <v>4005808131037</v>
          </cell>
          <cell r="L212" t="str">
            <v>7319470011144</v>
          </cell>
          <cell r="M212" t="str">
            <v>4005808131013</v>
          </cell>
          <cell r="N212" t="str">
            <v>4005808131037</v>
          </cell>
          <cell r="O212" t="str">
            <v>7319470011144</v>
          </cell>
          <cell r="P212">
            <v>6</v>
          </cell>
          <cell r="Q212">
            <v>12</v>
          </cell>
          <cell r="R212">
            <v>204</v>
          </cell>
          <cell r="S212">
            <v>1224</v>
          </cell>
          <cell r="T212">
            <v>6</v>
          </cell>
          <cell r="U212">
            <v>12</v>
          </cell>
          <cell r="V212">
            <v>204</v>
          </cell>
          <cell r="W212">
            <v>1224</v>
          </cell>
          <cell r="Y212" t="str">
            <v>Local delist (driven by defocus &amp; low GM)</v>
          </cell>
        </row>
        <row r="213">
          <cell r="F213" t="str">
            <v>80702</v>
          </cell>
          <cell r="G213" t="str">
            <v>80702-04500-76</v>
          </cell>
          <cell r="H213" t="str">
            <v>80702-04500-81</v>
          </cell>
          <cell r="I213" t="str">
            <v>NBC SHR CL_FOR_MEN 250ML</v>
          </cell>
          <cell r="J213" t="str">
            <v>4005808196531</v>
          </cell>
          <cell r="K213" t="str">
            <v>4005808199693</v>
          </cell>
          <cell r="L213" t="str">
            <v>04005805335612</v>
          </cell>
          <cell r="M213" t="str">
            <v>4005808196531</v>
          </cell>
          <cell r="N213" t="str">
            <v>4005808199693</v>
          </cell>
          <cell r="O213" t="str">
            <v>04005805523552</v>
          </cell>
          <cell r="P213">
            <v>6</v>
          </cell>
          <cell r="Q213">
            <v>12</v>
          </cell>
          <cell r="R213">
            <v>312</v>
          </cell>
          <cell r="S213">
            <v>1560</v>
          </cell>
          <cell r="T213">
            <v>6</v>
          </cell>
          <cell r="U213">
            <v>12</v>
          </cell>
          <cell r="V213">
            <v>348</v>
          </cell>
          <cell r="W213">
            <v>1740</v>
          </cell>
          <cell r="Y213" t="str">
            <v>Project Tuxedo: new bottles with flat cap + new formula (100% plant based moisturizer)</v>
          </cell>
        </row>
        <row r="214">
          <cell r="F214" t="str">
            <v>80732</v>
          </cell>
          <cell r="G214" t="str">
            <v>80732-04500-69</v>
          </cell>
          <cell r="H214" t="str">
            <v>80732-04500-69</v>
          </cell>
          <cell r="I214" t="str">
            <v>NBC LQD_SOP CR&amp;CSM 250ML</v>
          </cell>
          <cell r="J214" t="str">
            <v>4005808142927</v>
          </cell>
          <cell r="K214" t="str">
            <v>4005808160204</v>
          </cell>
          <cell r="L214" t="str">
            <v>04005805147611</v>
          </cell>
          <cell r="M214" t="str">
            <v>4005808142927</v>
          </cell>
          <cell r="N214" t="str">
            <v>4005808160204</v>
          </cell>
          <cell r="O214" t="str">
            <v>04005805147611</v>
          </cell>
          <cell r="P214">
            <v>6</v>
          </cell>
          <cell r="Q214">
            <v>12</v>
          </cell>
          <cell r="R214">
            <v>204</v>
          </cell>
          <cell r="S214">
            <v>1224</v>
          </cell>
          <cell r="T214">
            <v>6</v>
          </cell>
          <cell r="U214">
            <v>12</v>
          </cell>
          <cell r="V214">
            <v>204</v>
          </cell>
          <cell r="W214">
            <v>1224</v>
          </cell>
          <cell r="Y214" t="str">
            <v>Action only - delist driven by low GM</v>
          </cell>
        </row>
        <row r="215">
          <cell r="F215" t="str">
            <v>80758</v>
          </cell>
          <cell r="G215" t="str">
            <v>80758-04500-75</v>
          </cell>
          <cell r="H215" t="str">
            <v>80758-04500-79</v>
          </cell>
          <cell r="I215" t="str">
            <v>NBC SHR CRM_SFT 500ML</v>
          </cell>
          <cell r="J215" t="str">
            <v>4005808920518</v>
          </cell>
          <cell r="K215" t="str">
            <v>04005805137483</v>
          </cell>
          <cell r="L215" t="str">
            <v>04005805137490</v>
          </cell>
          <cell r="M215" t="str">
            <v>4005808920518</v>
          </cell>
          <cell r="N215" t="str">
            <v>04005805388090</v>
          </cell>
          <cell r="O215" t="str">
            <v>04005805450629</v>
          </cell>
          <cell r="P215">
            <v>6</v>
          </cell>
          <cell r="Q215">
            <v>12</v>
          </cell>
          <cell r="R215">
            <v>144</v>
          </cell>
          <cell r="S215">
            <v>576</v>
          </cell>
          <cell r="T215">
            <v>6</v>
          </cell>
          <cell r="U215">
            <v>12</v>
          </cell>
          <cell r="V215">
            <v>144</v>
          </cell>
          <cell r="W215">
            <v>576</v>
          </cell>
          <cell r="X215" t="str">
            <v>Bridge</v>
          </cell>
          <cell r="Y215" t="str">
            <v>Project Bridge: new artwork &amp; formula</v>
          </cell>
        </row>
        <row r="216">
          <cell r="F216" t="str">
            <v>80758</v>
          </cell>
          <cell r="G216" t="str">
            <v>80758-04500-79</v>
          </cell>
          <cell r="H216" t="str">
            <v>80758-04500-80</v>
          </cell>
          <cell r="I216" t="str">
            <v>NBC SHR CRM_SFT 500ML</v>
          </cell>
          <cell r="J216" t="str">
            <v>4005808920518</v>
          </cell>
          <cell r="K216" t="str">
            <v>04005805388090</v>
          </cell>
          <cell r="L216" t="str">
            <v>04005805450629</v>
          </cell>
          <cell r="M216" t="str">
            <v>4005808920518</v>
          </cell>
          <cell r="N216" t="str">
            <v>04005805388090</v>
          </cell>
          <cell r="O216" t="str">
            <v>04005805388106</v>
          </cell>
          <cell r="P216">
            <v>6</v>
          </cell>
          <cell r="Q216">
            <v>12</v>
          </cell>
          <cell r="R216">
            <v>144</v>
          </cell>
          <cell r="S216">
            <v>576</v>
          </cell>
          <cell r="T216">
            <v>6</v>
          </cell>
          <cell r="U216">
            <v>12</v>
          </cell>
          <cell r="V216">
            <v>192</v>
          </cell>
          <cell r="W216">
            <v>768</v>
          </cell>
          <cell r="X216" t="str">
            <v>Iconista</v>
          </cell>
          <cell r="Y216" t="str">
            <v>Project Iconista (new bottle with flat cap)</v>
          </cell>
        </row>
        <row r="217">
          <cell r="F217" t="str">
            <v>80803</v>
          </cell>
          <cell r="G217" t="str">
            <v>80803-04500-76</v>
          </cell>
          <cell r="H217" t="str">
            <v>80803-04500-81</v>
          </cell>
          <cell r="I217" t="str">
            <v>NBC SHR ENG_FOR_MEN 250ML</v>
          </cell>
          <cell r="J217" t="str">
            <v>4005808130115</v>
          </cell>
          <cell r="K217" t="str">
            <v>04005805322414</v>
          </cell>
          <cell r="L217" t="str">
            <v>04005805358093</v>
          </cell>
          <cell r="M217" t="str">
            <v>4005808130115</v>
          </cell>
          <cell r="N217" t="str">
            <v>04005805322414</v>
          </cell>
          <cell r="O217" t="str">
            <v>04005805498164</v>
          </cell>
          <cell r="P217">
            <v>6</v>
          </cell>
          <cell r="Q217">
            <v>24</v>
          </cell>
          <cell r="R217">
            <v>288</v>
          </cell>
          <cell r="S217">
            <v>1440</v>
          </cell>
          <cell r="T217">
            <v>6</v>
          </cell>
          <cell r="U217">
            <v>24</v>
          </cell>
          <cell r="V217">
            <v>360</v>
          </cell>
          <cell r="W217">
            <v>1800</v>
          </cell>
          <cell r="Y217" t="str">
            <v>Project Tuxedo: new bottles with flat cap + new formula (100% plant based moisturizer)</v>
          </cell>
        </row>
        <row r="218">
          <cell r="F218" t="str">
            <v>80816</v>
          </cell>
          <cell r="G218" t="str">
            <v>80816-04530-76</v>
          </cell>
          <cell r="H218" t="str">
            <v>80816-04530-76</v>
          </cell>
          <cell r="I218" t="str">
            <v>NBC SHR SLV_PRT_DEO_SHR 250ML</v>
          </cell>
          <cell r="J218" t="str">
            <v>4005808596324</v>
          </cell>
          <cell r="K218" t="str">
            <v>4005808596348</v>
          </cell>
          <cell r="L218" t="str">
            <v>04005805357843</v>
          </cell>
          <cell r="M218" t="str">
            <v>4005808596324</v>
          </cell>
          <cell r="N218" t="str">
            <v>4005808596348</v>
          </cell>
          <cell r="O218" t="str">
            <v>04005805357843</v>
          </cell>
          <cell r="P218">
            <v>6</v>
          </cell>
          <cell r="Q218">
            <v>12</v>
          </cell>
          <cell r="R218">
            <v>312</v>
          </cell>
          <cell r="S218">
            <v>1560</v>
          </cell>
          <cell r="T218">
            <v>6</v>
          </cell>
          <cell r="U218">
            <v>12</v>
          </cell>
          <cell r="V218">
            <v>312</v>
          </cell>
          <cell r="W218">
            <v>1560</v>
          </cell>
          <cell r="X218" t="str">
            <v>Tuxedo</v>
          </cell>
          <cell r="Y218" t="str">
            <v>Global delist with project Tuxedo - ACTION ONLY</v>
          </cell>
        </row>
        <row r="219">
          <cell r="F219" t="str">
            <v>80825</v>
          </cell>
          <cell r="G219" t="str">
            <v>80825-04500-80</v>
          </cell>
          <cell r="H219" t="str">
            <v>80825-05415-82</v>
          </cell>
          <cell r="I219" t="str">
            <v>NBC SHR DRM_CNT_RST_FML 250ML</v>
          </cell>
          <cell r="J219" t="str">
            <v>4005808151080</v>
          </cell>
          <cell r="K219" t="str">
            <v>04005805322438</v>
          </cell>
          <cell r="L219" t="str">
            <v>04005805328119</v>
          </cell>
          <cell r="M219" t="str">
            <v>4006000175164</v>
          </cell>
          <cell r="N219" t="str">
            <v>4006000175188</v>
          </cell>
          <cell r="O219" t="str">
            <v>04005805512372</v>
          </cell>
          <cell r="P219">
            <v>6</v>
          </cell>
          <cell r="Q219">
            <v>24</v>
          </cell>
          <cell r="R219">
            <v>288</v>
          </cell>
          <cell r="S219">
            <v>1440</v>
          </cell>
          <cell r="T219">
            <v>6</v>
          </cell>
          <cell r="U219">
            <v>24</v>
          </cell>
          <cell r="V219">
            <v>288</v>
          </cell>
          <cell r="W219">
            <v>1440</v>
          </cell>
          <cell r="X219" t="str">
            <v>Skin Hero</v>
          </cell>
          <cell r="Y219" t="str">
            <v xml:space="preserve">Project Skin Hero (Ex pc June) </v>
          </cell>
        </row>
        <row r="220">
          <cell r="F220" t="str">
            <v>80828</v>
          </cell>
          <cell r="G220" t="str">
            <v>80828-04501-80</v>
          </cell>
          <cell r="H220" t="str">
            <v>80828-04501-81</v>
          </cell>
          <cell r="I220" t="str">
            <v>NBC SHR OIL 200ML</v>
          </cell>
          <cell r="J220" t="str">
            <v>4005900804280</v>
          </cell>
          <cell r="K220" t="str">
            <v>4005900804303</v>
          </cell>
          <cell r="L220" t="str">
            <v>04005805431444</v>
          </cell>
          <cell r="M220" t="str">
            <v>4005900804280</v>
          </cell>
          <cell r="N220" t="str">
            <v>4005900804303</v>
          </cell>
          <cell r="O220" t="str">
            <v>04005805324852</v>
          </cell>
          <cell r="P220">
            <v>6</v>
          </cell>
          <cell r="Q220">
            <v>12</v>
          </cell>
          <cell r="R220">
            <v>324</v>
          </cell>
          <cell r="S220">
            <v>1944</v>
          </cell>
          <cell r="T220">
            <v>6</v>
          </cell>
          <cell r="U220">
            <v>12</v>
          </cell>
          <cell r="V220">
            <v>324</v>
          </cell>
          <cell r="W220">
            <v>1944</v>
          </cell>
          <cell r="X220" t="str">
            <v>Kennedy</v>
          </cell>
          <cell r="Y220" t="str">
            <v>Project Kennedy - Transfer project switching PC's</v>
          </cell>
        </row>
        <row r="221">
          <cell r="F221" t="str">
            <v>80828</v>
          </cell>
          <cell r="G221" t="str">
            <v>80828-04501-81</v>
          </cell>
          <cell r="H221" t="str">
            <v>80828-04501-82</v>
          </cell>
          <cell r="I221" t="str">
            <v>NBC SHR OIL 200ML</v>
          </cell>
          <cell r="J221" t="str">
            <v>4005900804280</v>
          </cell>
          <cell r="K221" t="str">
            <v>4005900804303</v>
          </cell>
          <cell r="L221" t="str">
            <v>04005805324852</v>
          </cell>
          <cell r="M221" t="str">
            <v>4005900804280</v>
          </cell>
          <cell r="N221" t="str">
            <v>4005900804303</v>
          </cell>
          <cell r="O221" t="str">
            <v>04005805324852</v>
          </cell>
          <cell r="P221">
            <v>6</v>
          </cell>
          <cell r="Q221">
            <v>12</v>
          </cell>
          <cell r="R221">
            <v>324</v>
          </cell>
          <cell r="S221">
            <v>1944</v>
          </cell>
          <cell r="T221">
            <v>6</v>
          </cell>
          <cell r="U221">
            <v>12</v>
          </cell>
          <cell r="V221">
            <v>324</v>
          </cell>
          <cell r="W221">
            <v>1944</v>
          </cell>
          <cell r="X221" t="str">
            <v>PolaExpress</v>
          </cell>
          <cell r="Y221" t="str">
            <v>Project PolaExpress: New PC in Poland</v>
          </cell>
        </row>
        <row r="222">
          <cell r="F222" t="str">
            <v>80834</v>
          </cell>
          <cell r="G222" t="str">
            <v>80834-04500-76</v>
          </cell>
          <cell r="H222" t="str">
            <v>80834-04500-81</v>
          </cell>
          <cell r="I222" t="str">
            <v>NBC SHR PWR_FRS 250ML</v>
          </cell>
          <cell r="J222" t="str">
            <v>4005808780914</v>
          </cell>
          <cell r="K222" t="str">
            <v>04005805322445</v>
          </cell>
          <cell r="L222" t="str">
            <v>4005900890863</v>
          </cell>
          <cell r="M222" t="str">
            <v>4005808780914</v>
          </cell>
          <cell r="N222" t="str">
            <v>04005805322445</v>
          </cell>
          <cell r="O222" t="str">
            <v>04005805498171</v>
          </cell>
          <cell r="P222">
            <v>6</v>
          </cell>
          <cell r="Q222">
            <v>24</v>
          </cell>
          <cell r="R222">
            <v>288</v>
          </cell>
          <cell r="S222">
            <v>1440</v>
          </cell>
          <cell r="T222">
            <v>6</v>
          </cell>
          <cell r="U222">
            <v>24</v>
          </cell>
          <cell r="V222">
            <v>360</v>
          </cell>
          <cell r="W222">
            <v>1800</v>
          </cell>
          <cell r="Y222" t="str">
            <v>Project Tuxedo: new bottles with flat cap + new formula (100% plant based moisturizer)</v>
          </cell>
        </row>
        <row r="223">
          <cell r="F223" t="str">
            <v>80846</v>
          </cell>
          <cell r="G223" t="str">
            <v>80846-04500-75</v>
          </cell>
          <cell r="H223" t="str">
            <v>80846-04500-79</v>
          </cell>
          <cell r="I223" t="str">
            <v>NBC SHR CRM_SFT 750ML</v>
          </cell>
          <cell r="J223" t="str">
            <v>4005808406029</v>
          </cell>
          <cell r="K223" t="str">
            <v>4005900048875</v>
          </cell>
          <cell r="L223" t="str">
            <v>87319470003770</v>
          </cell>
          <cell r="M223" t="str">
            <v>4005808406029</v>
          </cell>
          <cell r="N223" t="str">
            <v>4006000045559</v>
          </cell>
          <cell r="O223" t="str">
            <v>04005805449982</v>
          </cell>
          <cell r="P223">
            <v>0</v>
          </cell>
          <cell r="Q223">
            <v>12</v>
          </cell>
          <cell r="R223">
            <v>144</v>
          </cell>
          <cell r="S223">
            <v>432</v>
          </cell>
          <cell r="T223">
            <v>6</v>
          </cell>
          <cell r="U223">
            <v>12</v>
          </cell>
          <cell r="V223">
            <v>132</v>
          </cell>
          <cell r="W223">
            <v>396</v>
          </cell>
          <cell r="X223" t="str">
            <v>Bridge</v>
          </cell>
          <cell r="Y223" t="str">
            <v>Project Bridge: new artwork &amp; formula</v>
          </cell>
        </row>
        <row r="224">
          <cell r="F224" t="str">
            <v>80846</v>
          </cell>
          <cell r="G224" t="str">
            <v>80846-04500-75</v>
          </cell>
          <cell r="H224" t="str">
            <v>80846-04500-80</v>
          </cell>
          <cell r="I224" t="str">
            <v>NBC SHR CRM_SFT 750ML</v>
          </cell>
          <cell r="J224" t="str">
            <v>4005808406029</v>
          </cell>
          <cell r="K224" t="str">
            <v>4005900048875</v>
          </cell>
          <cell r="L224" t="str">
            <v>87319470003770</v>
          </cell>
          <cell r="M224" t="str">
            <v>4005808406029</v>
          </cell>
          <cell r="N224" t="str">
            <v>04005805432663</v>
          </cell>
          <cell r="O224" t="str">
            <v>04005805503318</v>
          </cell>
          <cell r="P224">
            <v>0</v>
          </cell>
          <cell r="Q224">
            <v>12</v>
          </cell>
          <cell r="R224">
            <v>144</v>
          </cell>
          <cell r="S224">
            <v>432</v>
          </cell>
          <cell r="T224">
            <v>6</v>
          </cell>
          <cell r="U224">
            <v>12</v>
          </cell>
          <cell r="V224">
            <v>144</v>
          </cell>
          <cell r="W224">
            <v>576</v>
          </cell>
          <cell r="X224" t="str">
            <v>Iconista</v>
          </cell>
          <cell r="Y224" t="str">
            <v>Project Iconista (new bottle with flat cap)</v>
          </cell>
        </row>
        <row r="225">
          <cell r="F225" t="str">
            <v>80861</v>
          </cell>
          <cell r="G225" t="str">
            <v>80861-04510-80</v>
          </cell>
          <cell r="H225" t="str">
            <v>80861-04500-81</v>
          </cell>
          <cell r="I225" t="str">
            <v>NBC SHR MINI ENG_FOR_MEN 50ML</v>
          </cell>
          <cell r="J225" t="str">
            <v>42243656</v>
          </cell>
          <cell r="K225" t="str">
            <v>04005805118697</v>
          </cell>
          <cell r="L225" t="str">
            <v>04005805277981</v>
          </cell>
          <cell r="M225" t="str">
            <v>42243656</v>
          </cell>
          <cell r="N225" t="str">
            <v>04005805118697</v>
          </cell>
          <cell r="O225" t="str">
            <v>04005805277981</v>
          </cell>
          <cell r="P225">
            <v>0</v>
          </cell>
          <cell r="Q225">
            <v>200</v>
          </cell>
          <cell r="R225">
            <v>1400</v>
          </cell>
          <cell r="S225">
            <v>5600</v>
          </cell>
          <cell r="T225">
            <v>0</v>
          </cell>
          <cell r="U225">
            <v>200</v>
          </cell>
          <cell r="V225">
            <v>1400</v>
          </cell>
          <cell r="W225">
            <v>5600</v>
          </cell>
          <cell r="X225" t="str">
            <v>Tuxedo</v>
          </cell>
          <cell r="Y225" t="str">
            <v>Mee met project Tuxedo (MEN Relaunch)</v>
          </cell>
        </row>
        <row r="226">
          <cell r="F226" t="str">
            <v>80871</v>
          </cell>
          <cell r="G226" t="str">
            <v>80871-01000-75</v>
          </cell>
          <cell r="H226" t="str">
            <v>80871-01000-75</v>
          </cell>
          <cell r="I226" t="str">
            <v>NBC SHR REF CRM_SFT 500ML</v>
          </cell>
          <cell r="J226" t="str">
            <v>4005808808717</v>
          </cell>
          <cell r="K226" t="str">
            <v>4005808701544</v>
          </cell>
          <cell r="L226" t="str">
            <v>4005900825407</v>
          </cell>
          <cell r="M226" t="str">
            <v>4005808808717</v>
          </cell>
          <cell r="N226" t="str">
            <v>4005808701544</v>
          </cell>
          <cell r="O226" t="str">
            <v>4005900825407</v>
          </cell>
          <cell r="P226">
            <v>0</v>
          </cell>
          <cell r="Q226">
            <v>6</v>
          </cell>
          <cell r="R226">
            <v>138</v>
          </cell>
          <cell r="S226">
            <v>828</v>
          </cell>
          <cell r="T226">
            <v>0</v>
          </cell>
          <cell r="U226">
            <v>6</v>
          </cell>
          <cell r="V226">
            <v>138</v>
          </cell>
          <cell r="W226">
            <v>828</v>
          </cell>
          <cell r="Y226" t="str">
            <v>Driven by low GM &amp; NS</v>
          </cell>
        </row>
        <row r="227">
          <cell r="F227" t="str">
            <v>80892</v>
          </cell>
          <cell r="G227" t="str">
            <v>80892-04500-78</v>
          </cell>
          <cell r="H227" t="str">
            <v>80892-04500-81</v>
          </cell>
          <cell r="I227" t="str">
            <v>NBC SHR PUR_FOR_MEN 250ML</v>
          </cell>
          <cell r="J227" t="str">
            <v>4005808765560</v>
          </cell>
          <cell r="K227" t="str">
            <v>04005805110639</v>
          </cell>
          <cell r="L227" t="str">
            <v>04005805408682</v>
          </cell>
          <cell r="M227" t="str">
            <v>4005808765560</v>
          </cell>
          <cell r="N227" t="str">
            <v>04005805110639</v>
          </cell>
          <cell r="O227" t="str">
            <v>04005805408682</v>
          </cell>
          <cell r="P227">
            <v>6</v>
          </cell>
          <cell r="Q227">
            <v>12</v>
          </cell>
          <cell r="R227">
            <v>312</v>
          </cell>
          <cell r="S227">
            <v>1560</v>
          </cell>
          <cell r="T227">
            <v>6</v>
          </cell>
          <cell r="U227">
            <v>12</v>
          </cell>
          <cell r="V227">
            <v>348</v>
          </cell>
          <cell r="W227">
            <v>1740</v>
          </cell>
          <cell r="X227" t="str">
            <v>Tuxedo</v>
          </cell>
          <cell r="Y227" t="str">
            <v>Project Tuxedo: new bottles with flat cap + new formula (100% plant based moisturizer)</v>
          </cell>
        </row>
        <row r="228">
          <cell r="F228" t="str">
            <v>80922</v>
          </cell>
          <cell r="G228" t="str">
            <v>80922-01030-73</v>
          </cell>
          <cell r="H228" t="str">
            <v>80922-04500-80</v>
          </cell>
          <cell r="I228" t="str">
            <v>NBC BTH CR&amp;RLX 750ML</v>
          </cell>
          <cell r="J228" t="str">
            <v>4005808129508</v>
          </cell>
          <cell r="K228" t="str">
            <v>4005808933617</v>
          </cell>
          <cell r="L228" t="str">
            <v>4005808933624</v>
          </cell>
          <cell r="M228" t="str">
            <v>4005900422705</v>
          </cell>
          <cell r="N228" t="str">
            <v>04005805432717</v>
          </cell>
          <cell r="O228" t="str">
            <v>04005805432724</v>
          </cell>
          <cell r="P228">
            <v>0</v>
          </cell>
          <cell r="Q228">
            <v>12</v>
          </cell>
          <cell r="R228">
            <v>144</v>
          </cell>
          <cell r="S228">
            <v>576</v>
          </cell>
          <cell r="T228">
            <v>6</v>
          </cell>
          <cell r="U228">
            <v>12</v>
          </cell>
          <cell r="V228">
            <v>144</v>
          </cell>
          <cell r="W228">
            <v>576</v>
          </cell>
          <cell r="X228" t="str">
            <v>Iconista</v>
          </cell>
          <cell r="Y228" t="str">
            <v>Project Iconista (new bottle with flat cap) &gt; ACTION ONLY</v>
          </cell>
        </row>
        <row r="229">
          <cell r="F229" t="str">
            <v>80923</v>
          </cell>
          <cell r="G229" t="str">
            <v>80923-06100-64</v>
          </cell>
          <cell r="H229" t="str">
            <v>80923-06100-64</v>
          </cell>
          <cell r="I229" t="str">
            <v>NBC SHR SLK_MOE_CRM_CR 200ML</v>
          </cell>
          <cell r="J229" t="str">
            <v>4005900285447</v>
          </cell>
          <cell r="K229" t="str">
            <v>4005900285461</v>
          </cell>
          <cell r="L229" t="str">
            <v>04005805188416</v>
          </cell>
          <cell r="M229" t="str">
            <v>4005900285447</v>
          </cell>
          <cell r="N229" t="str">
            <v>4005900285461</v>
          </cell>
          <cell r="O229" t="str">
            <v>04005805188416</v>
          </cell>
          <cell r="P229">
            <v>6</v>
          </cell>
          <cell r="Q229">
            <v>12</v>
          </cell>
          <cell r="R229">
            <v>300</v>
          </cell>
          <cell r="S229">
            <v>1500</v>
          </cell>
          <cell r="T229">
            <v>6</v>
          </cell>
          <cell r="U229">
            <v>12</v>
          </cell>
          <cell r="V229">
            <v>300</v>
          </cell>
          <cell r="W229">
            <v>1500</v>
          </cell>
          <cell r="Y229" t="str">
            <v>Global delist</v>
          </cell>
        </row>
        <row r="230">
          <cell r="F230" t="str">
            <v>80949</v>
          </cell>
          <cell r="G230" t="str">
            <v>80949-01030-73</v>
          </cell>
          <cell r="H230" t="str">
            <v>80949-04500-80</v>
          </cell>
          <cell r="I230" t="str">
            <v>NBC BTH CR&amp;DMN 750ML</v>
          </cell>
          <cell r="J230" t="str">
            <v>4005808312887</v>
          </cell>
          <cell r="K230" t="str">
            <v>4005808933716</v>
          </cell>
          <cell r="L230" t="str">
            <v>4005808933723</v>
          </cell>
          <cell r="M230" t="str">
            <v>4005900987365</v>
          </cell>
          <cell r="N230" t="str">
            <v>4005900987389</v>
          </cell>
          <cell r="O230" t="str">
            <v>04005805414393</v>
          </cell>
          <cell r="P230">
            <v>0</v>
          </cell>
          <cell r="Q230">
            <v>12</v>
          </cell>
          <cell r="R230">
            <v>144</v>
          </cell>
          <cell r="S230">
            <v>576</v>
          </cell>
          <cell r="T230">
            <v>6</v>
          </cell>
          <cell r="U230">
            <v>12</v>
          </cell>
          <cell r="V230">
            <v>144</v>
          </cell>
          <cell r="W230">
            <v>576</v>
          </cell>
          <cell r="X230" t="str">
            <v>Iconista</v>
          </cell>
          <cell r="Y230" t="str">
            <v>Project Iconista (new bottle with flat cap) &gt; ACTION ONLY</v>
          </cell>
        </row>
        <row r="231">
          <cell r="F231" t="str">
            <v>80978</v>
          </cell>
          <cell r="H231" t="str">
            <v>80978-04510-80</v>
          </cell>
          <cell r="I231" t="str">
            <v>NBC BTH CR&amp;CSM 750ML</v>
          </cell>
          <cell r="J231" t="str">
            <v/>
          </cell>
          <cell r="K231" t="str">
            <v/>
          </cell>
          <cell r="L231" t="str">
            <v/>
          </cell>
          <cell r="M231" t="str">
            <v>4006000007144</v>
          </cell>
          <cell r="N231" t="str">
            <v>4006000007168</v>
          </cell>
          <cell r="O231" t="str">
            <v>04005805425368</v>
          </cell>
          <cell r="Q231" t="e">
            <v>#N/A</v>
          </cell>
          <cell r="R231" t="e">
            <v>#N/A</v>
          </cell>
          <cell r="S231" t="e">
            <v>#N/A</v>
          </cell>
          <cell r="T231">
            <v>6</v>
          </cell>
          <cell r="U231">
            <v>12</v>
          </cell>
          <cell r="V231">
            <v>144</v>
          </cell>
          <cell r="W231">
            <v>576</v>
          </cell>
          <cell r="Y231" t="str">
            <v>Bath Care &amp; Cashmere 750ML -  ACTION ONLY</v>
          </cell>
        </row>
        <row r="232">
          <cell r="F232" t="str">
            <v>80978</v>
          </cell>
          <cell r="G232" t="str">
            <v>80978-04510-79</v>
          </cell>
          <cell r="H232" t="str">
            <v>80978-04510-80</v>
          </cell>
          <cell r="I232" t="str">
            <v>NBC BTH CR&amp;CSM 750ML</v>
          </cell>
          <cell r="J232" t="str">
            <v>4006000007144</v>
          </cell>
          <cell r="K232" t="str">
            <v>4006000007168</v>
          </cell>
          <cell r="L232" t="str">
            <v>04005805467887</v>
          </cell>
          <cell r="M232" t="str">
            <v>4006000007144</v>
          </cell>
          <cell r="N232" t="str">
            <v>4006000007168</v>
          </cell>
          <cell r="O232" t="str">
            <v>04005805425368</v>
          </cell>
          <cell r="P232">
            <v>6</v>
          </cell>
          <cell r="Q232">
            <v>12</v>
          </cell>
          <cell r="R232">
            <v>132</v>
          </cell>
          <cell r="S232">
            <v>396</v>
          </cell>
          <cell r="T232">
            <v>6</v>
          </cell>
          <cell r="U232">
            <v>12</v>
          </cell>
          <cell r="V232">
            <v>144</v>
          </cell>
          <cell r="W232">
            <v>576</v>
          </cell>
          <cell r="X232" t="str">
            <v>Iconista</v>
          </cell>
          <cell r="Y232" t="str">
            <v>Project Iconista (new bottle with flat cap) &gt; ACTION ONLY</v>
          </cell>
        </row>
        <row r="233">
          <cell r="F233" t="str">
            <v>81063</v>
          </cell>
          <cell r="G233" t="str">
            <v>81063-04500-77</v>
          </cell>
          <cell r="H233" t="str">
            <v>81063-04500-81</v>
          </cell>
          <cell r="I233" t="str">
            <v>NBC SHR CL_F_MN 500ML</v>
          </cell>
          <cell r="J233" t="str">
            <v>4005900835079</v>
          </cell>
          <cell r="K233" t="str">
            <v>4005900835093</v>
          </cell>
          <cell r="L233" t="str">
            <v>04005805336398</v>
          </cell>
          <cell r="M233" t="str">
            <v>4005900835079</v>
          </cell>
          <cell r="N233" t="str">
            <v>4005900835093</v>
          </cell>
          <cell r="O233" t="str">
            <v>04005805552743</v>
          </cell>
          <cell r="P233">
            <v>6</v>
          </cell>
          <cell r="Q233">
            <v>12</v>
          </cell>
          <cell r="R233">
            <v>204</v>
          </cell>
          <cell r="S233">
            <v>816</v>
          </cell>
          <cell r="T233">
            <v>6</v>
          </cell>
          <cell r="U233">
            <v>12</v>
          </cell>
          <cell r="V233">
            <v>240</v>
          </cell>
          <cell r="W233">
            <v>960</v>
          </cell>
          <cell r="X233" t="str">
            <v>Tuxedo</v>
          </cell>
          <cell r="Y233" t="str">
            <v>Project Tuxedo: new bottles with flat cap + new formula (100% plant based moisturizer)</v>
          </cell>
        </row>
        <row r="234">
          <cell r="F234" t="str">
            <v>81078</v>
          </cell>
          <cell r="G234" t="str">
            <v>81078-04500-76</v>
          </cell>
          <cell r="H234" t="str">
            <v>81078-04500-81</v>
          </cell>
          <cell r="I234" t="str">
            <v>NBC SHR SP_FOR_MEN 250ML</v>
          </cell>
          <cell r="J234" t="str">
            <v>4005808130610</v>
          </cell>
          <cell r="K234" t="str">
            <v>4005808130634</v>
          </cell>
          <cell r="L234" t="str">
            <v>4005900837653</v>
          </cell>
          <cell r="M234" t="str">
            <v>4005808130610</v>
          </cell>
          <cell r="N234" t="str">
            <v>4005808130634</v>
          </cell>
          <cell r="O234" t="str">
            <v>04005805498195</v>
          </cell>
          <cell r="P234">
            <v>6</v>
          </cell>
          <cell r="Q234">
            <v>12</v>
          </cell>
          <cell r="R234">
            <v>312</v>
          </cell>
          <cell r="S234">
            <v>1560</v>
          </cell>
          <cell r="T234">
            <v>6</v>
          </cell>
          <cell r="U234">
            <v>12</v>
          </cell>
          <cell r="V234">
            <v>348</v>
          </cell>
          <cell r="W234">
            <v>1740</v>
          </cell>
          <cell r="X234" t="str">
            <v>Tuxedo</v>
          </cell>
          <cell r="Y234" t="str">
            <v>Project Tuxedo: new bottles with flat cap + new formula (100% plant based moisturizer)</v>
          </cell>
        </row>
        <row r="235">
          <cell r="F235" t="str">
            <v>81079</v>
          </cell>
          <cell r="G235" t="str">
            <v>81079-04500-76</v>
          </cell>
          <cell r="H235" t="str">
            <v>81079-04500-81</v>
          </cell>
          <cell r="I235" t="str">
            <v>NBC SHR SNS_FOR_MEN 250ML</v>
          </cell>
          <cell r="J235" t="str">
            <v>4005808130573</v>
          </cell>
          <cell r="K235" t="str">
            <v>04005805322520</v>
          </cell>
          <cell r="L235" t="str">
            <v>04005805337425</v>
          </cell>
          <cell r="M235" t="str">
            <v>4005808130573</v>
          </cell>
          <cell r="N235" t="str">
            <v>04005805495576</v>
          </cell>
          <cell r="O235" t="str">
            <v>04005805495583</v>
          </cell>
          <cell r="P235">
            <v>6</v>
          </cell>
          <cell r="Q235">
            <v>24</v>
          </cell>
          <cell r="R235">
            <v>288</v>
          </cell>
          <cell r="S235">
            <v>1440</v>
          </cell>
          <cell r="T235">
            <v>6</v>
          </cell>
          <cell r="U235">
            <v>12</v>
          </cell>
          <cell r="V235">
            <v>348</v>
          </cell>
          <cell r="W235">
            <v>1740</v>
          </cell>
          <cell r="X235" t="str">
            <v>Tuxedo</v>
          </cell>
          <cell r="Y235" t="str">
            <v>Project Tuxedo: new bottles with flat cap + new formula (100% plant based moisturizer)</v>
          </cell>
        </row>
        <row r="236">
          <cell r="F236" t="str">
            <v>81082</v>
          </cell>
          <cell r="G236" t="str">
            <v>81082-04500-73</v>
          </cell>
          <cell r="H236" t="str">
            <v>81082-04500-79</v>
          </cell>
          <cell r="I236" t="str">
            <v>NBC SHR ORN&amp;AVC_OIL 500ML</v>
          </cell>
          <cell r="J236" t="str">
            <v>4005900257093</v>
          </cell>
          <cell r="K236" t="str">
            <v>04005805183985</v>
          </cell>
          <cell r="L236" t="str">
            <v>04005805447155</v>
          </cell>
          <cell r="M236" t="str">
            <v>4005900257093</v>
          </cell>
          <cell r="N236" t="str">
            <v>04005805388144</v>
          </cell>
          <cell r="O236" t="str">
            <v>04005805478166</v>
          </cell>
          <cell r="P236">
            <v>6</v>
          </cell>
          <cell r="Q236">
            <v>12</v>
          </cell>
          <cell r="R236">
            <v>144</v>
          </cell>
          <cell r="S236">
            <v>576</v>
          </cell>
          <cell r="T236">
            <v>6</v>
          </cell>
          <cell r="U236">
            <v>12</v>
          </cell>
          <cell r="V236">
            <v>144</v>
          </cell>
          <cell r="W236">
            <v>576</v>
          </cell>
          <cell r="X236" t="str">
            <v>Bridge</v>
          </cell>
          <cell r="Y236" t="str">
            <v>Project Bridge: new artwork &amp; formula</v>
          </cell>
        </row>
        <row r="237">
          <cell r="F237" t="str">
            <v>81082</v>
          </cell>
          <cell r="G237" t="str">
            <v>81082-04500-79</v>
          </cell>
          <cell r="H237" t="str">
            <v>81082-04500-80</v>
          </cell>
          <cell r="I237" t="str">
            <v>NBC SHR ORN&amp;AVC_OIL 500ML</v>
          </cell>
          <cell r="J237" t="str">
            <v>4005900257093</v>
          </cell>
          <cell r="K237" t="str">
            <v>04005805388144</v>
          </cell>
          <cell r="L237" t="str">
            <v>04005805478166</v>
          </cell>
          <cell r="M237" t="str">
            <v>4005900257093</v>
          </cell>
          <cell r="N237" t="str">
            <v>04005805388144</v>
          </cell>
          <cell r="O237" t="str">
            <v>04005805489278</v>
          </cell>
          <cell r="P237">
            <v>6</v>
          </cell>
          <cell r="Q237">
            <v>12</v>
          </cell>
          <cell r="R237">
            <v>144</v>
          </cell>
          <cell r="S237">
            <v>576</v>
          </cell>
          <cell r="T237">
            <v>6</v>
          </cell>
          <cell r="U237">
            <v>12</v>
          </cell>
          <cell r="V237">
            <v>192</v>
          </cell>
          <cell r="W237">
            <v>768</v>
          </cell>
          <cell r="X237" t="str">
            <v>Iconista</v>
          </cell>
          <cell r="Y237" t="str">
            <v>Project Iconista (new bottle with flat cap)</v>
          </cell>
        </row>
        <row r="238">
          <cell r="F238" t="str">
            <v>94069</v>
          </cell>
          <cell r="G238" t="str">
            <v>94069-05400-21</v>
          </cell>
          <cell r="H238" t="str">
            <v>94069-05400-21</v>
          </cell>
          <cell r="I238" t="str">
            <v>NF NTR_PR DY_CRM_HMP 50ML</v>
          </cell>
          <cell r="J238" t="str">
            <v>4005900886774</v>
          </cell>
          <cell r="K238" t="str">
            <v>4005900886798</v>
          </cell>
          <cell r="L238" t="str">
            <v>4005900886767</v>
          </cell>
          <cell r="M238" t="str">
            <v>4005900886774</v>
          </cell>
          <cell r="N238" t="str">
            <v>4005900886798</v>
          </cell>
          <cell r="O238" t="str">
            <v>4005900886767</v>
          </cell>
          <cell r="P238">
            <v>3</v>
          </cell>
          <cell r="Q238">
            <v>12</v>
          </cell>
          <cell r="R238">
            <v>312</v>
          </cell>
          <cell r="S238">
            <v>2184</v>
          </cell>
          <cell r="T238">
            <v>3</v>
          </cell>
          <cell r="U238">
            <v>12</v>
          </cell>
          <cell r="V238">
            <v>312</v>
          </cell>
          <cell r="W238">
            <v>2184</v>
          </cell>
        </row>
        <row r="239">
          <cell r="F239" t="str">
            <v>86434</v>
          </cell>
          <cell r="G239" t="str">
            <v>86434-07000-23</v>
          </cell>
          <cell r="H239" t="str">
            <v>86434-07000-23</v>
          </cell>
          <cell r="I239" t="str">
            <v>NF CLL_LFT SHT_MAK 1PCS</v>
          </cell>
          <cell r="J239" t="str">
            <v>4005900929075</v>
          </cell>
          <cell r="K239" t="str">
            <v>4005900929082</v>
          </cell>
          <cell r="L239" t="str">
            <v>04005805471563</v>
          </cell>
          <cell r="M239" t="str">
            <v>4005900929075</v>
          </cell>
          <cell r="N239" t="str">
            <v>4005900929082</v>
          </cell>
          <cell r="O239" t="str">
            <v>04005805471563</v>
          </cell>
          <cell r="P239">
            <v>0</v>
          </cell>
          <cell r="Q239">
            <v>15</v>
          </cell>
          <cell r="R239">
            <v>1215</v>
          </cell>
          <cell r="S239">
            <v>6075</v>
          </cell>
          <cell r="T239">
            <v>0</v>
          </cell>
          <cell r="U239">
            <v>15</v>
          </cell>
          <cell r="V239">
            <v>1215</v>
          </cell>
          <cell r="W239">
            <v>6075</v>
          </cell>
          <cell r="Y239" t="str">
            <v>Delist Cellular Lfit mask (red zone assortment)</v>
          </cell>
        </row>
        <row r="240">
          <cell r="F240" t="str">
            <v>81121</v>
          </cell>
          <cell r="G240" t="str">
            <v>81121-06100-21</v>
          </cell>
          <cell r="H240" t="str">
            <v>81121-06100-22</v>
          </cell>
          <cell r="I240" t="str">
            <v>NF ESLS WPS_NRML 25PCS</v>
          </cell>
          <cell r="J240" t="str">
            <v>4005900777959</v>
          </cell>
          <cell r="K240" t="str">
            <v>4005900777966</v>
          </cell>
          <cell r="L240" t="str">
            <v>04005805314280</v>
          </cell>
          <cell r="M240" t="str">
            <v>4005900777959</v>
          </cell>
          <cell r="N240" t="str">
            <v>4005900777966</v>
          </cell>
          <cell r="O240" t="str">
            <v>04005805314280</v>
          </cell>
          <cell r="P240">
            <v>0</v>
          </cell>
          <cell r="Q240">
            <v>6</v>
          </cell>
          <cell r="R240">
            <v>138</v>
          </cell>
          <cell r="S240">
            <v>1518</v>
          </cell>
          <cell r="T240">
            <v>0</v>
          </cell>
          <cell r="U240">
            <v>6</v>
          </cell>
          <cell r="V240">
            <v>138</v>
          </cell>
          <cell r="W240">
            <v>1518</v>
          </cell>
          <cell r="Y240" t="str">
            <v>Project Reimagine 2.0 | AW change = packshot change! New formula &amp; more sustainable packaging</v>
          </cell>
        </row>
        <row r="241">
          <cell r="F241" t="str">
            <v>81124</v>
          </cell>
          <cell r="G241" t="str">
            <v>81124-06100-26</v>
          </cell>
          <cell r="H241" t="str">
            <v>81124-06100-28</v>
          </cell>
          <cell r="I241" t="str">
            <v>NF ESLS RC_SCRB_NRML 75ML</v>
          </cell>
          <cell r="J241" t="str">
            <v>4005900714664</v>
          </cell>
          <cell r="K241" t="str">
            <v>4005900714688</v>
          </cell>
          <cell r="L241" t="str">
            <v>04005805289809</v>
          </cell>
          <cell r="M241" t="str">
            <v>4005900714664</v>
          </cell>
          <cell r="N241" t="str">
            <v>4005900714688</v>
          </cell>
          <cell r="O241" t="str">
            <v>04005805289809</v>
          </cell>
          <cell r="P241">
            <v>6</v>
          </cell>
          <cell r="Q241">
            <v>12</v>
          </cell>
          <cell r="R241">
            <v>480</v>
          </cell>
          <cell r="S241">
            <v>2880</v>
          </cell>
          <cell r="T241">
            <v>6</v>
          </cell>
          <cell r="U241">
            <v>12</v>
          </cell>
          <cell r="V241">
            <v>480</v>
          </cell>
          <cell r="W241">
            <v>2880</v>
          </cell>
          <cell r="Y241" t="str">
            <v>PROJECT VENUS - PC Transfer | NO CHANGE ON FORMULA / PACKSHOT.</v>
          </cell>
        </row>
        <row r="242">
          <cell r="F242" t="str">
            <v>98718</v>
          </cell>
          <cell r="G242" t="str">
            <v>98718-05461-01</v>
          </cell>
          <cell r="H242" t="str">
            <v>98718-05400-30</v>
          </cell>
          <cell r="I242" t="str">
            <v>NF MCL_WTR RGN 400ML</v>
          </cell>
          <cell r="J242" t="str">
            <v>4006000074825</v>
          </cell>
          <cell r="K242" t="str">
            <v>4006000074849</v>
          </cell>
          <cell r="L242" t="str">
            <v>4006000074818</v>
          </cell>
          <cell r="M242" t="str">
            <v>4006000074825</v>
          </cell>
          <cell r="N242" t="str">
            <v>4006000074849</v>
          </cell>
          <cell r="O242" t="str">
            <v>4006000074818</v>
          </cell>
          <cell r="P242">
            <v>5</v>
          </cell>
          <cell r="Q242">
            <v>10</v>
          </cell>
          <cell r="R242">
            <v>190</v>
          </cell>
          <cell r="S242">
            <v>950</v>
          </cell>
          <cell r="T242">
            <v>5</v>
          </cell>
          <cell r="U242">
            <v>10</v>
          </cell>
          <cell r="V242">
            <v>190</v>
          </cell>
          <cell r="W242">
            <v>950</v>
          </cell>
          <cell r="X242" t="str">
            <v>ETERNITY</v>
          </cell>
          <cell r="Y242" t="str">
            <v xml:space="preserve">Harmonization of non age care &amp; cleansing </v>
          </cell>
        </row>
        <row r="243">
          <cell r="F243" t="str">
            <v>81265</v>
          </cell>
          <cell r="G243" t="str">
            <v>81265-06100-09</v>
          </cell>
          <cell r="H243" t="str">
            <v>81265-06100-23</v>
          </cell>
          <cell r="I243" t="str">
            <v>NF ESLS URB_DTX_MSK 1PCS</v>
          </cell>
          <cell r="J243" t="str">
            <v>4005900620798</v>
          </cell>
          <cell r="K243" t="str">
            <v>4005900620804</v>
          </cell>
          <cell r="L243" t="str">
            <v>04005805258812</v>
          </cell>
          <cell r="M243" t="str">
            <v>4005900620798</v>
          </cell>
          <cell r="N243" t="str">
            <v>4005900620804</v>
          </cell>
          <cell r="O243" t="str">
            <v>04005805258812</v>
          </cell>
          <cell r="P243">
            <v>0</v>
          </cell>
          <cell r="Q243">
            <v>15</v>
          </cell>
          <cell r="R243">
            <v>1260</v>
          </cell>
          <cell r="S243">
            <v>6300</v>
          </cell>
          <cell r="T243">
            <v>0</v>
          </cell>
          <cell r="U243">
            <v>15</v>
          </cell>
          <cell r="V243">
            <v>1215</v>
          </cell>
          <cell r="W243">
            <v>6075</v>
          </cell>
          <cell r="X243" t="str">
            <v>Spiderman</v>
          </cell>
        </row>
        <row r="244">
          <cell r="F244" t="str">
            <v>94491</v>
          </cell>
          <cell r="G244" t="str">
            <v>94491-05461-21</v>
          </cell>
          <cell r="H244" t="str">
            <v>94491-05461-21</v>
          </cell>
          <cell r="I244" t="str">
            <v>NF CLN_BAR ANT_BLC 75G</v>
          </cell>
          <cell r="J244" t="str">
            <v>4005900839947</v>
          </cell>
          <cell r="K244" t="str">
            <v>4005900839954</v>
          </cell>
          <cell r="L244" t="str">
            <v>4005900839930</v>
          </cell>
          <cell r="M244" t="str">
            <v>4005900839947</v>
          </cell>
          <cell r="N244" t="str">
            <v>4005900839954</v>
          </cell>
          <cell r="O244" t="str">
            <v>4005900839930</v>
          </cell>
          <cell r="P244">
            <v>0</v>
          </cell>
          <cell r="Q244">
            <v>12</v>
          </cell>
          <cell r="R244">
            <v>396</v>
          </cell>
          <cell r="S244">
            <v>4752</v>
          </cell>
          <cell r="T244">
            <v>0</v>
          </cell>
          <cell r="U244">
            <v>12</v>
          </cell>
          <cell r="V244">
            <v>396</v>
          </cell>
          <cell r="W244">
            <v>4752</v>
          </cell>
        </row>
        <row r="245">
          <cell r="F245" t="str">
            <v>99435</v>
          </cell>
          <cell r="H245" t="str">
            <v>99435-06100-33</v>
          </cell>
          <cell r="I245" t="str">
            <v>NF CLL RJV_SRM 15ML</v>
          </cell>
          <cell r="J245" t="str">
            <v/>
          </cell>
          <cell r="K245" t="str">
            <v/>
          </cell>
          <cell r="L245" t="str">
            <v/>
          </cell>
          <cell r="M245" t="str">
            <v>4006000197906</v>
          </cell>
          <cell r="N245" t="str">
            <v>4006000197920</v>
          </cell>
          <cell r="O245" t="str">
            <v>04005805524191</v>
          </cell>
          <cell r="P245" t="e">
            <v>#N/A</v>
          </cell>
          <cell r="Q245" t="e">
            <v>#N/A</v>
          </cell>
          <cell r="R245" t="e">
            <v>#N/A</v>
          </cell>
          <cell r="S245" t="e">
            <v>#N/A</v>
          </cell>
          <cell r="T245">
            <v>3</v>
          </cell>
          <cell r="U245">
            <v>18</v>
          </cell>
          <cell r="V245">
            <v>522</v>
          </cell>
          <cell r="W245">
            <v>4698</v>
          </cell>
          <cell r="X245" t="str">
            <v>BABYSWAN</v>
          </cell>
          <cell r="Y245" t="str">
            <v xml:space="preserve">Launch of Epigenetics serum 15ml. </v>
          </cell>
        </row>
        <row r="246">
          <cell r="F246">
            <v>98757</v>
          </cell>
          <cell r="G246" t="str">
            <v>98757-05400-03</v>
          </cell>
          <cell r="H246" t="str">
            <v>98757-05400-30</v>
          </cell>
          <cell r="I246" t="str">
            <v>NF DRM_SKN_CLR SCR 150ML</v>
          </cell>
          <cell r="J246" t="str">
            <v>4005900978035</v>
          </cell>
          <cell r="K246" t="str">
            <v>4005900978059</v>
          </cell>
          <cell r="L246" t="str">
            <v>4005900978028</v>
          </cell>
          <cell r="M246" t="str">
            <v>4005900978035</v>
          </cell>
          <cell r="N246" t="str">
            <v>4005900978059</v>
          </cell>
          <cell r="O246" t="str">
            <v>4006000233604</v>
          </cell>
          <cell r="P246">
            <v>6</v>
          </cell>
          <cell r="Q246">
            <v>12</v>
          </cell>
          <cell r="R246">
            <v>228</v>
          </cell>
          <cell r="S246">
            <v>1368</v>
          </cell>
          <cell r="T246">
            <v>6</v>
          </cell>
          <cell r="U246">
            <v>12</v>
          </cell>
          <cell r="V246">
            <v>216</v>
          </cell>
          <cell r="W246">
            <v>1296</v>
          </cell>
          <cell r="X246" t="str">
            <v>Leonardo</v>
          </cell>
          <cell r="Y246" t="str">
            <v>PC transfer</v>
          </cell>
        </row>
        <row r="247">
          <cell r="F247">
            <v>81963</v>
          </cell>
          <cell r="G247" t="str">
            <v>81963-06100-26</v>
          </cell>
          <cell r="H247" t="str">
            <v>81963-06100-30</v>
          </cell>
          <cell r="I247" t="str">
            <v>NF BLMSH_PRONE DLY_2IN1_WSHGL&amp;PLNG 150ML</v>
          </cell>
          <cell r="J247" t="str">
            <v>4005808979318</v>
          </cell>
          <cell r="K247" t="str">
            <v>4005808979332</v>
          </cell>
          <cell r="L247" t="str">
            <v>04005805144801</v>
          </cell>
          <cell r="M247" t="str">
            <v>4005808979318</v>
          </cell>
          <cell r="N247" t="str">
            <v>4005808979332</v>
          </cell>
          <cell r="O247" t="str">
            <v>04005805144801</v>
          </cell>
          <cell r="P247">
            <v>6</v>
          </cell>
          <cell r="Q247">
            <v>12</v>
          </cell>
          <cell r="R247">
            <v>228</v>
          </cell>
          <cell r="S247">
            <v>1368</v>
          </cell>
          <cell r="T247">
            <v>6</v>
          </cell>
          <cell r="U247">
            <v>12</v>
          </cell>
          <cell r="V247">
            <v>216</v>
          </cell>
          <cell r="W247">
            <v>1296</v>
          </cell>
          <cell r="X247" t="str">
            <v>Leonardo</v>
          </cell>
          <cell r="Y247" t="str">
            <v>PC transfer</v>
          </cell>
        </row>
        <row r="248">
          <cell r="F248" t="str">
            <v>81111</v>
          </cell>
          <cell r="G248" t="str">
            <v>81111-06100-26</v>
          </cell>
          <cell r="H248" t="str">
            <v>81111-06100-27</v>
          </cell>
          <cell r="I248" t="str">
            <v>NF ESLS WSH_CRM_D/S 150ML</v>
          </cell>
          <cell r="J248" t="str">
            <v>4005900683397</v>
          </cell>
          <cell r="K248" t="str">
            <v>4005900683410</v>
          </cell>
          <cell r="L248" t="str">
            <v>04005805279169</v>
          </cell>
          <cell r="M248" t="str">
            <v>4005900683397</v>
          </cell>
          <cell r="N248" t="str">
            <v>4005900683410</v>
          </cell>
          <cell r="O248" t="str">
            <v>04005805279169</v>
          </cell>
          <cell r="X248" t="str">
            <v>Leonardo</v>
          </cell>
          <cell r="Y248" t="str">
            <v>PC transfer</v>
          </cell>
        </row>
        <row r="249">
          <cell r="F249" t="str">
            <v>89552</v>
          </cell>
          <cell r="H249" t="str">
            <v>89552-05400-01</v>
          </cell>
          <cell r="I249" t="str">
            <v>NF DRM_SKN_CLR DYL_FCL_FLD SPF50+ 40ML</v>
          </cell>
          <cell r="J249" t="str">
            <v/>
          </cell>
          <cell r="K249" t="str">
            <v/>
          </cell>
          <cell r="L249" t="str">
            <v/>
          </cell>
          <cell r="M249" t="str">
            <v>4006000172750</v>
          </cell>
          <cell r="N249" t="str">
            <v>4006000172774</v>
          </cell>
          <cell r="O249" t="str">
            <v>4006000172743</v>
          </cell>
          <cell r="Q249" t="e">
            <v>#N/A</v>
          </cell>
          <cell r="R249" t="e">
            <v>#N/A</v>
          </cell>
          <cell r="S249" t="e">
            <v>#N/A</v>
          </cell>
          <cell r="T249">
            <v>6</v>
          </cell>
          <cell r="U249">
            <v>18</v>
          </cell>
          <cell r="V249">
            <v>432</v>
          </cell>
          <cell r="W249">
            <v>3456</v>
          </cell>
          <cell r="X249" t="str">
            <v>Claro</v>
          </cell>
          <cell r="Y249" t="str">
            <v>project (derma skin UV fluid – CLARO)</v>
          </cell>
        </row>
        <row r="250">
          <cell r="F250" t="str">
            <v>98755</v>
          </cell>
          <cell r="G250" t="str">
            <v>98755-05400-03</v>
          </cell>
          <cell r="H250" t="str">
            <v>98755-05400-28</v>
          </cell>
          <cell r="I250" t="str">
            <v>NF DRM_SKN_CLR WSH_GEL 150ML</v>
          </cell>
          <cell r="J250" t="str">
            <v>4005900977953</v>
          </cell>
          <cell r="K250" t="str">
            <v>4005900977977</v>
          </cell>
          <cell r="L250" t="str">
            <v>4005900977946</v>
          </cell>
          <cell r="M250" t="str">
            <v>4005900977953</v>
          </cell>
          <cell r="N250" t="str">
            <v>4005900977977</v>
          </cell>
          <cell r="O250" t="str">
            <v>4006000222592</v>
          </cell>
          <cell r="P250">
            <v>6</v>
          </cell>
          <cell r="Q250">
            <v>12</v>
          </cell>
          <cell r="R250">
            <v>360</v>
          </cell>
          <cell r="S250">
            <v>1800</v>
          </cell>
          <cell r="T250">
            <v>6</v>
          </cell>
          <cell r="U250">
            <v>12</v>
          </cell>
          <cell r="V250">
            <v>396</v>
          </cell>
          <cell r="W250">
            <v>1980</v>
          </cell>
          <cell r="X250" t="str">
            <v>ETERNITY</v>
          </cell>
          <cell r="Y250" t="str">
            <v xml:space="preserve">Harmonization of non age care &amp; cleansing </v>
          </cell>
        </row>
        <row r="251">
          <cell r="F251" t="str">
            <v>81287</v>
          </cell>
          <cell r="G251" t="str">
            <v>81287-06100-31</v>
          </cell>
          <cell r="H251" t="str">
            <v>81287-06100-32</v>
          </cell>
          <cell r="I251" t="str">
            <v>NF Q10 DY_CR 50ML</v>
          </cell>
          <cell r="J251" t="str">
            <v>4005900545503</v>
          </cell>
          <cell r="K251" t="str">
            <v>4005900545541</v>
          </cell>
          <cell r="L251" t="str">
            <v>04005805239743</v>
          </cell>
          <cell r="M251" t="str">
            <v>4005900545503</v>
          </cell>
          <cell r="N251" t="str">
            <v>4005900545541</v>
          </cell>
          <cell r="O251" t="str">
            <v>04005805239743</v>
          </cell>
          <cell r="P251">
            <v>3</v>
          </cell>
          <cell r="Q251">
            <v>12</v>
          </cell>
          <cell r="R251">
            <v>312</v>
          </cell>
          <cell r="S251">
            <v>2184</v>
          </cell>
          <cell r="T251">
            <v>3</v>
          </cell>
          <cell r="U251">
            <v>12</v>
          </cell>
          <cell r="V251">
            <v>312</v>
          </cell>
          <cell r="W251">
            <v>2184</v>
          </cell>
          <cell r="X251" t="str">
            <v>Next Gen</v>
          </cell>
          <cell r="Y251" t="str">
            <v>Q10 core Next Gen Relaunch (stronger claims, formula change, more sustainable). Soft RL: FR will join the BNL cluster</v>
          </cell>
        </row>
        <row r="252">
          <cell r="F252" t="str">
            <v>82388</v>
          </cell>
          <cell r="G252" t="str">
            <v>82388-01000-23</v>
          </cell>
          <cell r="H252" t="str">
            <v>82388-01000-23</v>
          </cell>
          <cell r="I252" t="str">
            <v>NF CLL WRK_FLR_SRM 40ML</v>
          </cell>
          <cell r="J252" t="str">
            <v>4006000054810</v>
          </cell>
          <cell r="K252" t="str">
            <v>4006000054834</v>
          </cell>
          <cell r="L252" t="str">
            <v>4006000054803</v>
          </cell>
          <cell r="M252" t="str">
            <v>4006000054810</v>
          </cell>
          <cell r="N252" t="str">
            <v>4006000054834</v>
          </cell>
          <cell r="O252" t="str">
            <v>4006000054803</v>
          </cell>
          <cell r="P252">
            <v>3</v>
          </cell>
          <cell r="Q252">
            <v>12</v>
          </cell>
          <cell r="R252">
            <v>456</v>
          </cell>
          <cell r="S252">
            <v>2736</v>
          </cell>
          <cell r="T252">
            <v>3</v>
          </cell>
          <cell r="U252">
            <v>12</v>
          </cell>
          <cell r="V252">
            <v>456</v>
          </cell>
          <cell r="W252">
            <v>2736</v>
          </cell>
        </row>
        <row r="253">
          <cell r="F253" t="str">
            <v>81289</v>
          </cell>
          <cell r="G253" t="str">
            <v>81289-06100-31</v>
          </cell>
          <cell r="H253" t="str">
            <v>81289-06100-32</v>
          </cell>
          <cell r="I253" t="str">
            <v>NF Q10 NGT_CR 50ML</v>
          </cell>
          <cell r="J253" t="str">
            <v>4005808966875</v>
          </cell>
          <cell r="K253" t="str">
            <v>4005808966929</v>
          </cell>
          <cell r="L253" t="str">
            <v>04005805144146</v>
          </cell>
          <cell r="M253" t="str">
            <v>4005808966875</v>
          </cell>
          <cell r="N253" t="str">
            <v>4005808966929</v>
          </cell>
          <cell r="O253" t="str">
            <v>04005805144146</v>
          </cell>
          <cell r="P253">
            <v>3</v>
          </cell>
          <cell r="Q253">
            <v>12</v>
          </cell>
          <cell r="R253">
            <v>312</v>
          </cell>
          <cell r="S253">
            <v>2184</v>
          </cell>
          <cell r="T253">
            <v>3</v>
          </cell>
          <cell r="U253">
            <v>12</v>
          </cell>
          <cell r="V253">
            <v>312</v>
          </cell>
          <cell r="W253">
            <v>2184</v>
          </cell>
          <cell r="X253" t="str">
            <v>Next Gen</v>
          </cell>
          <cell r="Y253" t="str">
            <v>Q10 core Next Gen Relaunch (stronger claims, formula change, more sustainable). Soft RL: FR will join the BNL cluster</v>
          </cell>
        </row>
        <row r="254">
          <cell r="F254" t="str">
            <v>81100</v>
          </cell>
          <cell r="G254" t="str">
            <v>81100-06100-26</v>
          </cell>
          <cell r="H254" t="str">
            <v>81100-06100-27</v>
          </cell>
          <cell r="I254" t="str">
            <v>NF ESLS CLN_MLK_N/M 200ML</v>
          </cell>
          <cell r="J254" t="str">
            <v>4005900666031</v>
          </cell>
          <cell r="K254" t="str">
            <v>4005900666055</v>
          </cell>
          <cell r="L254" t="str">
            <v>04005805272177</v>
          </cell>
          <cell r="M254" t="str">
            <v>4005900666031</v>
          </cell>
          <cell r="N254" t="str">
            <v>4006000155760</v>
          </cell>
          <cell r="O254" t="str">
            <v>04005805501383</v>
          </cell>
          <cell r="P254">
            <v>6</v>
          </cell>
          <cell r="Q254">
            <v>24</v>
          </cell>
          <cell r="R254">
            <v>360</v>
          </cell>
          <cell r="S254">
            <v>1800</v>
          </cell>
          <cell r="T254">
            <v>6</v>
          </cell>
          <cell r="U254">
            <v>12</v>
          </cell>
          <cell r="V254">
            <v>360</v>
          </cell>
          <cell r="W254">
            <v>1800</v>
          </cell>
          <cell r="X254" t="str">
            <v>BOLERO</v>
          </cell>
          <cell r="Y254" t="str">
            <v>PC transfer from BMH to BMP (milks)</v>
          </cell>
        </row>
        <row r="255">
          <cell r="F255" t="str">
            <v>81387</v>
          </cell>
          <cell r="G255" t="str">
            <v>81387-06100-25</v>
          </cell>
          <cell r="H255" t="str">
            <v>81387-06100-33</v>
          </cell>
          <cell r="I255" t="str">
            <v>NMEN CLN FC_WSH_DBL_ACN 100ML</v>
          </cell>
          <cell r="J255" t="str">
            <v>4005808227822</v>
          </cell>
          <cell r="K255" t="str">
            <v>4005808227846</v>
          </cell>
          <cell r="L255" t="str">
            <v>04005805096254</v>
          </cell>
          <cell r="M255" t="str">
            <v>4005808227822</v>
          </cell>
          <cell r="N255" t="str">
            <v>4005808227846</v>
          </cell>
          <cell r="O255" t="str">
            <v>04005805096254</v>
          </cell>
          <cell r="P255">
            <v>6</v>
          </cell>
          <cell r="Q255">
            <v>12</v>
          </cell>
          <cell r="R255">
            <v>228</v>
          </cell>
          <cell r="S255">
            <v>1596</v>
          </cell>
          <cell r="T255">
            <v>6</v>
          </cell>
          <cell r="U255">
            <v>12</v>
          </cell>
          <cell r="V255">
            <v>216</v>
          </cell>
          <cell r="W255">
            <v>1512</v>
          </cell>
          <cell r="X255" t="str">
            <v>Donatello</v>
          </cell>
          <cell r="Y255" t="str">
            <v>Project Donatello (new design/tubes) / Heliotropin removal</v>
          </cell>
        </row>
        <row r="256">
          <cell r="F256" t="str">
            <v>81304</v>
          </cell>
          <cell r="G256" t="str">
            <v>81304-04550-19</v>
          </cell>
          <cell r="H256" t="str">
            <v>81304-04500-13</v>
          </cell>
          <cell r="I256" t="str">
            <v>NMEN FC_CR_GEL HYD_GEL 50ML</v>
          </cell>
          <cell r="J256" t="str">
            <v/>
          </cell>
          <cell r="K256" t="str">
            <v/>
          </cell>
          <cell r="L256" t="str">
            <v/>
          </cell>
          <cell r="M256" t="str">
            <v>4005900401137</v>
          </cell>
          <cell r="N256" t="str">
            <v>04005805212364</v>
          </cell>
          <cell r="O256" t="str">
            <v>04005805212371</v>
          </cell>
          <cell r="P256" t="e">
            <v>#N/A</v>
          </cell>
          <cell r="Q256" t="e">
            <v>#N/A</v>
          </cell>
          <cell r="R256" t="e">
            <v>#N/A</v>
          </cell>
          <cell r="S256" t="e">
            <v>#N/A</v>
          </cell>
          <cell r="T256">
            <v>6</v>
          </cell>
          <cell r="U256">
            <v>12</v>
          </cell>
          <cell r="V256">
            <v>264</v>
          </cell>
          <cell r="W256">
            <v>2376</v>
          </cell>
          <cell r="X256" t="str">
            <v>/</v>
          </cell>
          <cell r="Y256" t="str">
            <v>Will be replaced by the new Face &amp; Stubble Gel 82656</v>
          </cell>
        </row>
        <row r="257">
          <cell r="F257" t="str">
            <v>81351</v>
          </cell>
          <cell r="G257" t="str">
            <v>81351-04500-26</v>
          </cell>
          <cell r="H257" t="str">
            <v>81351-04500-26</v>
          </cell>
          <cell r="I257" t="str">
            <v>NMEN CLN PRTCT_CR_SCRB 75ML</v>
          </cell>
          <cell r="J257" t="str">
            <v>4005808228874</v>
          </cell>
          <cell r="K257" t="str">
            <v>04005805482934</v>
          </cell>
          <cell r="L257" t="str">
            <v/>
          </cell>
          <cell r="M257" t="str">
            <v>4005808228874</v>
          </cell>
          <cell r="N257" t="str">
            <v>04005805482934</v>
          </cell>
          <cell r="O257" t="str">
            <v/>
          </cell>
          <cell r="P257">
            <v>6</v>
          </cell>
          <cell r="Q257">
            <v>12</v>
          </cell>
          <cell r="R257">
            <v>384</v>
          </cell>
          <cell r="S257">
            <v>2688</v>
          </cell>
          <cell r="T257">
            <v>6</v>
          </cell>
          <cell r="U257">
            <v>12</v>
          </cell>
          <cell r="V257">
            <v>384</v>
          </cell>
          <cell r="W257">
            <v>2688</v>
          </cell>
          <cell r="X257" t="str">
            <v>Donatello</v>
          </cell>
          <cell r="Y257" t="str">
            <v>Delist under Project Donatello driven by low NS and GM% / Heliotropin removal</v>
          </cell>
        </row>
        <row r="258">
          <cell r="F258" t="str">
            <v>88544</v>
          </cell>
          <cell r="G258" t="str">
            <v>88544-06100-13</v>
          </cell>
          <cell r="H258" t="str">
            <v>88544-06100-33</v>
          </cell>
          <cell r="I258" t="str">
            <v>NMEN AFT_SHV_BLM SNS_CL 100ML</v>
          </cell>
          <cell r="J258" t="str">
            <v>4005900022691</v>
          </cell>
          <cell r="K258" t="str">
            <v>04005805176086</v>
          </cell>
          <cell r="L258" t="str">
            <v>04005805176079</v>
          </cell>
          <cell r="M258" t="str">
            <v>4005900022691</v>
          </cell>
          <cell r="N258" t="str">
            <v>4006000199078</v>
          </cell>
          <cell r="O258" t="str">
            <v>04005805525136</v>
          </cell>
          <cell r="R258">
            <v>276</v>
          </cell>
          <cell r="S258">
            <v>2208</v>
          </cell>
          <cell r="V258">
            <v>264</v>
          </cell>
          <cell r="W258">
            <v>2112</v>
          </cell>
          <cell r="X258" t="str">
            <v>EROC 2.0</v>
          </cell>
          <cell r="Y258" t="str">
            <v>Heliotropin removal</v>
          </cell>
        </row>
        <row r="259">
          <cell r="F259" t="str">
            <v>81306</v>
          </cell>
          <cell r="H259" t="str">
            <v>81306-01000-14</v>
          </cell>
          <cell r="I259" t="str">
            <v>NMEN AFT_SHV_BLM SNS 100ML</v>
          </cell>
          <cell r="J259" t="str">
            <v/>
          </cell>
          <cell r="K259" t="str">
            <v/>
          </cell>
          <cell r="L259" t="str">
            <v/>
          </cell>
          <cell r="M259" t="str">
            <v>4006000251028</v>
          </cell>
          <cell r="N259" t="str">
            <v>4006000251042</v>
          </cell>
          <cell r="O259" t="str">
            <v>4006000251059</v>
          </cell>
          <cell r="P259" t="e">
            <v>#N/A</v>
          </cell>
          <cell r="Q259" t="e">
            <v>#N/A</v>
          </cell>
          <cell r="R259" t="e">
            <v>#N/A</v>
          </cell>
          <cell r="S259" t="e">
            <v>#N/A</v>
          </cell>
          <cell r="T259">
            <v>6</v>
          </cell>
          <cell r="U259">
            <v>24</v>
          </cell>
          <cell r="V259">
            <v>264</v>
          </cell>
          <cell r="W259">
            <v>2640</v>
          </cell>
          <cell r="X259" t="str">
            <v>Champion</v>
          </cell>
          <cell r="Y259" t="str">
            <v>ASW only, IN-OUT Real Madrid</v>
          </cell>
        </row>
        <row r="260">
          <cell r="F260" t="str">
            <v>81391</v>
          </cell>
          <cell r="G260" t="str">
            <v>81391-05400-25</v>
          </cell>
          <cell r="H260" t="str">
            <v>81391-05400-25</v>
          </cell>
          <cell r="I260" t="str">
            <v>NMEN SHG_CRM PMP MNM 200ML</v>
          </cell>
          <cell r="J260" t="str">
            <v>4005900927828</v>
          </cell>
          <cell r="K260" t="str">
            <v>4005900927835</v>
          </cell>
          <cell r="L260" t="str">
            <v>4005900927811</v>
          </cell>
          <cell r="M260" t="str">
            <v>4005900927828</v>
          </cell>
          <cell r="N260" t="str">
            <v>4005900927835</v>
          </cell>
          <cell r="O260" t="str">
            <v>4005900927811</v>
          </cell>
          <cell r="Q260">
            <v>12</v>
          </cell>
          <cell r="R260">
            <v>300</v>
          </cell>
          <cell r="S260">
            <v>1500</v>
          </cell>
          <cell r="T260">
            <v>0</v>
          </cell>
          <cell r="U260">
            <v>12</v>
          </cell>
          <cell r="V260">
            <v>300</v>
          </cell>
          <cell r="W260">
            <v>1500</v>
          </cell>
          <cell r="X260" t="str">
            <v>/</v>
          </cell>
          <cell r="Y260" t="str">
            <v>Local delist of total Menmalist range, due to low rotation timing TBC</v>
          </cell>
        </row>
        <row r="261">
          <cell r="F261" t="str">
            <v>81399</v>
          </cell>
          <cell r="G261" t="str">
            <v>81399-05400-25</v>
          </cell>
          <cell r="H261" t="str">
            <v>81399-05400-25</v>
          </cell>
          <cell r="I261" t="str">
            <v>NMEN SHV_GEL PMP MNM 200ML</v>
          </cell>
          <cell r="J261" t="str">
            <v>4005900927798</v>
          </cell>
          <cell r="K261" t="str">
            <v>4005900927804</v>
          </cell>
          <cell r="L261" t="str">
            <v>4005900927781</v>
          </cell>
          <cell r="M261" t="str">
            <v>4005900927798</v>
          </cell>
          <cell r="N261" t="str">
            <v>4005900927804</v>
          </cell>
          <cell r="O261" t="str">
            <v>4005900927781</v>
          </cell>
          <cell r="Q261">
            <v>12</v>
          </cell>
          <cell r="R261">
            <v>300</v>
          </cell>
          <cell r="S261">
            <v>1500</v>
          </cell>
          <cell r="T261">
            <v>0</v>
          </cell>
          <cell r="U261">
            <v>12</v>
          </cell>
          <cell r="V261">
            <v>300</v>
          </cell>
          <cell r="W261">
            <v>1500</v>
          </cell>
          <cell r="X261" t="str">
            <v>/</v>
          </cell>
          <cell r="Y261" t="str">
            <v>Local delist of total Menmalist range, due to low rotation timing TBC</v>
          </cell>
        </row>
        <row r="262">
          <cell r="F262" t="str">
            <v>81582</v>
          </cell>
          <cell r="G262" t="str">
            <v>81582-01000-56</v>
          </cell>
          <cell r="H262" t="str">
            <v>81582-01001-57</v>
          </cell>
          <cell r="I262" t="str">
            <v>NHC SHM VLM_SNN 400ML</v>
          </cell>
          <cell r="J262" t="str">
            <v>4005900910141</v>
          </cell>
          <cell r="K262" t="str">
            <v>4005900910165</v>
          </cell>
          <cell r="L262" t="str">
            <v>4005900910134</v>
          </cell>
          <cell r="M262" t="str">
            <v>4005900910141</v>
          </cell>
          <cell r="N262" t="str">
            <v>4005900910165</v>
          </cell>
          <cell r="O262" t="str">
            <v>4005900910134</v>
          </cell>
          <cell r="P262">
            <v>6</v>
          </cell>
          <cell r="Q262">
            <v>12</v>
          </cell>
          <cell r="R262">
            <v>228</v>
          </cell>
          <cell r="S262">
            <v>1140</v>
          </cell>
          <cell r="T262">
            <v>6</v>
          </cell>
          <cell r="U262">
            <v>12</v>
          </cell>
          <cell r="V262">
            <v>228</v>
          </cell>
          <cell r="W262">
            <v>1140</v>
          </cell>
          <cell r="X262" t="str">
            <v>Grey</v>
          </cell>
        </row>
        <row r="263">
          <cell r="F263" t="str">
            <v>81600</v>
          </cell>
          <cell r="G263" t="str">
            <v>81600-05415-62</v>
          </cell>
          <cell r="H263" t="str">
            <v>81600-05415-64</v>
          </cell>
          <cell r="I263" t="str">
            <v>NDEO SPY FRS_ACT_N_AP_ML 150ML</v>
          </cell>
          <cell r="J263" t="str">
            <v>4006000049618</v>
          </cell>
          <cell r="K263" t="str">
            <v>4006000049625</v>
          </cell>
          <cell r="L263" t="str">
            <v>04005805450711</v>
          </cell>
          <cell r="M263" t="str">
            <v>4006000049618</v>
          </cell>
          <cell r="N263" t="str">
            <v>4006000049625</v>
          </cell>
          <cell r="O263" t="str">
            <v>04005805450711</v>
          </cell>
          <cell r="P263">
            <v>0</v>
          </cell>
          <cell r="Q263">
            <v>6</v>
          </cell>
          <cell r="R263">
            <v>396</v>
          </cell>
          <cell r="S263">
            <v>2376</v>
          </cell>
          <cell r="T263">
            <v>0</v>
          </cell>
          <cell r="U263">
            <v>6</v>
          </cell>
          <cell r="V263">
            <v>396</v>
          </cell>
          <cell r="W263">
            <v>2376</v>
          </cell>
          <cell r="X263" t="str">
            <v>Skyline</v>
          </cell>
          <cell r="Y263" t="str">
            <v>Skyline RL: new design &amp; Derma Activate Protection formula</v>
          </cell>
        </row>
        <row r="264">
          <cell r="F264" t="str">
            <v>81601</v>
          </cell>
          <cell r="G264" t="str">
            <v>81601-05415-33</v>
          </cell>
          <cell r="H264" t="str">
            <v>81601-05415-62</v>
          </cell>
          <cell r="I264" t="str">
            <v>NDEO SPY FRS_NTR_N_AP_FML 150ML</v>
          </cell>
          <cell r="J264" t="str">
            <v>4005900457257</v>
          </cell>
          <cell r="K264" t="str">
            <v>4005900457264</v>
          </cell>
          <cell r="L264" t="str">
            <v>04005805223766</v>
          </cell>
          <cell r="M264" t="str">
            <v>4005900457257</v>
          </cell>
          <cell r="N264" t="str">
            <v>4005900457264</v>
          </cell>
          <cell r="O264" t="str">
            <v>04005805223766</v>
          </cell>
          <cell r="P264">
            <v>0</v>
          </cell>
          <cell r="Q264">
            <v>6</v>
          </cell>
          <cell r="R264">
            <v>396</v>
          </cell>
          <cell r="S264">
            <v>1980</v>
          </cell>
          <cell r="T264">
            <v>0</v>
          </cell>
          <cell r="U264">
            <v>6</v>
          </cell>
          <cell r="V264">
            <v>396</v>
          </cell>
          <cell r="W264">
            <v>1980</v>
          </cell>
          <cell r="Y264" t="str">
            <v>6NDEO_RL_TOCCATA_AEROSOLS</v>
          </cell>
        </row>
        <row r="265">
          <cell r="F265" t="str">
            <v>81601</v>
          </cell>
          <cell r="G265" t="str">
            <v>81601-05415-62</v>
          </cell>
          <cell r="H265" t="str">
            <v>81601-05415-64</v>
          </cell>
          <cell r="I265" t="str">
            <v>NDEO SPY FRS_NTR_N_AP_FML 150ML</v>
          </cell>
          <cell r="J265" t="str">
            <v>4005900457257</v>
          </cell>
          <cell r="K265" t="str">
            <v>4005900457264</v>
          </cell>
          <cell r="L265" t="str">
            <v>04005805223766</v>
          </cell>
          <cell r="M265" t="str">
            <v>4005900457257</v>
          </cell>
          <cell r="N265" t="str">
            <v>4005900457264</v>
          </cell>
          <cell r="O265" t="str">
            <v>04005805223766</v>
          </cell>
          <cell r="P265">
            <v>0</v>
          </cell>
          <cell r="Q265">
            <v>6</v>
          </cell>
          <cell r="R265">
            <v>396</v>
          </cell>
          <cell r="S265">
            <v>1980</v>
          </cell>
          <cell r="T265">
            <v>0</v>
          </cell>
          <cell r="U265">
            <v>6</v>
          </cell>
          <cell r="V265">
            <v>396</v>
          </cell>
          <cell r="W265">
            <v>1980</v>
          </cell>
          <cell r="X265" t="str">
            <v>Skyline</v>
          </cell>
          <cell r="Y265" t="str">
            <v>Skyline RL: new design &amp; Derma Activate Protection formula</v>
          </cell>
        </row>
        <row r="266">
          <cell r="F266" t="str">
            <v>81602</v>
          </cell>
          <cell r="G266" t="str">
            <v>81602-05415-62</v>
          </cell>
          <cell r="H266" t="str">
            <v>81602-05415-64</v>
          </cell>
          <cell r="I266" t="str">
            <v>NDEO SPY DRY_IMP_ML 150ML</v>
          </cell>
          <cell r="J266" t="str">
            <v>4006000049632</v>
          </cell>
          <cell r="K266" t="str">
            <v>4006000049649</v>
          </cell>
          <cell r="L266" t="str">
            <v>04005805450728</v>
          </cell>
          <cell r="M266" t="str">
            <v>4006000049632</v>
          </cell>
          <cell r="N266" t="str">
            <v>4006000049649</v>
          </cell>
          <cell r="O266" t="str">
            <v>04005805450728</v>
          </cell>
          <cell r="P266">
            <v>0</v>
          </cell>
          <cell r="Q266">
            <v>6</v>
          </cell>
          <cell r="R266">
            <v>396</v>
          </cell>
          <cell r="S266">
            <v>2376</v>
          </cell>
          <cell r="T266">
            <v>0</v>
          </cell>
          <cell r="U266">
            <v>6</v>
          </cell>
          <cell r="V266">
            <v>396</v>
          </cell>
          <cell r="W266">
            <v>2376</v>
          </cell>
          <cell r="X266" t="str">
            <v>Skyline</v>
          </cell>
          <cell r="Y266" t="str">
            <v>Skyline RL: new design &amp; Derma Activate Protection formula</v>
          </cell>
        </row>
        <row r="267">
          <cell r="F267" t="str">
            <v>81603</v>
          </cell>
          <cell r="G267" t="str">
            <v>81603-05415-62</v>
          </cell>
          <cell r="H267" t="str">
            <v>81603-05415-64</v>
          </cell>
          <cell r="I267" t="str">
            <v>NDEO SPY DRY_CMF_FML 150ML</v>
          </cell>
          <cell r="J267" t="str">
            <v>4006000049656</v>
          </cell>
          <cell r="K267" t="str">
            <v>4006000049663</v>
          </cell>
          <cell r="L267" t="str">
            <v>04005805450735</v>
          </cell>
          <cell r="M267" t="str">
            <v>4006000049656</v>
          </cell>
          <cell r="N267" t="str">
            <v>4006000049663</v>
          </cell>
          <cell r="O267" t="str">
            <v>04005805450735</v>
          </cell>
          <cell r="P267">
            <v>0</v>
          </cell>
          <cell r="Q267">
            <v>6</v>
          </cell>
          <cell r="R267">
            <v>396</v>
          </cell>
          <cell r="S267">
            <v>1980</v>
          </cell>
          <cell r="T267">
            <v>0</v>
          </cell>
          <cell r="U267">
            <v>6</v>
          </cell>
          <cell r="V267">
            <v>396</v>
          </cell>
          <cell r="W267">
            <v>1980</v>
          </cell>
          <cell r="X267" t="str">
            <v>Skyline</v>
          </cell>
          <cell r="Y267" t="str">
            <v>Skyline RL: new design &amp; Derma Activate Protection formula</v>
          </cell>
        </row>
        <row r="268">
          <cell r="F268" t="str">
            <v>81604</v>
          </cell>
          <cell r="G268" t="str">
            <v>81604-07410-42</v>
          </cell>
          <cell r="H268" t="str">
            <v>81604-09947-64</v>
          </cell>
          <cell r="I268" t="str">
            <v>NDEO SPY DRY_CMF_FML 200ML</v>
          </cell>
          <cell r="J268" t="str">
            <v>4005808719020</v>
          </cell>
          <cell r="K268" t="str">
            <v>04005805451961</v>
          </cell>
          <cell r="L268" t="str">
            <v>04005805451978</v>
          </cell>
          <cell r="M268" t="str">
            <v>4005900480347</v>
          </cell>
          <cell r="N268" t="str">
            <v>4005900480354</v>
          </cell>
          <cell r="O268" t="str">
            <v>4006000184500</v>
          </cell>
          <cell r="P268">
            <v>6</v>
          </cell>
          <cell r="Q268">
            <v>12</v>
          </cell>
          <cell r="R268">
            <v>384</v>
          </cell>
          <cell r="S268">
            <v>1536</v>
          </cell>
          <cell r="T268">
            <v>0</v>
          </cell>
          <cell r="U268">
            <v>12</v>
          </cell>
          <cell r="V268">
            <v>420</v>
          </cell>
          <cell r="W268">
            <v>1680</v>
          </cell>
          <cell r="X268" t="str">
            <v>Skyline</v>
          </cell>
          <cell r="Y268" t="str">
            <v>Skyline RL: new design &amp; Derma Activate Protection formula</v>
          </cell>
        </row>
        <row r="269">
          <cell r="F269" t="str">
            <v>81605</v>
          </cell>
          <cell r="G269" t="str">
            <v>81605-05405-43</v>
          </cell>
          <cell r="H269" t="str">
            <v>81605-05415-64</v>
          </cell>
          <cell r="I269" t="str">
            <v>NDEO SPY DRY_IMP_ML 200ML</v>
          </cell>
          <cell r="J269" t="str">
            <v>4006000060507</v>
          </cell>
          <cell r="K269" t="str">
            <v>4006000060514</v>
          </cell>
          <cell r="L269" t="str">
            <v>4006000060521</v>
          </cell>
          <cell r="M269" t="str">
            <v>4006000060507</v>
          </cell>
          <cell r="N269" t="str">
            <v>4006000060514</v>
          </cell>
          <cell r="O269" t="str">
            <v>4006000060521</v>
          </cell>
          <cell r="P269">
            <v>0</v>
          </cell>
          <cell r="Q269">
            <v>12</v>
          </cell>
          <cell r="R269">
            <v>420</v>
          </cell>
          <cell r="S269">
            <v>2100</v>
          </cell>
          <cell r="T269">
            <v>0</v>
          </cell>
          <cell r="U269">
            <v>12</v>
          </cell>
          <cell r="V269">
            <v>420</v>
          </cell>
          <cell r="W269">
            <v>2100</v>
          </cell>
          <cell r="X269" t="str">
            <v>Skyline</v>
          </cell>
          <cell r="Y269" t="str">
            <v>Skyline RL: new design &amp; Derma Activate Protection formula</v>
          </cell>
        </row>
        <row r="270">
          <cell r="F270" t="str">
            <v>81610</v>
          </cell>
          <cell r="G270" t="str">
            <v>81610-05415-62</v>
          </cell>
          <cell r="H270" t="str">
            <v>81610-05415-64</v>
          </cell>
          <cell r="I270" t="str">
            <v>NDEO RLL_ON DRY_ML 50ML</v>
          </cell>
          <cell r="J270" t="str">
            <v>42345084</v>
          </cell>
          <cell r="K270" t="str">
            <v>4005900457981</v>
          </cell>
          <cell r="L270" t="str">
            <v>04005805224091</v>
          </cell>
          <cell r="M270" t="str">
            <v>42345084</v>
          </cell>
          <cell r="N270" t="str">
            <v>4005900457981</v>
          </cell>
          <cell r="O270" t="str">
            <v>04005805515687</v>
          </cell>
          <cell r="P270">
            <v>0</v>
          </cell>
          <cell r="Q270">
            <v>6</v>
          </cell>
          <cell r="R270">
            <v>438</v>
          </cell>
          <cell r="S270">
            <v>3942</v>
          </cell>
          <cell r="T270">
            <v>0</v>
          </cell>
          <cell r="U270">
            <v>6</v>
          </cell>
          <cell r="V270">
            <v>486</v>
          </cell>
          <cell r="W270">
            <v>4374</v>
          </cell>
          <cell r="X270" t="str">
            <v>Skyline</v>
          </cell>
          <cell r="Y270" t="str">
            <v>Skyline RL: new design &amp; Derma Activate Protection formula</v>
          </cell>
        </row>
        <row r="271">
          <cell r="F271" t="str">
            <v>81611</v>
          </cell>
          <cell r="G271" t="str">
            <v>81611-05415-62</v>
          </cell>
          <cell r="H271" t="str">
            <v>81611-05415-64</v>
          </cell>
          <cell r="I271" t="str">
            <v>NDEO RLL_ON DRY_CMF_FML 50ML</v>
          </cell>
          <cell r="J271" t="str">
            <v>42345091</v>
          </cell>
          <cell r="K271" t="str">
            <v>4005900457998</v>
          </cell>
          <cell r="L271" t="str">
            <v>04005805224107</v>
          </cell>
          <cell r="M271" t="str">
            <v>42345091</v>
          </cell>
          <cell r="N271" t="str">
            <v>4005900457998</v>
          </cell>
          <cell r="O271" t="str">
            <v>04005805515694</v>
          </cell>
          <cell r="P271">
            <v>0</v>
          </cell>
          <cell r="Q271">
            <v>6</v>
          </cell>
          <cell r="R271">
            <v>438</v>
          </cell>
          <cell r="S271">
            <v>3942</v>
          </cell>
          <cell r="T271">
            <v>0</v>
          </cell>
          <cell r="U271">
            <v>6</v>
          </cell>
          <cell r="V271">
            <v>486</v>
          </cell>
          <cell r="W271">
            <v>4374</v>
          </cell>
          <cell r="X271" t="str">
            <v>Skyline</v>
          </cell>
          <cell r="Y271" t="str">
            <v>Skyline RL: new design &amp; Derma Activate Protection formula</v>
          </cell>
        </row>
        <row r="272">
          <cell r="F272" t="str">
            <v>81618</v>
          </cell>
          <cell r="G272" t="str">
            <v>81618-05415-42</v>
          </cell>
          <cell r="H272" t="str">
            <v>81618-05425-64</v>
          </cell>
          <cell r="I272" t="str">
            <v>NDEO SPY FRS_ACT_N_AP_ML 200ML</v>
          </cell>
          <cell r="J272" t="str">
            <v>4005900461728</v>
          </cell>
          <cell r="K272" t="str">
            <v>4005900461742</v>
          </cell>
          <cell r="L272" t="str">
            <v>04005805225067</v>
          </cell>
          <cell r="M272" t="str">
            <v>4005900461728</v>
          </cell>
          <cell r="N272" t="str">
            <v>4005900461742</v>
          </cell>
          <cell r="O272" t="str">
            <v>04005805486031</v>
          </cell>
          <cell r="P272">
            <v>6</v>
          </cell>
          <cell r="Q272">
            <v>12</v>
          </cell>
          <cell r="R272">
            <v>384</v>
          </cell>
          <cell r="S272">
            <v>1536</v>
          </cell>
          <cell r="T272">
            <v>6</v>
          </cell>
          <cell r="U272">
            <v>12</v>
          </cell>
          <cell r="V272">
            <v>384</v>
          </cell>
          <cell r="W272">
            <v>1536</v>
          </cell>
          <cell r="X272" t="str">
            <v>Skyline</v>
          </cell>
          <cell r="Y272" t="str">
            <v>Skyline RL: new design &amp; Derma Activate Protection formula</v>
          </cell>
        </row>
        <row r="273">
          <cell r="F273" t="str">
            <v>81619</v>
          </cell>
          <cell r="G273" t="str">
            <v>81619-06100-42</v>
          </cell>
          <cell r="H273" t="str">
            <v>81619-05425-64</v>
          </cell>
          <cell r="I273" t="str">
            <v>NDEO SPY FRS_NTR_N_AP_FML 200ML</v>
          </cell>
          <cell r="J273" t="str">
            <v>4005900456144</v>
          </cell>
          <cell r="K273" t="str">
            <v>4005900755209</v>
          </cell>
          <cell r="L273" t="str">
            <v>04005805304540</v>
          </cell>
          <cell r="M273" t="str">
            <v>4005900456144</v>
          </cell>
          <cell r="N273" t="str">
            <v>4005900755209</v>
          </cell>
          <cell r="O273" t="str">
            <v>04005805486048</v>
          </cell>
          <cell r="P273">
            <v>6</v>
          </cell>
          <cell r="Q273">
            <v>12</v>
          </cell>
          <cell r="R273">
            <v>384</v>
          </cell>
          <cell r="S273">
            <v>1536</v>
          </cell>
          <cell r="T273">
            <v>6</v>
          </cell>
          <cell r="U273">
            <v>12</v>
          </cell>
          <cell r="V273">
            <v>384</v>
          </cell>
          <cell r="W273">
            <v>1536</v>
          </cell>
          <cell r="X273" t="str">
            <v>Skyline</v>
          </cell>
          <cell r="Y273" t="str">
            <v>Skyline RL: new design &amp; Derma Activate Protection formula</v>
          </cell>
        </row>
        <row r="274">
          <cell r="F274" t="str">
            <v>81638</v>
          </cell>
          <cell r="G274" t="str">
            <v>81638-05430-30</v>
          </cell>
          <cell r="H274" t="str">
            <v>81638-05415-64</v>
          </cell>
          <cell r="I274" t="str">
            <v>NDEO RLL_ON PR&amp;SNS_FML_AP 50ML</v>
          </cell>
          <cell r="J274" t="str">
            <v>42345107</v>
          </cell>
          <cell r="K274" t="str">
            <v>4005900458001</v>
          </cell>
          <cell r="L274" t="str">
            <v>04005805224114</v>
          </cell>
          <cell r="M274" t="str">
            <v>42345107</v>
          </cell>
          <cell r="N274" t="str">
            <v>4005900458001</v>
          </cell>
          <cell r="O274" t="str">
            <v>04005805515700</v>
          </cell>
          <cell r="P274">
            <v>0</v>
          </cell>
          <cell r="Q274">
            <v>6</v>
          </cell>
          <cell r="R274">
            <v>438</v>
          </cell>
          <cell r="S274">
            <v>3942</v>
          </cell>
          <cell r="T274">
            <v>0</v>
          </cell>
          <cell r="U274">
            <v>6</v>
          </cell>
          <cell r="V274">
            <v>486</v>
          </cell>
          <cell r="W274">
            <v>4374</v>
          </cell>
          <cell r="X274" t="str">
            <v>Skyline</v>
          </cell>
          <cell r="Y274" t="str">
            <v>Skyline RL: new design &amp; Derma Activate Protection formula</v>
          </cell>
        </row>
        <row r="275">
          <cell r="F275" t="str">
            <v>81694</v>
          </cell>
          <cell r="G275" t="str">
            <v>81694-05415-33</v>
          </cell>
          <cell r="H275" t="str">
            <v>81694-05415-62</v>
          </cell>
          <cell r="I275" t="str">
            <v>NDEO SPY PR&amp;NTR_JSM_SCN_N_AP_FML 150ML</v>
          </cell>
          <cell r="J275" t="str">
            <v>4005900457332</v>
          </cell>
          <cell r="K275" t="str">
            <v>4005900457349</v>
          </cell>
          <cell r="L275" t="str">
            <v>04005805223803</v>
          </cell>
          <cell r="M275" t="str">
            <v>4005900457332</v>
          </cell>
          <cell r="N275" t="str">
            <v>4005900457349</v>
          </cell>
          <cell r="O275" t="str">
            <v>04005805223803</v>
          </cell>
          <cell r="P275">
            <v>0</v>
          </cell>
          <cell r="Q275">
            <v>6</v>
          </cell>
          <cell r="R275">
            <v>396</v>
          </cell>
          <cell r="S275">
            <v>1980</v>
          </cell>
          <cell r="T275">
            <v>0</v>
          </cell>
          <cell r="U275">
            <v>6</v>
          </cell>
          <cell r="V275">
            <v>396</v>
          </cell>
          <cell r="W275">
            <v>1980</v>
          </cell>
          <cell r="Y275" t="str">
            <v>6NDEO_RL_TOCCATA_AEROSOLS</v>
          </cell>
        </row>
        <row r="276">
          <cell r="F276" t="str">
            <v>81694</v>
          </cell>
          <cell r="G276" t="str">
            <v>81694-05415-62</v>
          </cell>
          <cell r="H276" t="str">
            <v>81694-05415-64</v>
          </cell>
          <cell r="I276" t="str">
            <v>NDEO SPY PR&amp;NTR_JSM_SCN_N_AP_FML 150ML</v>
          </cell>
          <cell r="J276" t="str">
            <v>4005900457332</v>
          </cell>
          <cell r="K276" t="str">
            <v>4005900457349</v>
          </cell>
          <cell r="L276" t="str">
            <v>04005805223803</v>
          </cell>
          <cell r="M276" t="str">
            <v>4005900457332</v>
          </cell>
          <cell r="N276" t="str">
            <v>4005900457349</v>
          </cell>
          <cell r="O276" t="str">
            <v>04005805223803</v>
          </cell>
          <cell r="P276">
            <v>0</v>
          </cell>
          <cell r="Q276">
            <v>6</v>
          </cell>
          <cell r="R276">
            <v>396</v>
          </cell>
          <cell r="S276">
            <v>1980</v>
          </cell>
          <cell r="T276">
            <v>0</v>
          </cell>
          <cell r="U276">
            <v>6</v>
          </cell>
          <cell r="V276">
            <v>396</v>
          </cell>
          <cell r="W276">
            <v>1980</v>
          </cell>
          <cell r="X276" t="str">
            <v>Skyline</v>
          </cell>
          <cell r="Y276" t="str">
            <v>Skyline RL: new design &amp; Derma Activate Protection formula</v>
          </cell>
        </row>
        <row r="277">
          <cell r="F277" t="str">
            <v>95365</v>
          </cell>
          <cell r="G277" t="str">
            <v>95365-04500-81</v>
          </cell>
          <cell r="H277" t="str">
            <v>95365-01000-90</v>
          </cell>
          <cell r="I277" t="str">
            <v>NBC SHR CRM_PRT 250ML</v>
          </cell>
          <cell r="J277" t="str">
            <v>4005900934819</v>
          </cell>
          <cell r="K277" t="str">
            <v>04005805380513</v>
          </cell>
          <cell r="L277" t="str">
            <v/>
          </cell>
          <cell r="M277" t="str">
            <v>4006000219578</v>
          </cell>
          <cell r="N277" t="str">
            <v>4006000219592</v>
          </cell>
          <cell r="O277" t="str">
            <v>4006000219561</v>
          </cell>
          <cell r="P277">
            <v>6</v>
          </cell>
          <cell r="Q277">
            <v>24</v>
          </cell>
          <cell r="R277">
            <v>288</v>
          </cell>
          <cell r="S277">
            <v>1440</v>
          </cell>
          <cell r="T277">
            <v>6</v>
          </cell>
          <cell r="U277">
            <v>24</v>
          </cell>
          <cell r="V277">
            <v>288</v>
          </cell>
          <cell r="W277">
            <v>2016</v>
          </cell>
          <cell r="X277" t="str">
            <v>Liquidmen</v>
          </cell>
        </row>
        <row r="278">
          <cell r="F278" t="str">
            <v>98795</v>
          </cell>
          <cell r="H278" t="str">
            <v>98795-01000-33</v>
          </cell>
          <cell r="I278" t="str">
            <v>NMEN SNS_LQD 100ML</v>
          </cell>
          <cell r="J278" t="str">
            <v/>
          </cell>
          <cell r="K278" t="str">
            <v/>
          </cell>
          <cell r="L278" t="str">
            <v/>
          </cell>
          <cell r="M278" t="str">
            <v>4006000244846</v>
          </cell>
          <cell r="N278" t="str">
            <v>4006000244860</v>
          </cell>
          <cell r="O278" t="str">
            <v/>
          </cell>
          <cell r="P278" t="e">
            <v>#N/A</v>
          </cell>
          <cell r="Q278" t="e">
            <v>#N/A</v>
          </cell>
          <cell r="R278" t="e">
            <v>#N/A</v>
          </cell>
          <cell r="S278" t="e">
            <v>#N/A</v>
          </cell>
          <cell r="T278">
            <v>6</v>
          </cell>
          <cell r="U278">
            <v>24</v>
          </cell>
          <cell r="V278">
            <v>0</v>
          </cell>
          <cell r="W278">
            <v>0</v>
          </cell>
          <cell r="X278" t="str">
            <v>Liquidmen</v>
          </cell>
        </row>
        <row r="279">
          <cell r="F279" t="str">
            <v>83923</v>
          </cell>
          <cell r="H279" t="str">
            <v>83923-01000-13</v>
          </cell>
          <cell r="I279" t="str">
            <v>NMEN FC_CR CRM_SKN_CR 30ML TIN</v>
          </cell>
          <cell r="J279" t="str">
            <v/>
          </cell>
          <cell r="K279" t="str">
            <v/>
          </cell>
          <cell r="L279" t="str">
            <v/>
          </cell>
          <cell r="M279" t="str">
            <v>42269663</v>
          </cell>
          <cell r="N279" t="str">
            <v>4005900107541</v>
          </cell>
          <cell r="O279" t="str">
            <v>4005900107527</v>
          </cell>
          <cell r="Q279" t="e">
            <v>#N/A</v>
          </cell>
          <cell r="R279" t="e">
            <v>#N/A</v>
          </cell>
          <cell r="S279" t="e">
            <v>#N/A</v>
          </cell>
          <cell r="T279">
            <v>10</v>
          </cell>
          <cell r="U279">
            <v>300</v>
          </cell>
          <cell r="V279">
            <v>1800</v>
          </cell>
          <cell r="W279">
            <v>16200</v>
          </cell>
          <cell r="X279" t="str">
            <v>Green Lantern</v>
          </cell>
          <cell r="Y279" t="str">
            <v>Mini Creme Tin (30ml), for ASW and Etos. Launch via BPR link (DE cluster)</v>
          </cell>
          <cell r="Z279">
            <v>80000</v>
          </cell>
        </row>
        <row r="280">
          <cell r="F280" t="str">
            <v>99455</v>
          </cell>
          <cell r="G280" t="str">
            <v>99455-05400-33</v>
          </cell>
          <cell r="H280" t="str">
            <v>99455-05400-33</v>
          </cell>
          <cell r="I280" t="str">
            <v>NMEN FC_CR SNS_TRP_PRT_MST SPF30 50ML</v>
          </cell>
          <cell r="J280" t="str">
            <v>4006000161402</v>
          </cell>
          <cell r="K280" t="str">
            <v>4006000161426</v>
          </cell>
          <cell r="L280" t="str">
            <v>4006000161396</v>
          </cell>
          <cell r="M280" t="str">
            <v>4006000161402</v>
          </cell>
          <cell r="N280" t="str">
            <v>4006000161426</v>
          </cell>
          <cell r="O280" t="str">
            <v>4006000161396</v>
          </cell>
          <cell r="Q280">
            <v>12</v>
          </cell>
          <cell r="R280">
            <v>384</v>
          </cell>
          <cell r="S280">
            <v>2688</v>
          </cell>
          <cell r="T280">
            <v>3</v>
          </cell>
          <cell r="U280">
            <v>12</v>
          </cell>
          <cell r="V280">
            <v>384</v>
          </cell>
          <cell r="W280">
            <v>2688</v>
          </cell>
          <cell r="X280" t="str">
            <v>EROC 2.0</v>
          </cell>
          <cell r="Y280" t="str">
            <v>NPD Sensitive Triple Protect Moisturizer SPF 30 (exPC march, launch April) / Heliotropin removal</v>
          </cell>
        </row>
        <row r="281">
          <cell r="F281" t="str">
            <v>81700</v>
          </cell>
          <cell r="G281" t="str">
            <v>81700-06100-24</v>
          </cell>
          <cell r="H281" t="str">
            <v>81700-06100-31</v>
          </cell>
          <cell r="I281" t="str">
            <v>NMEN SHG_FOM PRTCT_CR 200ML</v>
          </cell>
          <cell r="J281" t="str">
            <v>4005808222520</v>
          </cell>
          <cell r="K281" t="str">
            <v>4005800353673</v>
          </cell>
          <cell r="L281" t="str">
            <v>04005805482590</v>
          </cell>
          <cell r="M281" t="str">
            <v>4005808222520</v>
          </cell>
          <cell r="N281" t="str">
            <v>4005800353673</v>
          </cell>
          <cell r="O281" t="str">
            <v>04005805482590</v>
          </cell>
          <cell r="P281">
            <v>6</v>
          </cell>
          <cell r="Q281">
            <v>12</v>
          </cell>
          <cell r="R281">
            <v>300</v>
          </cell>
          <cell r="S281">
            <v>1500</v>
          </cell>
          <cell r="T281">
            <v>6</v>
          </cell>
          <cell r="U281">
            <v>12</v>
          </cell>
          <cell r="V281">
            <v>300</v>
          </cell>
          <cell r="W281">
            <v>1500</v>
          </cell>
          <cell r="X281" t="str">
            <v>Smooth Operator</v>
          </cell>
          <cell r="Y281" t="str">
            <v>Postponed for BE as we will sell 81701 longer / Heliotropin removal</v>
          </cell>
        </row>
        <row r="282">
          <cell r="F282" t="str">
            <v>81765</v>
          </cell>
          <cell r="G282" t="str">
            <v>81765-04500-24</v>
          </cell>
          <cell r="H282" t="str">
            <v>81765-04500-25</v>
          </cell>
          <cell r="I282" t="str">
            <v>NMEN SHG_FOM FRSH_KCK 200ML</v>
          </cell>
          <cell r="J282" t="str">
            <v>4005900841162</v>
          </cell>
          <cell r="K282" t="str">
            <v>04005805480268</v>
          </cell>
          <cell r="L282" t="str">
            <v/>
          </cell>
          <cell r="M282" t="str">
            <v>4005900841162</v>
          </cell>
          <cell r="N282" t="str">
            <v>04005805338576</v>
          </cell>
          <cell r="O282" t="str">
            <v>04005805354118</v>
          </cell>
          <cell r="P282">
            <v>6</v>
          </cell>
          <cell r="Q282">
            <v>12</v>
          </cell>
          <cell r="R282">
            <v>300</v>
          </cell>
          <cell r="S282">
            <v>1500</v>
          </cell>
          <cell r="T282">
            <v>6</v>
          </cell>
          <cell r="U282">
            <v>24</v>
          </cell>
          <cell r="V282">
            <v>288</v>
          </cell>
          <cell r="W282">
            <v>1440</v>
          </cell>
          <cell r="X282" t="str">
            <v>/</v>
          </cell>
          <cell r="Y282" t="str">
            <v>Project Cumbia (transfer from Dankwardt to Colep PT)</v>
          </cell>
        </row>
        <row r="283">
          <cell r="F283" t="str">
            <v>98783</v>
          </cell>
          <cell r="G283" t="str">
            <v>98783-05400-30</v>
          </cell>
          <cell r="H283" t="str">
            <v>98783-05400-31</v>
          </cell>
          <cell r="I283" t="str">
            <v>NMEN AA_HYL 2IN1_SRM 30ML</v>
          </cell>
          <cell r="J283" t="str">
            <v>4006000024189</v>
          </cell>
          <cell r="K283" t="str">
            <v>4006000024202</v>
          </cell>
          <cell r="L283" t="str">
            <v>4006000024172</v>
          </cell>
          <cell r="M283" t="str">
            <v>4006000024189</v>
          </cell>
          <cell r="N283" t="str">
            <v>4006000024202</v>
          </cell>
          <cell r="O283" t="str">
            <v>4006000173047</v>
          </cell>
          <cell r="P283">
            <v>3</v>
          </cell>
          <cell r="Q283">
            <v>12</v>
          </cell>
          <cell r="R283">
            <v>408</v>
          </cell>
          <cell r="S283">
            <v>3264</v>
          </cell>
          <cell r="T283">
            <v>3</v>
          </cell>
          <cell r="U283">
            <v>12</v>
          </cell>
          <cell r="V283">
            <v>396</v>
          </cell>
          <cell r="W283">
            <v>3168</v>
          </cell>
          <cell r="X283" t="str">
            <v>Lumen Transfer</v>
          </cell>
          <cell r="Y283" t="str">
            <v>PC Transfer + small AW adjustment (new Thiamidol logo)</v>
          </cell>
        </row>
        <row r="284">
          <cell r="F284" t="str">
            <v>81787</v>
          </cell>
          <cell r="G284" t="str">
            <v>81787-06100-04</v>
          </cell>
          <cell r="H284" t="str">
            <v>81787-06100-25</v>
          </cell>
          <cell r="I284" t="str">
            <v>NMEN CLN GEL_DP 100ML</v>
          </cell>
          <cell r="J284" t="str">
            <v>4005900495556</v>
          </cell>
          <cell r="K284" t="str">
            <v>4005900495570</v>
          </cell>
          <cell r="L284" t="str">
            <v>04005805230849</v>
          </cell>
          <cell r="M284" t="str">
            <v>4005900495556</v>
          </cell>
          <cell r="N284" t="str">
            <v>4005900495570</v>
          </cell>
          <cell r="O284" t="str">
            <v>04005805230849</v>
          </cell>
          <cell r="P284">
            <v>6</v>
          </cell>
          <cell r="Q284">
            <v>12</v>
          </cell>
          <cell r="R284">
            <v>228</v>
          </cell>
          <cell r="S284">
            <v>1596</v>
          </cell>
          <cell r="T284">
            <v>6</v>
          </cell>
          <cell r="U284">
            <v>12</v>
          </cell>
          <cell r="V284">
            <v>228</v>
          </cell>
          <cell r="W284">
            <v>1596</v>
          </cell>
          <cell r="X284" t="str">
            <v>/</v>
          </cell>
          <cell r="Y284" t="str">
            <v>Local delist, driven by low NS timing TBC</v>
          </cell>
        </row>
        <row r="285">
          <cell r="F285" t="str">
            <v>81760</v>
          </cell>
          <cell r="G285" t="str">
            <v>81760-06105-29</v>
          </cell>
          <cell r="H285" t="str">
            <v>81760-06100-31</v>
          </cell>
          <cell r="I285" t="str">
            <v>NMEN SHV_GEL MSG 200ML ORGNLS</v>
          </cell>
          <cell r="J285" t="str">
            <v>4005808223039</v>
          </cell>
          <cell r="K285" t="str">
            <v>4005808223046</v>
          </cell>
          <cell r="L285" t="str">
            <v>04005805293073</v>
          </cell>
          <cell r="M285" t="str">
            <v>4005808223039</v>
          </cell>
          <cell r="N285" t="str">
            <v>4005808223046</v>
          </cell>
          <cell r="O285" t="str">
            <v>04005805293073</v>
          </cell>
          <cell r="P285">
            <v>6</v>
          </cell>
          <cell r="Q285">
            <v>12</v>
          </cell>
          <cell r="R285">
            <v>276</v>
          </cell>
          <cell r="S285">
            <v>1380</v>
          </cell>
          <cell r="T285">
            <v>6</v>
          </cell>
          <cell r="U285">
            <v>12</v>
          </cell>
          <cell r="V285">
            <v>276</v>
          </cell>
          <cell r="W285">
            <v>1380</v>
          </cell>
          <cell r="X285" t="str">
            <v>Smooth Operator</v>
          </cell>
          <cell r="Y285" t="str">
            <v>Heliotropin removal</v>
          </cell>
        </row>
        <row r="286">
          <cell r="F286" t="str">
            <v>81835</v>
          </cell>
          <cell r="G286" t="str">
            <v>81835-05400-41</v>
          </cell>
          <cell r="H286" t="str">
            <v>81835-05400-50</v>
          </cell>
          <cell r="I286" t="str">
            <v>NBODY PFM Q10_LTN 250ML</v>
          </cell>
          <cell r="J286" t="str">
            <v>4005900022592</v>
          </cell>
          <cell r="K286" t="str">
            <v>4005900022615</v>
          </cell>
          <cell r="L286" t="str">
            <v>4005808793334</v>
          </cell>
          <cell r="M286" t="str">
            <v>4006000084404</v>
          </cell>
          <cell r="N286" t="str">
            <v>4006000084428</v>
          </cell>
          <cell r="O286" t="str">
            <v>04005805467696</v>
          </cell>
          <cell r="P286">
            <v>6</v>
          </cell>
          <cell r="Q286">
            <v>12</v>
          </cell>
          <cell r="R286">
            <v>288</v>
          </cell>
          <cell r="S286">
            <v>1440</v>
          </cell>
          <cell r="T286">
            <v>6</v>
          </cell>
          <cell r="U286">
            <v>12</v>
          </cell>
          <cell r="V286">
            <v>288</v>
          </cell>
          <cell r="W286">
            <v>1440</v>
          </cell>
          <cell r="X286" t="str">
            <v>Northern Lights</v>
          </cell>
          <cell r="Y286" t="str">
            <v>Project Northern Lights</v>
          </cell>
        </row>
        <row r="287">
          <cell r="F287" t="str">
            <v>81835</v>
          </cell>
          <cell r="G287" t="str">
            <v>81835-05400-50</v>
          </cell>
          <cell r="H287" t="str">
            <v>81835-05400-60</v>
          </cell>
          <cell r="I287" t="str">
            <v>NBODY PFM Q10_LTN 250ML</v>
          </cell>
          <cell r="J287" t="str">
            <v>4006000084404</v>
          </cell>
          <cell r="K287" t="str">
            <v>4006000084428</v>
          </cell>
          <cell r="L287" t="str">
            <v>04005805467696</v>
          </cell>
          <cell r="M287" t="str">
            <v>4006000084404</v>
          </cell>
          <cell r="N287" t="str">
            <v>4006000084428</v>
          </cell>
          <cell r="O287" t="str">
            <v>04005805467696</v>
          </cell>
          <cell r="P287">
            <v>6</v>
          </cell>
          <cell r="Q287">
            <v>12</v>
          </cell>
          <cell r="R287">
            <v>288</v>
          </cell>
          <cell r="S287">
            <v>1440</v>
          </cell>
          <cell r="T287">
            <v>6</v>
          </cell>
          <cell r="U287">
            <v>12</v>
          </cell>
          <cell r="V287">
            <v>288</v>
          </cell>
          <cell r="W287">
            <v>1440</v>
          </cell>
          <cell r="X287" t="str">
            <v>Reshape</v>
          </cell>
          <cell r="Y287" t="str">
            <v>Project reshape. SRL body Q10 (new design, claims, formula)</v>
          </cell>
        </row>
        <row r="288">
          <cell r="F288" t="str">
            <v>81835</v>
          </cell>
          <cell r="G288" t="str">
            <v>81835-05400-50</v>
          </cell>
          <cell r="H288" t="str">
            <v>81835-05400-60</v>
          </cell>
          <cell r="I288" t="str">
            <v>NBODY PFM Q10_LTN 250ML</v>
          </cell>
          <cell r="J288" t="str">
            <v>4006000084404</v>
          </cell>
          <cell r="K288" t="str">
            <v>4006000084428</v>
          </cell>
          <cell r="L288" t="str">
            <v>04005805467696</v>
          </cell>
          <cell r="M288" t="str">
            <v>4006000084404</v>
          </cell>
          <cell r="N288" t="str">
            <v>4006000084428</v>
          </cell>
          <cell r="O288" t="str">
            <v>04005805467696</v>
          </cell>
          <cell r="P288">
            <v>6</v>
          </cell>
          <cell r="Q288">
            <v>12</v>
          </cell>
          <cell r="R288">
            <v>288</v>
          </cell>
          <cell r="S288">
            <v>1440</v>
          </cell>
          <cell r="T288">
            <v>6</v>
          </cell>
          <cell r="U288">
            <v>12</v>
          </cell>
          <cell r="V288">
            <v>288</v>
          </cell>
          <cell r="W288">
            <v>1440</v>
          </cell>
          <cell r="Y288" t="str">
            <v>Project Reshape: RL body Q10 assortment (new design, new formula, new claims)</v>
          </cell>
        </row>
        <row r="289">
          <cell r="F289" t="str">
            <v>81836</v>
          </cell>
          <cell r="G289" t="str">
            <v>81836-05400-41</v>
          </cell>
          <cell r="H289" t="str">
            <v>81836-05400-50</v>
          </cell>
          <cell r="I289" t="str">
            <v>NBODY PFM Q10_LTN 400ML</v>
          </cell>
          <cell r="J289" t="str">
            <v>4005808237487</v>
          </cell>
          <cell r="K289" t="str">
            <v>4005808237500</v>
          </cell>
          <cell r="L289" t="str">
            <v>4005808793358</v>
          </cell>
          <cell r="M289" t="str">
            <v>4006000084435</v>
          </cell>
          <cell r="N289" t="str">
            <v>4006000084459</v>
          </cell>
          <cell r="O289" t="str">
            <v>04005805467702</v>
          </cell>
          <cell r="P289">
            <v>6</v>
          </cell>
          <cell r="Q289">
            <v>12</v>
          </cell>
          <cell r="R289">
            <v>204</v>
          </cell>
          <cell r="S289">
            <v>816</v>
          </cell>
          <cell r="T289">
            <v>6</v>
          </cell>
          <cell r="U289">
            <v>12</v>
          </cell>
          <cell r="V289">
            <v>228</v>
          </cell>
          <cell r="W289">
            <v>912</v>
          </cell>
          <cell r="X289" t="str">
            <v>Northern Lights</v>
          </cell>
          <cell r="Y289" t="str">
            <v>Project Northern Lights</v>
          </cell>
        </row>
        <row r="290">
          <cell r="F290" t="str">
            <v>81836</v>
          </cell>
          <cell r="G290" t="str">
            <v>81836-05400-50</v>
          </cell>
          <cell r="H290" t="str">
            <v>81836-05400-60</v>
          </cell>
          <cell r="I290" t="str">
            <v>NBODY PFM Q10_LTN 400ML</v>
          </cell>
          <cell r="J290" t="str">
            <v>4006000084435</v>
          </cell>
          <cell r="K290" t="str">
            <v>4006000084459</v>
          </cell>
          <cell r="L290" t="str">
            <v>04005805467702</v>
          </cell>
          <cell r="M290" t="str">
            <v>4006000084435</v>
          </cell>
          <cell r="N290" t="str">
            <v>4006000084459</v>
          </cell>
          <cell r="O290" t="str">
            <v>04005805467702</v>
          </cell>
          <cell r="P290">
            <v>6</v>
          </cell>
          <cell r="Q290">
            <v>12</v>
          </cell>
          <cell r="R290">
            <v>228</v>
          </cell>
          <cell r="S290">
            <v>912</v>
          </cell>
          <cell r="T290">
            <v>6</v>
          </cell>
          <cell r="U290">
            <v>12</v>
          </cell>
          <cell r="V290">
            <v>228</v>
          </cell>
          <cell r="W290">
            <v>912</v>
          </cell>
          <cell r="X290" t="str">
            <v>Reshape</v>
          </cell>
          <cell r="Y290" t="str">
            <v>Project reshape (RL: new design, new formula)</v>
          </cell>
        </row>
        <row r="291">
          <cell r="F291" t="str">
            <v>81906</v>
          </cell>
          <cell r="G291" t="str">
            <v>81906-06100-21</v>
          </cell>
          <cell r="H291" t="str">
            <v>81906-06100-22</v>
          </cell>
          <cell r="I291" t="str">
            <v>NF ESLS WPS_DRY 25PCS</v>
          </cell>
          <cell r="J291" t="str">
            <v>4005900777973</v>
          </cell>
          <cell r="K291" t="str">
            <v>4005900777980</v>
          </cell>
          <cell r="L291" t="str">
            <v>04005805314297</v>
          </cell>
          <cell r="M291" t="str">
            <v>4005900777973</v>
          </cell>
          <cell r="N291" t="str">
            <v>4005900777980</v>
          </cell>
          <cell r="O291" t="str">
            <v>04005805314297</v>
          </cell>
          <cell r="P291">
            <v>0</v>
          </cell>
          <cell r="Q291">
            <v>6</v>
          </cell>
          <cell r="R291">
            <v>138</v>
          </cell>
          <cell r="S291">
            <v>1518</v>
          </cell>
          <cell r="T291">
            <v>0</v>
          </cell>
          <cell r="U291">
            <v>6</v>
          </cell>
          <cell r="V291">
            <v>138</v>
          </cell>
          <cell r="W291">
            <v>1518</v>
          </cell>
          <cell r="Y291" t="str">
            <v>Project Reimagine 2.0 | AW change = packshot change! New formula &amp; more sustainable packaging</v>
          </cell>
        </row>
        <row r="292">
          <cell r="F292" t="str">
            <v>81907</v>
          </cell>
          <cell r="G292" t="str">
            <v>81907-06100-21</v>
          </cell>
          <cell r="H292" t="str">
            <v>81907-06100-22</v>
          </cell>
          <cell r="I292" t="str">
            <v>NF ESLS SNS_WPS 25PCS</v>
          </cell>
          <cell r="J292" t="str">
            <v>4005900777997</v>
          </cell>
          <cell r="K292" t="str">
            <v>4005900778000</v>
          </cell>
          <cell r="L292" t="str">
            <v>04005805314303</v>
          </cell>
          <cell r="M292" t="str">
            <v>4005900777997</v>
          </cell>
          <cell r="N292" t="str">
            <v>4005900778000</v>
          </cell>
          <cell r="O292" t="str">
            <v>04005805314303</v>
          </cell>
          <cell r="P292">
            <v>0</v>
          </cell>
          <cell r="Q292">
            <v>6</v>
          </cell>
          <cell r="R292">
            <v>138</v>
          </cell>
          <cell r="S292">
            <v>1518</v>
          </cell>
          <cell r="T292">
            <v>0</v>
          </cell>
          <cell r="U292">
            <v>6</v>
          </cell>
          <cell r="V292">
            <v>138</v>
          </cell>
          <cell r="W292">
            <v>1518</v>
          </cell>
          <cell r="Y292" t="str">
            <v>Project Reimagine 2.0 | AW change = packshot change! New formula &amp; more sustainable packaging</v>
          </cell>
        </row>
        <row r="293">
          <cell r="F293" t="str">
            <v>81984</v>
          </cell>
          <cell r="G293" t="str">
            <v>81984-06100-09</v>
          </cell>
          <cell r="H293" t="str">
            <v>81984-06100-23</v>
          </cell>
          <cell r="I293" t="str">
            <v>NF ESLS URB_MST_MSK</v>
          </cell>
          <cell r="J293" t="str">
            <v>4005900620880</v>
          </cell>
          <cell r="K293" t="str">
            <v>4005900620897</v>
          </cell>
          <cell r="L293" t="str">
            <v>04005805258850</v>
          </cell>
          <cell r="M293" t="str">
            <v>4005900620880</v>
          </cell>
          <cell r="N293" t="str">
            <v>4005900620897</v>
          </cell>
          <cell r="O293" t="str">
            <v>04005805484273</v>
          </cell>
          <cell r="P293">
            <v>0</v>
          </cell>
          <cell r="Q293">
            <v>15</v>
          </cell>
          <cell r="R293">
            <v>1260</v>
          </cell>
          <cell r="S293">
            <v>6300</v>
          </cell>
          <cell r="T293">
            <v>0</v>
          </cell>
          <cell r="U293">
            <v>15</v>
          </cell>
          <cell r="V293">
            <v>1215</v>
          </cell>
          <cell r="W293">
            <v>6075</v>
          </cell>
          <cell r="X293" t="str">
            <v>Spiderman</v>
          </cell>
          <cell r="Y293" t="str">
            <v>Project Spiderman. Design update sheet masks &amp; centralize all masks production at one OMD</v>
          </cell>
        </row>
        <row r="294">
          <cell r="F294" t="str">
            <v>89549</v>
          </cell>
          <cell r="G294" t="str">
            <v>89549-01000-11</v>
          </cell>
          <cell r="H294" t="str">
            <v>89549-01000-11</v>
          </cell>
          <cell r="I294" t="str">
            <v>NF CLL EYE_CSH_LGHT 4ML</v>
          </cell>
          <cell r="J294" t="str">
            <v>4005900853578</v>
          </cell>
          <cell r="K294" t="str">
            <v>4005900853592</v>
          </cell>
          <cell r="L294" t="str">
            <v>4005900853561</v>
          </cell>
          <cell r="M294" t="str">
            <v>4005900853578</v>
          </cell>
          <cell r="N294" t="str">
            <v>4005900853592</v>
          </cell>
          <cell r="O294" t="str">
            <v>4005900853561</v>
          </cell>
          <cell r="P294">
            <v>0</v>
          </cell>
          <cell r="Q294">
            <v>6</v>
          </cell>
          <cell r="R294">
            <v>354</v>
          </cell>
          <cell r="S294">
            <v>3894</v>
          </cell>
          <cell r="T294">
            <v>0</v>
          </cell>
          <cell r="U294">
            <v>6</v>
          </cell>
          <cell r="V294">
            <v>354</v>
          </cell>
          <cell r="W294">
            <v>3894</v>
          </cell>
        </row>
        <row r="295">
          <cell r="F295" t="str">
            <v>81989</v>
          </cell>
          <cell r="G295" t="str">
            <v>81989-06100-21</v>
          </cell>
          <cell r="H295" t="str">
            <v>81989-06100-22</v>
          </cell>
          <cell r="I295" t="str">
            <v>NF ESLS WPS_NRML 7PCS</v>
          </cell>
          <cell r="J295" t="str">
            <v>4005900778017</v>
          </cell>
          <cell r="K295" t="str">
            <v>4005900778024</v>
          </cell>
          <cell r="L295" t="str">
            <v>04005805314310</v>
          </cell>
          <cell r="M295" t="str">
            <v>4005900778017</v>
          </cell>
          <cell r="N295" t="str">
            <v>4005900778024</v>
          </cell>
          <cell r="O295" t="str">
            <v>04005805314310</v>
          </cell>
          <cell r="P295">
            <v>0</v>
          </cell>
          <cell r="Q295">
            <v>12</v>
          </cell>
          <cell r="R295">
            <v>276</v>
          </cell>
          <cell r="S295">
            <v>3036</v>
          </cell>
          <cell r="T295">
            <v>0</v>
          </cell>
          <cell r="U295">
            <v>12</v>
          </cell>
          <cell r="V295">
            <v>276</v>
          </cell>
          <cell r="W295">
            <v>3036</v>
          </cell>
          <cell r="Y295" t="str">
            <v>Project Reimagine 2.0 | AW change = packshot change! New formula &amp; more sustainable packaging</v>
          </cell>
        </row>
        <row r="296">
          <cell r="F296" t="str">
            <v>82147</v>
          </cell>
          <cell r="G296" t="str">
            <v>82147-06600-55</v>
          </cell>
          <cell r="H296" t="str">
            <v>82147-06600-55</v>
          </cell>
          <cell r="I296" t="str">
            <v>NHC SHM_MN ANT_GRS 250ML</v>
          </cell>
          <cell r="J296" t="str">
            <v>4005900921857</v>
          </cell>
          <cell r="K296" t="str">
            <v>4005900921871</v>
          </cell>
          <cell r="L296" t="str">
            <v>04005805373324</v>
          </cell>
          <cell r="M296" t="str">
            <v>4005900921857</v>
          </cell>
          <cell r="N296" t="str">
            <v>4005900921871</v>
          </cell>
          <cell r="O296" t="str">
            <v>04005805373324</v>
          </cell>
          <cell r="P296">
            <v>6</v>
          </cell>
          <cell r="Q296">
            <v>12</v>
          </cell>
          <cell r="R296">
            <v>348</v>
          </cell>
          <cell r="S296">
            <v>1740</v>
          </cell>
          <cell r="T296">
            <v>6</v>
          </cell>
          <cell r="U296">
            <v>12</v>
          </cell>
          <cell r="V296">
            <v>348</v>
          </cell>
          <cell r="W296">
            <v>1740</v>
          </cell>
        </row>
        <row r="297">
          <cell r="F297" t="str">
            <v>82195</v>
          </cell>
          <cell r="G297" t="str">
            <v>82195-06100-56</v>
          </cell>
          <cell r="H297" t="str">
            <v>82195-06100-57</v>
          </cell>
          <cell r="I297" t="str">
            <v>NHC_STY MOE DMN_VLM 150ML</v>
          </cell>
          <cell r="J297" t="str">
            <v>4005900227171</v>
          </cell>
          <cell r="K297" t="str">
            <v>4005900227195</v>
          </cell>
          <cell r="L297" t="str">
            <v>04005805180304</v>
          </cell>
          <cell r="M297" t="str">
            <v>4005900227171</v>
          </cell>
          <cell r="N297" t="str">
            <v>4005900227195</v>
          </cell>
          <cell r="O297" t="str">
            <v>04005805180304</v>
          </cell>
          <cell r="P297">
            <v>6</v>
          </cell>
          <cell r="Q297">
            <v>12</v>
          </cell>
          <cell r="R297">
            <v>384</v>
          </cell>
          <cell r="S297">
            <v>1536</v>
          </cell>
          <cell r="T297">
            <v>6</v>
          </cell>
          <cell r="U297">
            <v>12</v>
          </cell>
          <cell r="V297">
            <v>384</v>
          </cell>
          <cell r="W297">
            <v>1536</v>
          </cell>
          <cell r="X297" t="str">
            <v>Hairvanna</v>
          </cell>
          <cell r="Y297" t="str">
            <v>08NHC_RL_HAIRVANNA - Action did not agree with price increase</v>
          </cell>
        </row>
        <row r="298">
          <cell r="F298" t="str">
            <v>82195</v>
          </cell>
          <cell r="G298" t="str">
            <v>82195-06100-56</v>
          </cell>
          <cell r="H298" t="str">
            <v>82195-06100-56</v>
          </cell>
          <cell r="I298" t="str">
            <v>NHC_STY MOE DMN_VLM 150ML</v>
          </cell>
          <cell r="J298" t="str">
            <v>4005900227171</v>
          </cell>
          <cell r="K298" t="str">
            <v>4005900227195</v>
          </cell>
          <cell r="L298" t="str">
            <v>04005805180304</v>
          </cell>
          <cell r="M298" t="str">
            <v>4005900227171</v>
          </cell>
          <cell r="N298" t="str">
            <v>4005900227195</v>
          </cell>
          <cell r="O298" t="str">
            <v>04005805180304</v>
          </cell>
          <cell r="P298">
            <v>6</v>
          </cell>
          <cell r="Q298">
            <v>12</v>
          </cell>
          <cell r="R298">
            <v>384</v>
          </cell>
          <cell r="S298">
            <v>1536</v>
          </cell>
          <cell r="T298">
            <v>6</v>
          </cell>
          <cell r="U298">
            <v>12</v>
          </cell>
          <cell r="V298">
            <v>384</v>
          </cell>
          <cell r="W298">
            <v>1536</v>
          </cell>
          <cell r="Y298" t="str">
            <v>ACTION did not agree with price increase</v>
          </cell>
        </row>
        <row r="299">
          <cell r="F299" t="str">
            <v>82196</v>
          </cell>
          <cell r="G299" t="str">
            <v>82196-06100-56</v>
          </cell>
          <cell r="H299" t="str">
            <v>82196-06100-57</v>
          </cell>
          <cell r="I299" t="e">
            <v>#N/A</v>
          </cell>
          <cell r="J299" t="str">
            <v>4005900227126</v>
          </cell>
          <cell r="K299" t="str">
            <v>4005900227140</v>
          </cell>
          <cell r="L299" t="str">
            <v>04005805180281</v>
          </cell>
          <cell r="M299" t="str">
            <v/>
          </cell>
          <cell r="N299" t="str">
            <v/>
          </cell>
          <cell r="O299" t="str">
            <v/>
          </cell>
          <cell r="P299">
            <v>6</v>
          </cell>
          <cell r="Q299">
            <v>12</v>
          </cell>
          <cell r="R299">
            <v>300</v>
          </cell>
          <cell r="S299">
            <v>1200</v>
          </cell>
          <cell r="T299" t="e">
            <v>#N/A</v>
          </cell>
          <cell r="U299" t="e">
            <v>#N/A</v>
          </cell>
          <cell r="V299" t="e">
            <v>#N/A</v>
          </cell>
          <cell r="W299" t="e">
            <v>#N/A</v>
          </cell>
          <cell r="Y299" t="str">
            <v>TR_NHC_EU_HairsprayTransfer_3PM_3PM - Action did not agree with price increase</v>
          </cell>
        </row>
        <row r="300">
          <cell r="F300" t="str">
            <v>82196</v>
          </cell>
          <cell r="G300" t="str">
            <v>82196-06100-56</v>
          </cell>
          <cell r="H300" t="str">
            <v>82196-06100-56</v>
          </cell>
          <cell r="I300" t="str">
            <v>NHC_STY SPY DMN_VLM 250ML</v>
          </cell>
          <cell r="J300" t="str">
            <v>4005900227126</v>
          </cell>
          <cell r="K300" t="str">
            <v>4005900227140</v>
          </cell>
          <cell r="L300" t="str">
            <v>04005805180281</v>
          </cell>
          <cell r="M300" t="str">
            <v>4005900227126</v>
          </cell>
          <cell r="N300" t="str">
            <v>4005900227140</v>
          </cell>
          <cell r="O300" t="str">
            <v>04005805180281</v>
          </cell>
          <cell r="P300">
            <v>6</v>
          </cell>
          <cell r="Q300">
            <v>12</v>
          </cell>
          <cell r="R300">
            <v>300</v>
          </cell>
          <cell r="S300">
            <v>1200</v>
          </cell>
          <cell r="T300">
            <v>6</v>
          </cell>
          <cell r="U300">
            <v>12</v>
          </cell>
          <cell r="V300">
            <v>300</v>
          </cell>
          <cell r="W300">
            <v>1200</v>
          </cell>
          <cell r="Y300" t="str">
            <v>Action only item - they did not agree with price increase that was forced by global</v>
          </cell>
        </row>
        <row r="301">
          <cell r="F301" t="str">
            <v>82226</v>
          </cell>
          <cell r="G301" t="str">
            <v>82226-05415-42</v>
          </cell>
          <cell r="H301" t="str">
            <v>82226-05415-64</v>
          </cell>
          <cell r="I301" t="str">
            <v>NDEO RLL_ON PUR_NTR_FML 50ML</v>
          </cell>
          <cell r="J301" t="str">
            <v>42345114</v>
          </cell>
          <cell r="K301" t="str">
            <v>4005900458018</v>
          </cell>
          <cell r="L301" t="str">
            <v>04005805224121</v>
          </cell>
          <cell r="M301" t="str">
            <v>42345114</v>
          </cell>
          <cell r="N301" t="str">
            <v>4005900458018</v>
          </cell>
          <cell r="O301" t="str">
            <v>04005805515717</v>
          </cell>
          <cell r="P301">
            <v>0</v>
          </cell>
          <cell r="Q301">
            <v>6</v>
          </cell>
          <cell r="R301">
            <v>438</v>
          </cell>
          <cell r="S301">
            <v>3942</v>
          </cell>
          <cell r="T301">
            <v>0</v>
          </cell>
          <cell r="U301">
            <v>6</v>
          </cell>
          <cell r="V301">
            <v>486</v>
          </cell>
          <cell r="W301">
            <v>4374</v>
          </cell>
          <cell r="X301" t="str">
            <v>Skyline</v>
          </cell>
          <cell r="Y301" t="str">
            <v>Skyline RL: new design &amp; Derma Activate Protection formula</v>
          </cell>
        </row>
        <row r="302">
          <cell r="F302" t="str">
            <v>82230</v>
          </cell>
          <cell r="G302" t="str">
            <v>82230-05415-62</v>
          </cell>
          <cell r="H302" t="str">
            <v>82230-05415-63</v>
          </cell>
          <cell r="I302" t="str">
            <v>NDEO SPY B&amp;W_PUR_FML 150ML</v>
          </cell>
          <cell r="J302" t="str">
            <v>4005900457356</v>
          </cell>
          <cell r="K302" t="str">
            <v>4005900457363</v>
          </cell>
          <cell r="L302" t="str">
            <v>04005805223810</v>
          </cell>
          <cell r="M302" t="str">
            <v>4005900457356</v>
          </cell>
          <cell r="N302" t="str">
            <v>4005900457363</v>
          </cell>
          <cell r="O302" t="str">
            <v>04005805223810</v>
          </cell>
          <cell r="P302">
            <v>0</v>
          </cell>
          <cell r="Q302">
            <v>6</v>
          </cell>
          <cell r="R302">
            <v>396</v>
          </cell>
          <cell r="S302">
            <v>1980</v>
          </cell>
          <cell r="T302">
            <v>0</v>
          </cell>
          <cell r="U302">
            <v>6</v>
          </cell>
          <cell r="V302">
            <v>396</v>
          </cell>
          <cell r="W302">
            <v>1980</v>
          </cell>
          <cell r="Y302" t="str">
            <v>06NDEO_RL_CHECKMATE</v>
          </cell>
        </row>
        <row r="303">
          <cell r="F303" t="str">
            <v>82230</v>
          </cell>
          <cell r="G303" t="str">
            <v>82230-05415-63</v>
          </cell>
          <cell r="H303" t="str">
            <v>82230-05415-64</v>
          </cell>
          <cell r="I303" t="str">
            <v>NDEO SPY B&amp;W_PUR_FML 150ML</v>
          </cell>
          <cell r="J303" t="str">
            <v>4005900457356</v>
          </cell>
          <cell r="K303" t="str">
            <v>4005900457363</v>
          </cell>
          <cell r="L303" t="str">
            <v>04005805223810</v>
          </cell>
          <cell r="M303" t="str">
            <v>4005900457356</v>
          </cell>
          <cell r="N303" t="str">
            <v>4005900457363</v>
          </cell>
          <cell r="O303" t="str">
            <v>04005805223810</v>
          </cell>
          <cell r="P303">
            <v>0</v>
          </cell>
          <cell r="Q303">
            <v>6</v>
          </cell>
          <cell r="R303">
            <v>396</v>
          </cell>
          <cell r="S303">
            <v>1980</v>
          </cell>
          <cell r="T303">
            <v>0</v>
          </cell>
          <cell r="U303">
            <v>6</v>
          </cell>
          <cell r="V303">
            <v>396</v>
          </cell>
          <cell r="W303">
            <v>1980</v>
          </cell>
          <cell r="X303" t="str">
            <v>Skyline</v>
          </cell>
          <cell r="Y303" t="str">
            <v>Skyline RL: new design &amp; Derma Activate Protection formula</v>
          </cell>
        </row>
        <row r="304">
          <cell r="F304" t="str">
            <v>82233</v>
          </cell>
          <cell r="G304" t="str">
            <v>82233-05400-42</v>
          </cell>
          <cell r="H304" t="str">
            <v>82233-05415-63</v>
          </cell>
          <cell r="I304" t="str">
            <v>NDEO SPY MINI B&amp;W_CLR_FML 35ML</v>
          </cell>
          <cell r="J304" t="str">
            <v>42344995</v>
          </cell>
          <cell r="K304" t="str">
            <v>4005900456557</v>
          </cell>
          <cell r="L304" t="str">
            <v>4005900973023</v>
          </cell>
          <cell r="M304" t="str">
            <v>42344995</v>
          </cell>
          <cell r="N304" t="str">
            <v>4005900456557</v>
          </cell>
          <cell r="O304" t="str">
            <v>4005900973023</v>
          </cell>
          <cell r="P304">
            <v>0</v>
          </cell>
          <cell r="Q304">
            <v>48</v>
          </cell>
          <cell r="R304">
            <v>672</v>
          </cell>
          <cell r="S304">
            <v>6720</v>
          </cell>
          <cell r="T304">
            <v>0</v>
          </cell>
          <cell r="U304">
            <v>48</v>
          </cell>
          <cell r="V304">
            <v>672</v>
          </cell>
          <cell r="W304">
            <v>6720</v>
          </cell>
          <cell r="Y304" t="str">
            <v>Project Toccata: reallocation aerosols to Beiersdorf Manufacturing Leipzig (BML). NO AW change</v>
          </cell>
        </row>
        <row r="305">
          <cell r="F305" t="str">
            <v>82233</v>
          </cell>
          <cell r="G305" t="str">
            <v>82233-05415-63</v>
          </cell>
          <cell r="H305" t="str">
            <v>82233-05415-64</v>
          </cell>
          <cell r="I305" t="str">
            <v>NDEO SPY MINI B&amp;W_CLR_FML 35ML</v>
          </cell>
          <cell r="J305" t="str">
            <v>42344995</v>
          </cell>
          <cell r="K305" t="str">
            <v>4005900456557</v>
          </cell>
          <cell r="L305" t="str">
            <v>4005900973023</v>
          </cell>
          <cell r="M305" t="str">
            <v>42344995</v>
          </cell>
          <cell r="N305" t="str">
            <v>4005900456557</v>
          </cell>
          <cell r="O305" t="str">
            <v>4005900973023</v>
          </cell>
          <cell r="P305">
            <v>0</v>
          </cell>
          <cell r="Q305">
            <v>48</v>
          </cell>
          <cell r="R305">
            <v>672</v>
          </cell>
          <cell r="S305">
            <v>6720</v>
          </cell>
          <cell r="T305">
            <v>0</v>
          </cell>
          <cell r="U305">
            <v>48</v>
          </cell>
          <cell r="V305">
            <v>672</v>
          </cell>
          <cell r="W305">
            <v>6720</v>
          </cell>
          <cell r="X305" t="str">
            <v>Skyline</v>
          </cell>
          <cell r="Y305" t="str">
            <v>Skyline RL: new design &amp; Derma Activate Protection formula</v>
          </cell>
        </row>
        <row r="306">
          <cell r="F306" t="str">
            <v>82233</v>
          </cell>
          <cell r="G306" t="str">
            <v>82233-01000-62</v>
          </cell>
          <cell r="H306" t="str">
            <v>82233-05415-63</v>
          </cell>
          <cell r="I306" t="str">
            <v>NDEO SPY MINI B&amp;W_CLR_FML 35ML</v>
          </cell>
          <cell r="J306" t="str">
            <v/>
          </cell>
          <cell r="K306" t="str">
            <v/>
          </cell>
          <cell r="L306" t="str">
            <v/>
          </cell>
          <cell r="M306" t="str">
            <v>42344995</v>
          </cell>
          <cell r="N306" t="str">
            <v>4005900456557</v>
          </cell>
          <cell r="O306" t="str">
            <v>4005900973023</v>
          </cell>
          <cell r="P306" t="e">
            <v>#N/A</v>
          </cell>
          <cell r="Q306" t="e">
            <v>#N/A</v>
          </cell>
          <cell r="R306" t="e">
            <v>#N/A</v>
          </cell>
          <cell r="S306" t="e">
            <v>#N/A</v>
          </cell>
          <cell r="T306">
            <v>0</v>
          </cell>
          <cell r="U306">
            <v>48</v>
          </cell>
          <cell r="V306">
            <v>672</v>
          </cell>
          <cell r="W306">
            <v>6720</v>
          </cell>
          <cell r="Y306" t="str">
            <v>06NDEO_RL_CHECKMATE</v>
          </cell>
        </row>
        <row r="307">
          <cell r="F307" t="str">
            <v>82234</v>
          </cell>
          <cell r="G307" t="str">
            <v>82234-05415-30</v>
          </cell>
          <cell r="H307" t="str">
            <v>82234-05415-63</v>
          </cell>
          <cell r="I307" t="str">
            <v>NDEO RLL_ON B&amp;W_PUR_FML 50ML</v>
          </cell>
          <cell r="J307" t="str">
            <v>42345121</v>
          </cell>
          <cell r="K307" t="str">
            <v>4005900458025</v>
          </cell>
          <cell r="L307" t="str">
            <v>04005805224138</v>
          </cell>
          <cell r="M307" t="str">
            <v>42345121</v>
          </cell>
          <cell r="N307" t="str">
            <v>4005900458025</v>
          </cell>
          <cell r="O307" t="str">
            <v>04005805224138</v>
          </cell>
          <cell r="P307">
            <v>0</v>
          </cell>
          <cell r="Q307">
            <v>6</v>
          </cell>
          <cell r="R307">
            <v>438</v>
          </cell>
          <cell r="S307">
            <v>3942</v>
          </cell>
          <cell r="T307">
            <v>0</v>
          </cell>
          <cell r="U307">
            <v>6</v>
          </cell>
          <cell r="V307">
            <v>438</v>
          </cell>
          <cell r="W307">
            <v>3942</v>
          </cell>
          <cell r="Y307" t="str">
            <v>06NDEO_RL_CHECKMATE</v>
          </cell>
        </row>
        <row r="308">
          <cell r="F308" t="str">
            <v>82234</v>
          </cell>
          <cell r="G308" t="str">
            <v>82234-05415-63</v>
          </cell>
          <cell r="H308" t="str">
            <v>82234-05415-64</v>
          </cell>
          <cell r="I308" t="str">
            <v>NDEO RLL_ON B&amp;W_PUR_FML 50ML</v>
          </cell>
          <cell r="J308" t="str">
            <v>42345121</v>
          </cell>
          <cell r="K308" t="str">
            <v>4005900458025</v>
          </cell>
          <cell r="L308" t="str">
            <v>04005805224138</v>
          </cell>
          <cell r="M308" t="str">
            <v>42345121</v>
          </cell>
          <cell r="N308" t="str">
            <v>4005900458025</v>
          </cell>
          <cell r="O308" t="str">
            <v>04005805515724</v>
          </cell>
          <cell r="P308">
            <v>0</v>
          </cell>
          <cell r="Q308">
            <v>6</v>
          </cell>
          <cell r="R308">
            <v>438</v>
          </cell>
          <cell r="S308">
            <v>3942</v>
          </cell>
          <cell r="T308">
            <v>0</v>
          </cell>
          <cell r="U308">
            <v>6</v>
          </cell>
          <cell r="V308">
            <v>486</v>
          </cell>
          <cell r="W308">
            <v>4374</v>
          </cell>
          <cell r="X308" t="str">
            <v>Skyline</v>
          </cell>
          <cell r="Y308" t="str">
            <v>Skyline RL: new design &amp; Derma Activate Protection formula</v>
          </cell>
        </row>
        <row r="309">
          <cell r="F309" t="str">
            <v>82237</v>
          </cell>
          <cell r="G309" t="str">
            <v>82237-05415-62</v>
          </cell>
          <cell r="H309" t="str">
            <v>82237-05415-63</v>
          </cell>
          <cell r="I309" t="str">
            <v>NDEO SPY B&amp;W_CLR_FML 150ML</v>
          </cell>
          <cell r="J309" t="str">
            <v>4005900457370</v>
          </cell>
          <cell r="K309" t="str">
            <v>4005900457387</v>
          </cell>
          <cell r="L309" t="str">
            <v>04005805223827</v>
          </cell>
          <cell r="M309" t="str">
            <v>4005900457370</v>
          </cell>
          <cell r="N309" t="str">
            <v>4005900457387</v>
          </cell>
          <cell r="O309" t="str">
            <v>04005805223827</v>
          </cell>
          <cell r="P309">
            <v>0</v>
          </cell>
          <cell r="Q309">
            <v>6</v>
          </cell>
          <cell r="R309">
            <v>396</v>
          </cell>
          <cell r="S309">
            <v>1980</v>
          </cell>
          <cell r="T309">
            <v>0</v>
          </cell>
          <cell r="U309">
            <v>6</v>
          </cell>
          <cell r="V309">
            <v>396</v>
          </cell>
          <cell r="W309">
            <v>1980</v>
          </cell>
          <cell r="Y309" t="str">
            <v>06NDEO_RL_CHECKMATE</v>
          </cell>
        </row>
        <row r="310">
          <cell r="F310" t="str">
            <v>82237</v>
          </cell>
          <cell r="G310" t="str">
            <v>82237-05415-63</v>
          </cell>
          <cell r="H310" t="str">
            <v>82237-05415-64</v>
          </cell>
          <cell r="I310" t="str">
            <v>NDEO SPY B&amp;W_CLR_FML 150ML</v>
          </cell>
          <cell r="J310" t="str">
            <v>4005900457370</v>
          </cell>
          <cell r="K310" t="str">
            <v>4005900457387</v>
          </cell>
          <cell r="L310" t="str">
            <v>04005805223827</v>
          </cell>
          <cell r="M310" t="str">
            <v>4005900457370</v>
          </cell>
          <cell r="N310" t="str">
            <v>4005900457387</v>
          </cell>
          <cell r="O310" t="str">
            <v>04005805223827</v>
          </cell>
          <cell r="P310">
            <v>0</v>
          </cell>
          <cell r="Q310">
            <v>6</v>
          </cell>
          <cell r="R310">
            <v>396</v>
          </cell>
          <cell r="S310">
            <v>1980</v>
          </cell>
          <cell r="T310">
            <v>0</v>
          </cell>
          <cell r="U310">
            <v>6</v>
          </cell>
          <cell r="V310">
            <v>396</v>
          </cell>
          <cell r="W310">
            <v>1980</v>
          </cell>
          <cell r="X310" t="str">
            <v>Skyline</v>
          </cell>
          <cell r="Y310" t="str">
            <v>Skyline RL: new design &amp; Derma Activate Protection formula</v>
          </cell>
        </row>
        <row r="311">
          <cell r="F311" t="str">
            <v>82238</v>
          </cell>
          <cell r="G311" t="str">
            <v>82238-06100-42</v>
          </cell>
          <cell r="H311" t="str">
            <v>82238-06100-63</v>
          </cell>
          <cell r="I311" t="str">
            <v>NDEO SPY B&amp;W_CLR_FML 200ML</v>
          </cell>
          <cell r="J311" t="str">
            <v>4005900456236</v>
          </cell>
          <cell r="K311" t="str">
            <v>4005900729026</v>
          </cell>
          <cell r="L311" t="str">
            <v>04005805294940</v>
          </cell>
          <cell r="M311" t="str">
            <v>4005900456236</v>
          </cell>
          <cell r="N311" t="str">
            <v>4005900729026</v>
          </cell>
          <cell r="O311" t="str">
            <v>04005805468112</v>
          </cell>
          <cell r="P311">
            <v>6</v>
          </cell>
          <cell r="Q311">
            <v>12</v>
          </cell>
          <cell r="R311">
            <v>384</v>
          </cell>
          <cell r="S311">
            <v>1536</v>
          </cell>
          <cell r="T311">
            <v>6</v>
          </cell>
          <cell r="U311">
            <v>12</v>
          </cell>
          <cell r="V311">
            <v>384</v>
          </cell>
          <cell r="W311">
            <v>1536</v>
          </cell>
          <cell r="Y311" t="str">
            <v>06NDEO_RL_CHECKMATE</v>
          </cell>
        </row>
        <row r="312">
          <cell r="F312" t="str">
            <v>82238</v>
          </cell>
          <cell r="G312" t="str">
            <v>82238-06100-63</v>
          </cell>
          <cell r="H312" t="str">
            <v>82238-06100-64</v>
          </cell>
          <cell r="I312" t="str">
            <v>NDEO SPY B&amp;W_CLR_FML 200ML</v>
          </cell>
          <cell r="J312" t="str">
            <v>4005900456236</v>
          </cell>
          <cell r="K312" t="str">
            <v>4005900729026</v>
          </cell>
          <cell r="L312" t="str">
            <v>04005805468112</v>
          </cell>
          <cell r="M312" t="str">
            <v>4005900456236</v>
          </cell>
          <cell r="N312" t="str">
            <v>4005900729026</v>
          </cell>
          <cell r="O312" t="str">
            <v>04005805468112</v>
          </cell>
          <cell r="P312">
            <v>6</v>
          </cell>
          <cell r="Q312">
            <v>12</v>
          </cell>
          <cell r="R312">
            <v>384</v>
          </cell>
          <cell r="S312">
            <v>1536</v>
          </cell>
          <cell r="T312">
            <v>6</v>
          </cell>
          <cell r="U312">
            <v>12</v>
          </cell>
          <cell r="V312">
            <v>384</v>
          </cell>
          <cell r="W312">
            <v>1536</v>
          </cell>
          <cell r="X312" t="str">
            <v>Skyline</v>
          </cell>
          <cell r="Y312" t="str">
            <v>Skyline RL: new design &amp; Derma Activate Protection formula</v>
          </cell>
        </row>
        <row r="313">
          <cell r="F313" t="str">
            <v>82240</v>
          </cell>
          <cell r="G313" t="str">
            <v>82240-05415-42</v>
          </cell>
          <cell r="H313" t="str">
            <v>82240-05415-63</v>
          </cell>
          <cell r="I313" t="str">
            <v>NDEO RLL_ON B&amp;W_CLR_FML 50ML</v>
          </cell>
          <cell r="J313" t="str">
            <v>42345138</v>
          </cell>
          <cell r="K313" t="str">
            <v>4005900458032</v>
          </cell>
          <cell r="L313" t="str">
            <v>04005805224145</v>
          </cell>
          <cell r="M313" t="str">
            <v>42345138</v>
          </cell>
          <cell r="N313" t="str">
            <v>4005900458032</v>
          </cell>
          <cell r="O313" t="str">
            <v>04005805224145</v>
          </cell>
          <cell r="P313">
            <v>0</v>
          </cell>
          <cell r="Q313">
            <v>6</v>
          </cell>
          <cell r="R313">
            <v>438</v>
          </cell>
          <cell r="S313">
            <v>3942</v>
          </cell>
          <cell r="T313">
            <v>0</v>
          </cell>
          <cell r="U313">
            <v>6</v>
          </cell>
          <cell r="V313">
            <v>438</v>
          </cell>
          <cell r="W313">
            <v>3942</v>
          </cell>
          <cell r="Y313" t="str">
            <v>06NDEO_RL_CHECKMATE</v>
          </cell>
        </row>
        <row r="314">
          <cell r="F314" t="str">
            <v>82240</v>
          </cell>
          <cell r="G314" t="str">
            <v>82240-05415-63</v>
          </cell>
          <cell r="H314" t="str">
            <v>82240-05415-64</v>
          </cell>
          <cell r="I314" t="str">
            <v>NDEO RLL_ON B&amp;W_CLR_FML 50ML</v>
          </cell>
          <cell r="J314" t="str">
            <v>42345138</v>
          </cell>
          <cell r="K314" t="str">
            <v>4005900458032</v>
          </cell>
          <cell r="L314" t="str">
            <v>04005805224145</v>
          </cell>
          <cell r="M314" t="str">
            <v>42345138</v>
          </cell>
          <cell r="N314" t="str">
            <v>4005900458032</v>
          </cell>
          <cell r="O314" t="str">
            <v>04005805515731</v>
          </cell>
          <cell r="P314">
            <v>0</v>
          </cell>
          <cell r="Q314">
            <v>6</v>
          </cell>
          <cell r="R314">
            <v>438</v>
          </cell>
          <cell r="S314">
            <v>3942</v>
          </cell>
          <cell r="T314">
            <v>0</v>
          </cell>
          <cell r="U314">
            <v>6</v>
          </cell>
          <cell r="V314">
            <v>486</v>
          </cell>
          <cell r="W314">
            <v>4374</v>
          </cell>
          <cell r="X314" t="str">
            <v>Skyline</v>
          </cell>
          <cell r="Y314" t="str">
            <v>Skyline RL: new design &amp; Derma Activate Protection formula</v>
          </cell>
        </row>
        <row r="315">
          <cell r="F315" t="str">
            <v>82241</v>
          </cell>
          <cell r="G315" t="str">
            <v>82241-05415-63</v>
          </cell>
          <cell r="H315" t="str">
            <v>82241-05415-64</v>
          </cell>
          <cell r="I315" t="str">
            <v>NDEO SPY B&amp;W_PWR_ML 150ML</v>
          </cell>
          <cell r="J315" t="str">
            <v>4005900457394</v>
          </cell>
          <cell r="K315" t="str">
            <v>4005900457400</v>
          </cell>
          <cell r="L315" t="str">
            <v>04005805223834</v>
          </cell>
          <cell r="M315" t="str">
            <v>4005900457394</v>
          </cell>
          <cell r="N315" t="str">
            <v>4005900457400</v>
          </cell>
          <cell r="O315" t="str">
            <v>04005805223834</v>
          </cell>
          <cell r="P315">
            <v>0</v>
          </cell>
          <cell r="Q315">
            <v>6</v>
          </cell>
          <cell r="R315">
            <v>396</v>
          </cell>
          <cell r="S315">
            <v>2376</v>
          </cell>
          <cell r="T315">
            <v>0</v>
          </cell>
          <cell r="U315">
            <v>6</v>
          </cell>
          <cell r="V315">
            <v>396</v>
          </cell>
          <cell r="W315">
            <v>2376</v>
          </cell>
          <cell r="X315" t="str">
            <v>Skyline</v>
          </cell>
          <cell r="Y315" t="str">
            <v>Skyline RL: new design &amp; Derma Activate Protection formula</v>
          </cell>
        </row>
        <row r="316">
          <cell r="F316" t="str">
            <v>82241</v>
          </cell>
          <cell r="G316" t="str">
            <v>82241-05415-62</v>
          </cell>
          <cell r="H316" t="str">
            <v>82241-05415-63</v>
          </cell>
          <cell r="I316" t="str">
            <v>NDEO SPY B&amp;W_PWR_ML 150ML</v>
          </cell>
          <cell r="J316" t="str">
            <v>4005900457394</v>
          </cell>
          <cell r="K316" t="str">
            <v>4005900457400</v>
          </cell>
          <cell r="L316" t="str">
            <v>04005805223834</v>
          </cell>
          <cell r="M316" t="str">
            <v>4005900457394</v>
          </cell>
          <cell r="N316" t="str">
            <v>4005900457400</v>
          </cell>
          <cell r="O316" t="str">
            <v>04005805223834</v>
          </cell>
          <cell r="P316">
            <v>0</v>
          </cell>
          <cell r="Q316">
            <v>6</v>
          </cell>
          <cell r="R316">
            <v>396</v>
          </cell>
          <cell r="S316">
            <v>2376</v>
          </cell>
          <cell r="T316">
            <v>0</v>
          </cell>
          <cell r="U316">
            <v>6</v>
          </cell>
          <cell r="V316">
            <v>396</v>
          </cell>
          <cell r="W316">
            <v>2376</v>
          </cell>
          <cell r="Y316" t="str">
            <v>06NDEO_RL_CHECKMATE</v>
          </cell>
        </row>
        <row r="317">
          <cell r="F317" t="str">
            <v>82242</v>
          </cell>
          <cell r="G317" t="str">
            <v>82242-06100-42</v>
          </cell>
          <cell r="H317" t="str">
            <v>82242-05415-63</v>
          </cell>
          <cell r="I317" t="str">
            <v>NDEO SPY B&amp;W_PWR_ML 200ML</v>
          </cell>
          <cell r="J317" t="str">
            <v>4005900456267</v>
          </cell>
          <cell r="K317" t="str">
            <v>4005900456281</v>
          </cell>
          <cell r="L317" t="str">
            <v>04005805223360</v>
          </cell>
          <cell r="M317" t="str">
            <v>4005900456267</v>
          </cell>
          <cell r="N317" t="str">
            <v>4005900456281</v>
          </cell>
          <cell r="O317" t="str">
            <v>04005805468129</v>
          </cell>
          <cell r="P317">
            <v>6</v>
          </cell>
          <cell r="Q317">
            <v>12</v>
          </cell>
          <cell r="R317">
            <v>384</v>
          </cell>
          <cell r="S317">
            <v>1536</v>
          </cell>
          <cell r="T317">
            <v>6</v>
          </cell>
          <cell r="U317">
            <v>12</v>
          </cell>
          <cell r="V317">
            <v>384</v>
          </cell>
          <cell r="W317">
            <v>1536</v>
          </cell>
          <cell r="Y317" t="str">
            <v>06NDEO_RL_CHECKMATE</v>
          </cell>
        </row>
        <row r="318">
          <cell r="F318" t="str">
            <v>82242</v>
          </cell>
          <cell r="G318" t="str">
            <v>82242-05415-63</v>
          </cell>
          <cell r="H318" t="str">
            <v>82242-05425-64</v>
          </cell>
          <cell r="I318" t="str">
            <v>NDEO_SPY_B&amp;W_PWR_ML_200M</v>
          </cell>
          <cell r="J318" t="str">
            <v>4005900456267</v>
          </cell>
          <cell r="K318" t="str">
            <v>4005900456281</v>
          </cell>
          <cell r="L318" t="str">
            <v>04005805468129</v>
          </cell>
          <cell r="M318" t="str">
            <v>4005900035684</v>
          </cell>
          <cell r="N318" t="str">
            <v>4006000197180</v>
          </cell>
          <cell r="O318" t="str">
            <v>04005805523910</v>
          </cell>
          <cell r="P318">
            <v>6</v>
          </cell>
          <cell r="Q318">
            <v>12</v>
          </cell>
          <cell r="R318">
            <v>384</v>
          </cell>
          <cell r="S318">
            <v>1536</v>
          </cell>
          <cell r="T318">
            <v>0</v>
          </cell>
          <cell r="U318">
            <v>6</v>
          </cell>
          <cell r="V318">
            <v>420</v>
          </cell>
          <cell r="W318">
            <v>2100</v>
          </cell>
          <cell r="X318" t="str">
            <v>Skyline</v>
          </cell>
          <cell r="Y318" t="str">
            <v>Skyline RL: new design &amp; Derma Activate Protection formula</v>
          </cell>
        </row>
        <row r="319">
          <cell r="F319" t="str">
            <v>82244</v>
          </cell>
          <cell r="G319" t="str">
            <v>82244-06100-63</v>
          </cell>
          <cell r="H319" t="str">
            <v>82244-06100-64</v>
          </cell>
          <cell r="I319" t="str">
            <v>NDEO SPY MINI B&amp;W_PWR_ML 35ML</v>
          </cell>
          <cell r="J319" t="str">
            <v>42345008</v>
          </cell>
          <cell r="K319" t="str">
            <v>4005900456564</v>
          </cell>
          <cell r="L319" t="str">
            <v>04005805416342</v>
          </cell>
          <cell r="M319" t="str">
            <v>42345008</v>
          </cell>
          <cell r="N319" t="str">
            <v>4005900456564</v>
          </cell>
          <cell r="O319" t="str">
            <v>04005805416342</v>
          </cell>
          <cell r="P319">
            <v>0</v>
          </cell>
          <cell r="Q319">
            <v>48</v>
          </cell>
          <cell r="R319">
            <v>672</v>
          </cell>
          <cell r="S319">
            <v>6720</v>
          </cell>
          <cell r="T319">
            <v>0</v>
          </cell>
          <cell r="U319">
            <v>48</v>
          </cell>
          <cell r="V319">
            <v>672</v>
          </cell>
          <cell r="W319">
            <v>6720</v>
          </cell>
          <cell r="X319" t="str">
            <v>Skyline</v>
          </cell>
          <cell r="Y319" t="str">
            <v>Skyline RL: new design &amp; Derma Activate Protection formula</v>
          </cell>
        </row>
        <row r="320">
          <cell r="F320" t="str">
            <v>82244</v>
          </cell>
          <cell r="G320" t="str">
            <v>82244-05400-42</v>
          </cell>
          <cell r="H320" t="str">
            <v>82244-06100-63</v>
          </cell>
          <cell r="I320" t="str">
            <v>NDEO SPY MINI B&amp;W_PWR_ML 35ML</v>
          </cell>
          <cell r="J320" t="str">
            <v>42345008</v>
          </cell>
          <cell r="K320" t="str">
            <v>4005900456564</v>
          </cell>
          <cell r="L320" t="str">
            <v>04005805416342</v>
          </cell>
          <cell r="M320" t="str">
            <v>42345008</v>
          </cell>
          <cell r="N320" t="str">
            <v>4005900456564</v>
          </cell>
          <cell r="O320" t="str">
            <v>04005805416342</v>
          </cell>
          <cell r="P320">
            <v>0</v>
          </cell>
          <cell r="Q320">
            <v>48</v>
          </cell>
          <cell r="R320">
            <v>672</v>
          </cell>
          <cell r="S320">
            <v>6720</v>
          </cell>
          <cell r="T320">
            <v>0</v>
          </cell>
          <cell r="U320">
            <v>48</v>
          </cell>
          <cell r="V320">
            <v>672</v>
          </cell>
          <cell r="W320">
            <v>6720</v>
          </cell>
          <cell r="Y320" t="str">
            <v>06NDEO_RL_CHECKMATE</v>
          </cell>
        </row>
        <row r="321">
          <cell r="F321" t="str">
            <v>82245</v>
          </cell>
          <cell r="G321" t="str">
            <v>82245-05415-42</v>
          </cell>
          <cell r="H321" t="str">
            <v>82245-05415-63</v>
          </cell>
          <cell r="I321" t="str">
            <v>NDEO RLL_ON B&amp;W_PWR_ML 50ML</v>
          </cell>
          <cell r="J321" t="str">
            <v>42345145</v>
          </cell>
          <cell r="K321" t="str">
            <v>4005900458049</v>
          </cell>
          <cell r="L321" t="str">
            <v>04005805224152</v>
          </cell>
          <cell r="M321" t="str">
            <v>42345145</v>
          </cell>
          <cell r="N321" t="str">
            <v>4005900458049</v>
          </cell>
          <cell r="O321" t="str">
            <v>04005805224152</v>
          </cell>
          <cell r="P321">
            <v>0</v>
          </cell>
          <cell r="Q321">
            <v>6</v>
          </cell>
          <cell r="R321">
            <v>438</v>
          </cell>
          <cell r="S321">
            <v>3942</v>
          </cell>
          <cell r="T321">
            <v>0</v>
          </cell>
          <cell r="U321">
            <v>6</v>
          </cell>
          <cell r="V321">
            <v>438</v>
          </cell>
          <cell r="W321">
            <v>3942</v>
          </cell>
          <cell r="Y321" t="str">
            <v>06NDEO_RL_CHECKMATE</v>
          </cell>
        </row>
        <row r="322">
          <cell r="F322" t="str">
            <v>82245</v>
          </cell>
          <cell r="G322" t="str">
            <v>82245-05415-63</v>
          </cell>
          <cell r="H322" t="str">
            <v>82245-05415-64</v>
          </cell>
          <cell r="I322" t="str">
            <v>NDEO RLL_ON B&amp;W_PWR_ML 50ML</v>
          </cell>
          <cell r="J322" t="str">
            <v>42345145</v>
          </cell>
          <cell r="K322" t="str">
            <v>4005900458049</v>
          </cell>
          <cell r="L322" t="str">
            <v>04005805224152</v>
          </cell>
          <cell r="M322" t="str">
            <v>42345145</v>
          </cell>
          <cell r="N322" t="str">
            <v>4005900458049</v>
          </cell>
          <cell r="O322" t="str">
            <v>04005805515748</v>
          </cell>
          <cell r="P322">
            <v>0</v>
          </cell>
          <cell r="Q322">
            <v>6</v>
          </cell>
          <cell r="R322">
            <v>438</v>
          </cell>
          <cell r="S322">
            <v>3942</v>
          </cell>
          <cell r="T322">
            <v>0</v>
          </cell>
          <cell r="U322">
            <v>6</v>
          </cell>
          <cell r="V322">
            <v>486</v>
          </cell>
          <cell r="W322">
            <v>4374</v>
          </cell>
          <cell r="X322" t="str">
            <v>Skyline</v>
          </cell>
          <cell r="Y322" t="str">
            <v>Skyline RL: new design &amp; Derma Activate Protection formula</v>
          </cell>
        </row>
        <row r="323">
          <cell r="F323" t="str">
            <v>82260</v>
          </cell>
          <cell r="G323" t="str">
            <v>82260-05415-62</v>
          </cell>
          <cell r="H323" t="str">
            <v>82260-05415-62</v>
          </cell>
          <cell r="I323" t="str">
            <v>NDEO RLL_ON STR_PRT_FML 50ML</v>
          </cell>
          <cell r="J323" t="str">
            <v>42345152</v>
          </cell>
          <cell r="K323" t="str">
            <v>4005900458056</v>
          </cell>
          <cell r="L323" t="str">
            <v>04005805224169</v>
          </cell>
          <cell r="M323" t="str">
            <v>42345152</v>
          </cell>
          <cell r="N323" t="str">
            <v>4005900458056</v>
          </cell>
          <cell r="O323" t="str">
            <v>04005805224169</v>
          </cell>
          <cell r="P323">
            <v>0</v>
          </cell>
          <cell r="Q323">
            <v>6</v>
          </cell>
          <cell r="R323">
            <v>438</v>
          </cell>
          <cell r="S323">
            <v>3942</v>
          </cell>
          <cell r="T323">
            <v>0</v>
          </cell>
          <cell r="U323">
            <v>6</v>
          </cell>
          <cell r="V323">
            <v>438</v>
          </cell>
          <cell r="W323">
            <v>3942</v>
          </cell>
          <cell r="Y323" t="str">
            <v>Local Delist with project Skyline (low NS/not reaching MAQ)</v>
          </cell>
        </row>
        <row r="324">
          <cell r="F324" t="str">
            <v>82267</v>
          </cell>
          <cell r="G324" t="str">
            <v>82267-05415-62</v>
          </cell>
          <cell r="H324" t="str">
            <v>82267-05415-64</v>
          </cell>
          <cell r="I324" t="str">
            <v>NDEO SPY STR_PRT_ML 150ML</v>
          </cell>
          <cell r="J324" t="str">
            <v>4005900457417</v>
          </cell>
          <cell r="K324" t="str">
            <v>4005900457424</v>
          </cell>
          <cell r="L324" t="str">
            <v>04005805223841</v>
          </cell>
          <cell r="M324" t="str">
            <v>4005900457417</v>
          </cell>
          <cell r="N324" t="str">
            <v>4005900457424</v>
          </cell>
          <cell r="O324" t="str">
            <v>04005805223841</v>
          </cell>
          <cell r="P324">
            <v>0</v>
          </cell>
          <cell r="Q324">
            <v>6</v>
          </cell>
          <cell r="R324">
            <v>396</v>
          </cell>
          <cell r="S324">
            <v>2376</v>
          </cell>
          <cell r="T324">
            <v>0</v>
          </cell>
          <cell r="U324">
            <v>6</v>
          </cell>
          <cell r="V324">
            <v>396</v>
          </cell>
          <cell r="W324">
            <v>2376</v>
          </cell>
          <cell r="X324" t="str">
            <v>Skyline</v>
          </cell>
          <cell r="Y324" t="str">
            <v>Skyline RL: new design &amp; Derma Activate Protection formula</v>
          </cell>
        </row>
        <row r="325">
          <cell r="F325" t="str">
            <v>82280</v>
          </cell>
          <cell r="G325" t="str">
            <v>82280-04530-30</v>
          </cell>
          <cell r="H325" t="str">
            <v>82280-05415-64</v>
          </cell>
          <cell r="I325" t="str">
            <v>NDEO RLL_ON PWD_TCH_FML 50ML</v>
          </cell>
          <cell r="J325" t="str">
            <v>42246640</v>
          </cell>
          <cell r="K325" t="str">
            <v>05025970101859</v>
          </cell>
          <cell r="L325" t="str">
            <v>87319470019351</v>
          </cell>
          <cell r="M325" t="str">
            <v>42345176</v>
          </cell>
          <cell r="N325" t="str">
            <v>4005900458070</v>
          </cell>
          <cell r="O325" t="str">
            <v>04005805515755</v>
          </cell>
          <cell r="P325">
            <v>0</v>
          </cell>
          <cell r="Q325">
            <v>6</v>
          </cell>
          <cell r="R325">
            <v>438</v>
          </cell>
          <cell r="S325">
            <v>3942</v>
          </cell>
          <cell r="T325">
            <v>0</v>
          </cell>
          <cell r="U325">
            <v>6</v>
          </cell>
          <cell r="V325">
            <v>486</v>
          </cell>
          <cell r="W325">
            <v>4374</v>
          </cell>
          <cell r="X325" t="str">
            <v>Skyline</v>
          </cell>
          <cell r="Y325" t="str">
            <v>ACTION ONLY!!! Power Touch</v>
          </cell>
        </row>
        <row r="326">
          <cell r="F326" t="str">
            <v>82280</v>
          </cell>
          <cell r="G326" t="str">
            <v>82280-05415-30</v>
          </cell>
          <cell r="H326" t="str">
            <v>82280-05425-64</v>
          </cell>
          <cell r="I326" t="str">
            <v>NDEO RLL_ON PWD_TCH_FML 50ML</v>
          </cell>
          <cell r="J326" t="str">
            <v>42345176</v>
          </cell>
          <cell r="K326" t="str">
            <v>4005900458070</v>
          </cell>
          <cell r="L326" t="str">
            <v>04005805224183</v>
          </cell>
          <cell r="M326" t="str">
            <v>42246640</v>
          </cell>
          <cell r="N326" t="str">
            <v>05025970101859</v>
          </cell>
          <cell r="O326" t="str">
            <v>87319470019351</v>
          </cell>
          <cell r="P326">
            <v>0</v>
          </cell>
          <cell r="Q326">
            <v>6</v>
          </cell>
          <cell r="R326">
            <v>438</v>
          </cell>
          <cell r="S326">
            <v>3942</v>
          </cell>
          <cell r="T326">
            <v>0</v>
          </cell>
          <cell r="U326">
            <v>6</v>
          </cell>
          <cell r="V326">
            <v>486</v>
          </cell>
          <cell r="W326">
            <v>4374</v>
          </cell>
          <cell r="X326" t="str">
            <v>Skyline</v>
          </cell>
          <cell r="Y326" t="str">
            <v>Satin Sensation | Skyline RL: new design &amp; Derma Activate Protection formula</v>
          </cell>
        </row>
        <row r="327">
          <cell r="F327" t="str">
            <v>82282</v>
          </cell>
          <cell r="G327" t="str">
            <v>82282-05415-62</v>
          </cell>
          <cell r="H327" t="str">
            <v>82282-05415-63</v>
          </cell>
          <cell r="I327" t="str">
            <v>NDEO SPY B&amp;W_SLK_SMT_FML 150ML</v>
          </cell>
          <cell r="J327" t="str">
            <v>4005900543561</v>
          </cell>
          <cell r="K327" t="str">
            <v>4005900543578</v>
          </cell>
          <cell r="L327" t="str">
            <v>04005805239484</v>
          </cell>
          <cell r="M327" t="str">
            <v>4005900543561</v>
          </cell>
          <cell r="N327" t="str">
            <v>4005900543578</v>
          </cell>
          <cell r="O327" t="str">
            <v>04005805239484</v>
          </cell>
          <cell r="P327">
            <v>0</v>
          </cell>
          <cell r="Q327">
            <v>6</v>
          </cell>
          <cell r="R327">
            <v>396</v>
          </cell>
          <cell r="S327">
            <v>1980</v>
          </cell>
          <cell r="T327">
            <v>0</v>
          </cell>
          <cell r="U327">
            <v>6</v>
          </cell>
          <cell r="V327">
            <v>396</v>
          </cell>
          <cell r="W327">
            <v>1980</v>
          </cell>
          <cell r="Y327" t="str">
            <v>06NDEO_RL_CHECKMATE</v>
          </cell>
        </row>
        <row r="328">
          <cell r="F328" t="str">
            <v>82282</v>
          </cell>
          <cell r="G328" t="str">
            <v>82282-05415-63</v>
          </cell>
          <cell r="H328" t="str">
            <v>82282-05415-64</v>
          </cell>
          <cell r="I328" t="str">
            <v>NDEO SPY B&amp;W_SLK_SMT_FML 150ML</v>
          </cell>
          <cell r="J328" t="str">
            <v>4005900543561</v>
          </cell>
          <cell r="K328" t="str">
            <v>4005900543578</v>
          </cell>
          <cell r="L328" t="str">
            <v>04005805239484</v>
          </cell>
          <cell r="M328" t="str">
            <v>4005900543561</v>
          </cell>
          <cell r="N328" t="str">
            <v>4005900543578</v>
          </cell>
          <cell r="O328" t="str">
            <v>04005805239484</v>
          </cell>
          <cell r="P328">
            <v>0</v>
          </cell>
          <cell r="Q328">
            <v>6</v>
          </cell>
          <cell r="R328">
            <v>396</v>
          </cell>
          <cell r="S328">
            <v>1980</v>
          </cell>
          <cell r="T328">
            <v>0</v>
          </cell>
          <cell r="U328">
            <v>6</v>
          </cell>
          <cell r="V328">
            <v>396</v>
          </cell>
          <cell r="W328">
            <v>1980</v>
          </cell>
          <cell r="X328" t="str">
            <v>Skyline</v>
          </cell>
          <cell r="Y328" t="str">
            <v>Skyline RL: new design &amp; Derma Activate Protection formula</v>
          </cell>
        </row>
        <row r="329">
          <cell r="F329" t="str">
            <v>82286</v>
          </cell>
          <cell r="G329" t="str">
            <v>82286-05415-62</v>
          </cell>
          <cell r="H329" t="str">
            <v>82286-05415-64</v>
          </cell>
          <cell r="I329" t="str">
            <v>NDEO SPY PWD_TCH_FML 150ML</v>
          </cell>
          <cell r="J329" t="str">
            <v>4005900457431</v>
          </cell>
          <cell r="K329" t="str">
            <v>4005900457448</v>
          </cell>
          <cell r="L329" t="str">
            <v>04005805223858</v>
          </cell>
          <cell r="M329" t="str">
            <v>4005900457431</v>
          </cell>
          <cell r="N329" t="str">
            <v>4005900457448</v>
          </cell>
          <cell r="O329" t="str">
            <v>04005805223858</v>
          </cell>
          <cell r="P329">
            <v>0</v>
          </cell>
          <cell r="Q329">
            <v>6</v>
          </cell>
          <cell r="R329">
            <v>396</v>
          </cell>
          <cell r="S329">
            <v>1980</v>
          </cell>
          <cell r="T329">
            <v>0</v>
          </cell>
          <cell r="U329">
            <v>6</v>
          </cell>
          <cell r="V329">
            <v>396</v>
          </cell>
          <cell r="W329">
            <v>1980</v>
          </cell>
          <cell r="X329" t="str">
            <v>Skyline</v>
          </cell>
          <cell r="Y329" t="str">
            <v>Skyline RL: new design &amp; Derma Activate Protection formula</v>
          </cell>
        </row>
        <row r="330">
          <cell r="F330" t="str">
            <v>82286</v>
          </cell>
          <cell r="G330" t="str">
            <v>82286-05425-62</v>
          </cell>
          <cell r="H330" t="str">
            <v>82286-05425-64</v>
          </cell>
          <cell r="I330" t="str">
            <v>NDEO SPY PWD_TCH_FML 150ML</v>
          </cell>
          <cell r="J330" t="str">
            <v>4005808908585</v>
          </cell>
          <cell r="K330" t="str">
            <v>05025970101866</v>
          </cell>
          <cell r="L330" t="str">
            <v>04005805323336</v>
          </cell>
          <cell r="M330" t="str">
            <v>4005808908585</v>
          </cell>
          <cell r="N330" t="str">
            <v>05025970101866</v>
          </cell>
          <cell r="O330" t="str">
            <v>04005805323336</v>
          </cell>
          <cell r="P330">
            <v>0</v>
          </cell>
          <cell r="Q330">
            <v>6</v>
          </cell>
          <cell r="R330">
            <v>396</v>
          </cell>
          <cell r="S330">
            <v>1980</v>
          </cell>
          <cell r="T330">
            <v>0</v>
          </cell>
          <cell r="U330">
            <v>6</v>
          </cell>
          <cell r="V330">
            <v>396</v>
          </cell>
          <cell r="W330">
            <v>1980</v>
          </cell>
          <cell r="X330" t="str">
            <v>Skyline</v>
          </cell>
          <cell r="Y330" t="str">
            <v>ACTION ONLY!!! Skyline RL: new design &amp; Derma Activate Protection formula</v>
          </cell>
        </row>
        <row r="331">
          <cell r="F331" t="str">
            <v>82322</v>
          </cell>
          <cell r="G331" t="str">
            <v>82322-06100-31</v>
          </cell>
          <cell r="H331" t="str">
            <v>82322-06100-32</v>
          </cell>
          <cell r="I331" t="str">
            <v>NF Q10 DY.CR_ENRGY SPF15 50ML JAR</v>
          </cell>
          <cell r="J331" t="str">
            <v>4005900775962</v>
          </cell>
          <cell r="K331" t="str">
            <v>4005900775986</v>
          </cell>
          <cell r="L331" t="str">
            <v>04005805312996</v>
          </cell>
          <cell r="M331" t="str">
            <v>4005900775962</v>
          </cell>
          <cell r="N331" t="str">
            <v>4005900775986</v>
          </cell>
          <cell r="O331" t="str">
            <v>04005805312996</v>
          </cell>
          <cell r="P331">
            <v>3</v>
          </cell>
          <cell r="Q331">
            <v>12</v>
          </cell>
          <cell r="R331">
            <v>312</v>
          </cell>
          <cell r="S331">
            <v>2184</v>
          </cell>
          <cell r="T331">
            <v>3</v>
          </cell>
          <cell r="U331">
            <v>12</v>
          </cell>
          <cell r="V331">
            <v>312</v>
          </cell>
          <cell r="W331">
            <v>2184</v>
          </cell>
          <cell r="X331" t="str">
            <v>Next Gen</v>
          </cell>
          <cell r="Y331" t="str">
            <v>Q10 core Next Gen Relaunch (stronger claims, formula change, more sustainable). Soft RL: FR will join the BNL cluster</v>
          </cell>
        </row>
        <row r="332">
          <cell r="F332" t="str">
            <v>94448</v>
          </cell>
          <cell r="H332" t="str">
            <v>94448-05400-33</v>
          </cell>
          <cell r="I332" t="str">
            <v>sF CLL RJV_SRM 30ML DW</v>
          </cell>
          <cell r="J332" t="str">
            <v/>
          </cell>
          <cell r="K332" t="str">
            <v/>
          </cell>
          <cell r="L332" t="str">
            <v/>
          </cell>
          <cell r="M332" t="str">
            <v>4006000183268</v>
          </cell>
          <cell r="N332" t="str">
            <v>4006000183282</v>
          </cell>
          <cell r="O332" t="str">
            <v>4006000183251</v>
          </cell>
          <cell r="Q332" t="e">
            <v>#N/A</v>
          </cell>
          <cell r="R332" t="e">
            <v>#N/A</v>
          </cell>
          <cell r="S332" t="e">
            <v>#N/A</v>
          </cell>
          <cell r="T332">
            <v>3</v>
          </cell>
          <cell r="U332">
            <v>12</v>
          </cell>
          <cell r="V332">
            <v>300</v>
          </cell>
          <cell r="W332">
            <v>1800</v>
          </cell>
          <cell r="X332" t="str">
            <v>Swan Lake</v>
          </cell>
          <cell r="Y332" t="str">
            <v>Launch Epigenetics Serum 30ml</v>
          </cell>
        </row>
        <row r="333">
          <cell r="F333" t="str">
            <v>82376</v>
          </cell>
          <cell r="G333" t="str">
            <v>82376-06100-21</v>
          </cell>
          <cell r="H333" t="str">
            <v>82376-06100-22</v>
          </cell>
          <cell r="I333" t="str">
            <v>NF ESLS MCL_WPS_RS 25PCS RS</v>
          </cell>
          <cell r="J333" t="str">
            <v>4005900808059</v>
          </cell>
          <cell r="K333" t="str">
            <v>4005900808066</v>
          </cell>
          <cell r="L333" t="str">
            <v>04005805326078</v>
          </cell>
          <cell r="M333" t="str">
            <v>4005900808059</v>
          </cell>
          <cell r="N333" t="str">
            <v>4005900808066</v>
          </cell>
          <cell r="O333" t="str">
            <v>04005805326078</v>
          </cell>
          <cell r="P333">
            <v>0</v>
          </cell>
          <cell r="Q333">
            <v>6</v>
          </cell>
          <cell r="R333">
            <v>138</v>
          </cell>
          <cell r="S333">
            <v>1518</v>
          </cell>
          <cell r="T333">
            <v>0</v>
          </cell>
          <cell r="U333">
            <v>6</v>
          </cell>
          <cell r="V333">
            <v>138</v>
          </cell>
          <cell r="W333">
            <v>1518</v>
          </cell>
          <cell r="Y333" t="str">
            <v>Project Reimagine 2.0 | AW change = packshot change! New formula &amp; more sustainable packaging</v>
          </cell>
        </row>
        <row r="334">
          <cell r="F334" t="str">
            <v>98717</v>
          </cell>
          <cell r="G334" t="str">
            <v>98717-05461-01</v>
          </cell>
          <cell r="H334" t="str">
            <v>98717-05400-30</v>
          </cell>
          <cell r="I334" t="str">
            <v>NF MCL_WTR BRG 400ML</v>
          </cell>
          <cell r="J334" t="str">
            <v>4006000074788</v>
          </cell>
          <cell r="K334" t="str">
            <v>4006000074801</v>
          </cell>
          <cell r="L334" t="str">
            <v>4006000074771</v>
          </cell>
          <cell r="M334" t="str">
            <v>4006000074788</v>
          </cell>
          <cell r="N334" t="str">
            <v>4006000074801</v>
          </cell>
          <cell r="O334" t="str">
            <v>4006000074771</v>
          </cell>
          <cell r="P334">
            <v>5</v>
          </cell>
          <cell r="Q334">
            <v>10</v>
          </cell>
          <cell r="R334">
            <v>190</v>
          </cell>
          <cell r="S334">
            <v>950</v>
          </cell>
          <cell r="T334">
            <v>5</v>
          </cell>
          <cell r="U334">
            <v>10</v>
          </cell>
          <cell r="V334">
            <v>190</v>
          </cell>
          <cell r="W334">
            <v>950</v>
          </cell>
          <cell r="X334" t="str">
            <v>ETERNITY</v>
          </cell>
          <cell r="Y334" t="str">
            <v xml:space="preserve">Harmonization of non age care &amp; cleansing </v>
          </cell>
        </row>
        <row r="335">
          <cell r="F335" t="str">
            <v>82384</v>
          </cell>
          <cell r="H335" t="str">
            <v>82384-05401-31</v>
          </cell>
          <cell r="I335" t="str">
            <v>NF CLL_FLL DY_CRM SPF15 50ML</v>
          </cell>
          <cell r="J335" t="str">
            <v/>
          </cell>
          <cell r="K335" t="str">
            <v/>
          </cell>
          <cell r="L335" t="str">
            <v/>
          </cell>
          <cell r="M335" t="str">
            <v>4005900969712</v>
          </cell>
          <cell r="N335" t="str">
            <v>4005900969736</v>
          </cell>
          <cell r="O335" t="str">
            <v>4005900969743</v>
          </cell>
          <cell r="Q335" t="e">
            <v>#N/A</v>
          </cell>
          <cell r="R335" t="e">
            <v>#N/A</v>
          </cell>
          <cell r="S335" t="e">
            <v>#N/A</v>
          </cell>
          <cell r="T335">
            <v>3</v>
          </cell>
          <cell r="U335">
            <v>12</v>
          </cell>
          <cell r="V335">
            <v>312</v>
          </cell>
          <cell r="W335">
            <v>2184</v>
          </cell>
        </row>
        <row r="336">
          <cell r="F336" t="str">
            <v>86727</v>
          </cell>
          <cell r="G336" t="str">
            <v>86727-06100-27</v>
          </cell>
          <cell r="H336" t="str">
            <v>86727-06100-28</v>
          </cell>
          <cell r="I336" t="str">
            <v>NF ESLS DSPNS CLN_MOE_D/S 150ML</v>
          </cell>
          <cell r="J336" t="str">
            <v>4005900682031</v>
          </cell>
          <cell r="K336" t="str">
            <v>4005900682055</v>
          </cell>
          <cell r="L336" t="str">
            <v>04005805278421</v>
          </cell>
          <cell r="M336" t="str">
            <v>4005900682031</v>
          </cell>
          <cell r="N336" t="str">
            <v>4005900682055</v>
          </cell>
          <cell r="O336" t="str">
            <v>04005805278421</v>
          </cell>
          <cell r="P336">
            <v>6</v>
          </cell>
          <cell r="Q336">
            <v>12</v>
          </cell>
          <cell r="R336">
            <v>336</v>
          </cell>
          <cell r="S336">
            <v>1680</v>
          </cell>
          <cell r="T336">
            <v>6</v>
          </cell>
          <cell r="U336">
            <v>12</v>
          </cell>
          <cell r="V336">
            <v>336</v>
          </cell>
          <cell r="W336">
            <v>1680</v>
          </cell>
          <cell r="X336" t="str">
            <v>MOON</v>
          </cell>
          <cell r="Y336" t="str">
            <v>PC transfer</v>
          </cell>
        </row>
        <row r="337">
          <cell r="F337" t="str">
            <v>98722</v>
          </cell>
          <cell r="H337" t="str">
            <v>98722-05400-01</v>
          </cell>
          <cell r="I337" t="str">
            <v>NF DRM_SKN_CLR MCL_WTR 400ML</v>
          </cell>
          <cell r="J337" t="str">
            <v/>
          </cell>
          <cell r="K337" t="str">
            <v/>
          </cell>
          <cell r="L337" t="str">
            <v/>
          </cell>
          <cell r="M337" t="str">
            <v>4006000172712</v>
          </cell>
          <cell r="N337" t="str">
            <v>4006000172736</v>
          </cell>
          <cell r="O337" t="str">
            <v>4006000172705</v>
          </cell>
          <cell r="Q337" t="e">
            <v>#N/A</v>
          </cell>
          <cell r="R337" t="e">
            <v>#N/A</v>
          </cell>
          <cell r="S337" t="e">
            <v>#N/A</v>
          </cell>
          <cell r="T337">
            <v>5</v>
          </cell>
          <cell r="U337">
            <v>10</v>
          </cell>
          <cell r="V337">
            <v>190</v>
          </cell>
          <cell r="W337">
            <v>950</v>
          </cell>
          <cell r="X337" t="str">
            <v>CLARO</v>
          </cell>
          <cell r="Y337" t="str">
            <v xml:space="preserve">Launch Derma Skin Clear Serum-infused Micellair Water. </v>
          </cell>
        </row>
        <row r="338">
          <cell r="F338" t="str">
            <v>82403</v>
          </cell>
          <cell r="G338" t="str">
            <v>82403-01000-69</v>
          </cell>
          <cell r="H338" t="str">
            <v>82403-01000-69</v>
          </cell>
          <cell r="I338" t="str">
            <v>NBC LQD_SOP CRM_CR 250ML</v>
          </cell>
          <cell r="J338" t="str">
            <v>4005900083272</v>
          </cell>
          <cell r="K338" t="str">
            <v>4005900083296</v>
          </cell>
          <cell r="L338" t="str">
            <v>4005900083265</v>
          </cell>
          <cell r="M338" t="str">
            <v>4005900083272</v>
          </cell>
          <cell r="N338" t="str">
            <v>4005900083296</v>
          </cell>
          <cell r="O338" t="str">
            <v>4005900083265</v>
          </cell>
          <cell r="P338">
            <v>6</v>
          </cell>
          <cell r="Q338">
            <v>12</v>
          </cell>
          <cell r="R338">
            <v>204</v>
          </cell>
          <cell r="S338">
            <v>1632</v>
          </cell>
          <cell r="T338">
            <v>6</v>
          </cell>
          <cell r="U338">
            <v>12</v>
          </cell>
          <cell r="V338">
            <v>204</v>
          </cell>
          <cell r="W338">
            <v>1632</v>
          </cell>
          <cell r="Y338" t="str">
            <v>Local delist (driven by defocus &amp; low GM)</v>
          </cell>
        </row>
        <row r="339">
          <cell r="F339" t="str">
            <v>82517</v>
          </cell>
          <cell r="G339" t="str">
            <v>82517-05400-20</v>
          </cell>
          <cell r="H339" t="str">
            <v>82517-05430-20</v>
          </cell>
          <cell r="I339" t="str">
            <v>NMEN FC_CRM FRSH_AP 150ML</v>
          </cell>
          <cell r="J339" t="str">
            <v>4005900810786</v>
          </cell>
          <cell r="K339" t="str">
            <v>4005900810809</v>
          </cell>
          <cell r="L339" t="str">
            <v>4005900810816</v>
          </cell>
          <cell r="M339" t="str">
            <v>4005900810786</v>
          </cell>
          <cell r="N339" t="str">
            <v>4005900810809</v>
          </cell>
          <cell r="O339" t="str">
            <v>4005900810816</v>
          </cell>
          <cell r="P339">
            <v>5</v>
          </cell>
          <cell r="Q339">
            <v>30</v>
          </cell>
          <cell r="R339">
            <v>360</v>
          </cell>
          <cell r="S339">
            <v>2160</v>
          </cell>
          <cell r="T339">
            <v>5</v>
          </cell>
          <cell r="U339">
            <v>30</v>
          </cell>
          <cell r="V339">
            <v>360</v>
          </cell>
          <cell r="W339">
            <v>2160</v>
          </cell>
          <cell r="X339" t="str">
            <v>/</v>
          </cell>
          <cell r="Y339" t="str">
            <v>Globl Delist: Jumbo delists in Feb, Etos wk 22, ASW keeps it as exclusive untill stock lasts</v>
          </cell>
        </row>
        <row r="340">
          <cell r="F340" t="str">
            <v>82556</v>
          </cell>
          <cell r="G340" t="str">
            <v>82556-05430-25</v>
          </cell>
          <cell r="H340" t="str">
            <v>82556-05400-25</v>
          </cell>
          <cell r="I340" t="str">
            <v>NMEN FC_CRM MNM 75ML</v>
          </cell>
          <cell r="J340" t="str">
            <v/>
          </cell>
          <cell r="K340" t="str">
            <v/>
          </cell>
          <cell r="L340" t="str">
            <v/>
          </cell>
          <cell r="M340" t="str">
            <v>4005900929556</v>
          </cell>
          <cell r="N340" t="str">
            <v>4005900929570</v>
          </cell>
          <cell r="O340" t="str">
            <v>4005900929549</v>
          </cell>
          <cell r="P340" t="e">
            <v>#N/A</v>
          </cell>
          <cell r="Q340" t="e">
            <v>#N/A</v>
          </cell>
          <cell r="R340" t="e">
            <v>#N/A</v>
          </cell>
          <cell r="S340" t="e">
            <v>#N/A</v>
          </cell>
          <cell r="T340">
            <v>6</v>
          </cell>
          <cell r="U340">
            <v>12</v>
          </cell>
          <cell r="V340">
            <v>312</v>
          </cell>
          <cell r="W340">
            <v>2184</v>
          </cell>
          <cell r="X340" t="str">
            <v>/</v>
          </cell>
          <cell r="Y340" t="str">
            <v>Local delist of total Menmalist range, due to low rotation timing TBC</v>
          </cell>
        </row>
        <row r="341">
          <cell r="F341" t="str">
            <v>81306</v>
          </cell>
          <cell r="G341" t="str">
            <v>81306-06100-13</v>
          </cell>
          <cell r="H341" t="str">
            <v>81306-05400-30</v>
          </cell>
          <cell r="I341" t="str">
            <v>NMEN AFT_SHV_BLM SNS 100ML</v>
          </cell>
          <cell r="J341" t="str">
            <v>4005808221875</v>
          </cell>
          <cell r="K341" t="str">
            <v>17319470007809</v>
          </cell>
          <cell r="L341" t="str">
            <v>04005805260570</v>
          </cell>
          <cell r="M341" t="str">
            <v>4005808221851</v>
          </cell>
          <cell r="N341" t="str">
            <v>4005808221868</v>
          </cell>
          <cell r="O341" t="str">
            <v>4005808699926</v>
          </cell>
          <cell r="P341">
            <v>6</v>
          </cell>
          <cell r="Q341">
            <v>24</v>
          </cell>
          <cell r="R341">
            <v>264</v>
          </cell>
          <cell r="S341">
            <v>2112</v>
          </cell>
          <cell r="T341">
            <v>6</v>
          </cell>
          <cell r="U341">
            <v>12</v>
          </cell>
          <cell r="V341">
            <v>276</v>
          </cell>
          <cell r="W341">
            <v>2208</v>
          </cell>
          <cell r="X341" t="str">
            <v>EROC</v>
          </cell>
        </row>
        <row r="342">
          <cell r="F342" t="str">
            <v>82587</v>
          </cell>
          <cell r="G342" t="str">
            <v>82587-05400-25</v>
          </cell>
          <cell r="H342" t="str">
            <v>82587-05400-25</v>
          </cell>
          <cell r="I342" t="str">
            <v>NMEN FC_BLM SNS_PRO_A-S 150ML</v>
          </cell>
          <cell r="J342" t="str">
            <v>4005900890900</v>
          </cell>
          <cell r="K342" t="str">
            <v>4005900890917</v>
          </cell>
          <cell r="L342" t="str">
            <v>4005900890894</v>
          </cell>
          <cell r="M342" t="str">
            <v>4005900890900</v>
          </cell>
          <cell r="N342" t="str">
            <v>4005900890917</v>
          </cell>
          <cell r="O342" t="str">
            <v>4005900890894</v>
          </cell>
          <cell r="Q342">
            <v>6</v>
          </cell>
          <cell r="R342">
            <v>342</v>
          </cell>
          <cell r="S342">
            <v>2052</v>
          </cell>
          <cell r="T342">
            <v>0</v>
          </cell>
          <cell r="U342">
            <v>6</v>
          </cell>
          <cell r="V342">
            <v>342</v>
          </cell>
          <cell r="W342">
            <v>2052</v>
          </cell>
          <cell r="X342" t="str">
            <v>/</v>
          </cell>
        </row>
        <row r="343">
          <cell r="F343" t="str">
            <v>94132</v>
          </cell>
          <cell r="G343" t="str">
            <v>94132-04500-11</v>
          </cell>
          <cell r="H343" t="str">
            <v>94132-04500-11</v>
          </cell>
          <cell r="I343" t="str">
            <v>NF CLL_PRF_SRM VTM_C 30ML</v>
          </cell>
          <cell r="J343" t="str">
            <v>4005900972262</v>
          </cell>
          <cell r="K343" t="str">
            <v>04005805406893</v>
          </cell>
          <cell r="L343" t="str">
            <v>04005805417288</v>
          </cell>
          <cell r="M343" t="str">
            <v>4005900972262</v>
          </cell>
          <cell r="N343" t="str">
            <v>04005805406893</v>
          </cell>
          <cell r="O343" t="str">
            <v>04005805417288</v>
          </cell>
          <cell r="P343">
            <v>6</v>
          </cell>
          <cell r="Q343">
            <v>48</v>
          </cell>
          <cell r="R343">
            <v>624</v>
          </cell>
          <cell r="S343">
            <v>4368</v>
          </cell>
          <cell r="T343">
            <v>6</v>
          </cell>
          <cell r="U343">
            <v>48</v>
          </cell>
          <cell r="V343">
            <v>624</v>
          </cell>
          <cell r="W343">
            <v>4368</v>
          </cell>
        </row>
        <row r="344">
          <cell r="F344" t="str">
            <v>82606</v>
          </cell>
          <cell r="G344" t="str">
            <v>82606-05400-11</v>
          </cell>
          <cell r="H344" t="str">
            <v>82606-05430-11</v>
          </cell>
          <cell r="I344" t="str">
            <v>NF VIT_RDN NGT_CRM 50ML</v>
          </cell>
          <cell r="J344" t="str">
            <v>4005900916709</v>
          </cell>
          <cell r="K344" t="str">
            <v>4005900916723</v>
          </cell>
          <cell r="L344" t="str">
            <v>4005900916693</v>
          </cell>
          <cell r="M344" t="str">
            <v>4005900916709</v>
          </cell>
          <cell r="N344" t="str">
            <v>4005900916723</v>
          </cell>
          <cell r="O344" t="str">
            <v>4005900916693</v>
          </cell>
          <cell r="P344">
            <v>3</v>
          </cell>
          <cell r="Q344">
            <v>12</v>
          </cell>
          <cell r="R344">
            <v>312</v>
          </cell>
          <cell r="S344">
            <v>2184</v>
          </cell>
          <cell r="T344">
            <v>3</v>
          </cell>
          <cell r="U344">
            <v>12</v>
          </cell>
          <cell r="V344">
            <v>312</v>
          </cell>
          <cell r="W344">
            <v>2184</v>
          </cell>
          <cell r="X344" t="str">
            <v>French Anti Waste</v>
          </cell>
        </row>
        <row r="345">
          <cell r="F345" t="str">
            <v>81151</v>
          </cell>
          <cell r="G345" t="str">
            <v>81151-06100-26</v>
          </cell>
          <cell r="H345" t="str">
            <v>81151-06100-27</v>
          </cell>
          <cell r="I345" t="str">
            <v>NF CLN_GEL 150ML</v>
          </cell>
          <cell r="J345" t="str">
            <v>4005900681942</v>
          </cell>
          <cell r="K345" t="str">
            <v>4005900681966</v>
          </cell>
          <cell r="L345" t="str">
            <v>04005805278391</v>
          </cell>
          <cell r="M345" t="str">
            <v>4005900681942</v>
          </cell>
          <cell r="N345" t="str">
            <v>4005900681966</v>
          </cell>
          <cell r="O345" t="str">
            <v>04005805278391</v>
          </cell>
          <cell r="P345">
            <v>6</v>
          </cell>
          <cell r="Q345">
            <v>12</v>
          </cell>
          <cell r="R345">
            <v>228</v>
          </cell>
          <cell r="S345">
            <v>1368</v>
          </cell>
          <cell r="T345">
            <v>6</v>
          </cell>
          <cell r="U345">
            <v>12</v>
          </cell>
          <cell r="V345">
            <v>228</v>
          </cell>
          <cell r="W345">
            <v>1368</v>
          </cell>
          <cell r="X345" t="str">
            <v>STARS</v>
          </cell>
          <cell r="Y345" t="str">
            <v>PC transfer</v>
          </cell>
        </row>
        <row r="346">
          <cell r="F346" t="str">
            <v>82649</v>
          </cell>
          <cell r="H346" t="str">
            <v>82649-05400-31</v>
          </cell>
          <cell r="I346" t="str">
            <v>NF CLL_LMN630_CC_FLD_3IN1 LGH SPF30 40ML</v>
          </cell>
          <cell r="J346" t="str">
            <v/>
          </cell>
          <cell r="K346" t="str">
            <v/>
          </cell>
          <cell r="L346" t="str">
            <v/>
          </cell>
          <cell r="M346" t="str">
            <v>4006000092294</v>
          </cell>
          <cell r="N346" t="str">
            <v>4006000092317</v>
          </cell>
          <cell r="O346" t="str">
            <v>4006000092287</v>
          </cell>
          <cell r="Q346" t="e">
            <v>#N/A</v>
          </cell>
          <cell r="R346" t="e">
            <v>#N/A</v>
          </cell>
          <cell r="S346" t="e">
            <v>#N/A</v>
          </cell>
          <cell r="T346">
            <v>3</v>
          </cell>
          <cell r="U346">
            <v>12</v>
          </cell>
          <cell r="V346">
            <v>456</v>
          </cell>
          <cell r="W346">
            <v>2736</v>
          </cell>
          <cell r="X346" t="str">
            <v>Fifty shades</v>
          </cell>
        </row>
        <row r="347">
          <cell r="F347" t="str">
            <v>82654</v>
          </cell>
          <cell r="G347" t="str">
            <v>82654-06100-13</v>
          </cell>
          <cell r="H347" t="str">
            <v>82654-06100-25</v>
          </cell>
          <cell r="I347" t="str">
            <v>NMEN FC_CR DP_WSH_SCRB 75ML</v>
          </cell>
          <cell r="J347" t="str">
            <v>4005900628275</v>
          </cell>
          <cell r="K347" t="str">
            <v>4005900628299</v>
          </cell>
          <cell r="L347" t="str">
            <v>04005805260150</v>
          </cell>
          <cell r="M347" t="str">
            <v>4005900628275</v>
          </cell>
          <cell r="N347" t="str">
            <v>4005900628299</v>
          </cell>
          <cell r="O347" t="str">
            <v>04005805260150</v>
          </cell>
          <cell r="P347">
            <v>6</v>
          </cell>
          <cell r="Q347">
            <v>12</v>
          </cell>
          <cell r="R347">
            <v>384</v>
          </cell>
          <cell r="S347">
            <v>2688</v>
          </cell>
          <cell r="T347">
            <v>6</v>
          </cell>
          <cell r="U347">
            <v>12</v>
          </cell>
          <cell r="V347">
            <v>384</v>
          </cell>
          <cell r="W347">
            <v>2688</v>
          </cell>
          <cell r="X347" t="str">
            <v>/</v>
          </cell>
          <cell r="Y347" t="str">
            <v>Local delist, driven by low NS timing TBC</v>
          </cell>
        </row>
        <row r="348">
          <cell r="F348" t="str">
            <v>82570</v>
          </cell>
          <cell r="G348" t="str">
            <v>82570-06100-19</v>
          </cell>
          <cell r="H348" t="str">
            <v>82570-05400-30</v>
          </cell>
          <cell r="I348" t="str">
            <v>NMEN FC_CR SNSTV_INTNSV 50ML</v>
          </cell>
          <cell r="J348" t="str">
            <v>4005900744159</v>
          </cell>
          <cell r="K348" t="str">
            <v>4005900744173</v>
          </cell>
          <cell r="L348" t="str">
            <v>04005805300795</v>
          </cell>
          <cell r="M348" t="str">
            <v>4005900744562</v>
          </cell>
          <cell r="N348" t="str">
            <v>4005900744586</v>
          </cell>
          <cell r="O348" t="str">
            <v>4005900744555</v>
          </cell>
          <cell r="P348">
            <v>3</v>
          </cell>
          <cell r="Q348">
            <v>12</v>
          </cell>
          <cell r="R348">
            <v>348</v>
          </cell>
          <cell r="S348">
            <v>3132</v>
          </cell>
          <cell r="T348">
            <v>3</v>
          </cell>
          <cell r="U348">
            <v>12</v>
          </cell>
          <cell r="V348">
            <v>348</v>
          </cell>
          <cell r="W348">
            <v>3132</v>
          </cell>
          <cell r="X348" t="str">
            <v>EROC</v>
          </cell>
        </row>
        <row r="349">
          <cell r="F349" t="str">
            <v>82703</v>
          </cell>
          <cell r="G349" t="str">
            <v>82703-07000-55</v>
          </cell>
          <cell r="H349" t="str">
            <v>82703-07000-55</v>
          </cell>
          <cell r="I349" t="str">
            <v>NHC CND VLM_SNN 200ML</v>
          </cell>
          <cell r="J349" t="str">
            <v>4005900914415</v>
          </cell>
          <cell r="K349" t="str">
            <v>4005900914439</v>
          </cell>
          <cell r="L349" t="str">
            <v>4005900914408</v>
          </cell>
          <cell r="M349" t="str">
            <v>4005900914415</v>
          </cell>
          <cell r="N349" t="str">
            <v>4005900914439</v>
          </cell>
          <cell r="O349" t="str">
            <v>4005900914408</v>
          </cell>
          <cell r="P349">
            <v>6</v>
          </cell>
          <cell r="Q349">
            <v>12</v>
          </cell>
          <cell r="R349">
            <v>300</v>
          </cell>
          <cell r="S349">
            <v>2100</v>
          </cell>
          <cell r="T349">
            <v>6</v>
          </cell>
          <cell r="U349">
            <v>12</v>
          </cell>
          <cell r="V349">
            <v>300</v>
          </cell>
          <cell r="W349">
            <v>2100</v>
          </cell>
        </row>
        <row r="350">
          <cell r="F350" t="str">
            <v>82735</v>
          </cell>
          <cell r="G350" t="str">
            <v>82735-06100-54</v>
          </cell>
          <cell r="H350" t="str">
            <v>82735-06100-54</v>
          </cell>
          <cell r="I350" t="str">
            <v>NHC_STY SPY VLM_TCH_FRM 250ML</v>
          </cell>
          <cell r="J350" t="str">
            <v>4005900666956</v>
          </cell>
          <cell r="K350" t="str">
            <v>4005900666970</v>
          </cell>
          <cell r="L350" t="str">
            <v>04005805272467</v>
          </cell>
          <cell r="M350" t="str">
            <v>4005900666956</v>
          </cell>
          <cell r="N350" t="str">
            <v>4005900666970</v>
          </cell>
          <cell r="O350" t="str">
            <v>04005805272467</v>
          </cell>
          <cell r="P350">
            <v>6</v>
          </cell>
          <cell r="Q350">
            <v>12</v>
          </cell>
          <cell r="R350">
            <v>300</v>
          </cell>
          <cell r="S350">
            <v>1200</v>
          </cell>
          <cell r="T350">
            <v>6</v>
          </cell>
          <cell r="U350">
            <v>12</v>
          </cell>
          <cell r="V350">
            <v>300</v>
          </cell>
          <cell r="W350">
            <v>1200</v>
          </cell>
          <cell r="Y350" t="str">
            <v xml:space="preserve">Global delist - FULL New Look range </v>
          </cell>
        </row>
        <row r="351">
          <cell r="F351" t="str">
            <v>82736</v>
          </cell>
          <cell r="G351" t="str">
            <v>82736-06100-54</v>
          </cell>
          <cell r="H351" t="str">
            <v>82736-06100-54</v>
          </cell>
          <cell r="I351" t="str">
            <v>NHC_STY SPY STR_PRF_FRM 250ML</v>
          </cell>
          <cell r="J351" t="str">
            <v>4005900666987</v>
          </cell>
          <cell r="K351" t="str">
            <v>4005900667007</v>
          </cell>
          <cell r="L351" t="str">
            <v>04005805272474</v>
          </cell>
          <cell r="M351" t="str">
            <v>4005900666987</v>
          </cell>
          <cell r="N351" t="str">
            <v>4005900667007</v>
          </cell>
          <cell r="O351" t="str">
            <v>04005805272474</v>
          </cell>
          <cell r="P351">
            <v>6</v>
          </cell>
          <cell r="Q351">
            <v>12</v>
          </cell>
          <cell r="R351">
            <v>300</v>
          </cell>
          <cell r="S351">
            <v>1200</v>
          </cell>
          <cell r="T351">
            <v>6</v>
          </cell>
          <cell r="U351">
            <v>12</v>
          </cell>
          <cell r="V351">
            <v>300</v>
          </cell>
          <cell r="W351">
            <v>1200</v>
          </cell>
          <cell r="Y351" t="str">
            <v xml:space="preserve">Global delist - FULL New Look range </v>
          </cell>
        </row>
        <row r="352">
          <cell r="F352" t="str">
            <v>82781</v>
          </cell>
          <cell r="G352" t="str">
            <v>82781-06100-54</v>
          </cell>
          <cell r="H352" t="str">
            <v>82781-06100-54</v>
          </cell>
          <cell r="I352" t="str">
            <v>NHC_STY SPY CRL_DFN_FRM 250ML</v>
          </cell>
          <cell r="J352" t="str">
            <v>4005900666925</v>
          </cell>
          <cell r="K352" t="str">
            <v>4005900666949</v>
          </cell>
          <cell r="L352" t="str">
            <v>04005805272450</v>
          </cell>
          <cell r="M352" t="str">
            <v>4005900666925</v>
          </cell>
          <cell r="N352" t="str">
            <v>4005900666949</v>
          </cell>
          <cell r="O352" t="str">
            <v>04005805272450</v>
          </cell>
          <cell r="P352">
            <v>6</v>
          </cell>
          <cell r="Q352">
            <v>12</v>
          </cell>
          <cell r="R352">
            <v>300</v>
          </cell>
          <cell r="S352">
            <v>1200</v>
          </cell>
          <cell r="T352">
            <v>6</v>
          </cell>
          <cell r="U352">
            <v>12</v>
          </cell>
          <cell r="V352">
            <v>300</v>
          </cell>
          <cell r="W352">
            <v>1200</v>
          </cell>
          <cell r="Y352" t="str">
            <v xml:space="preserve">Global delist - FULL New Look range </v>
          </cell>
        </row>
        <row r="353">
          <cell r="F353" t="str">
            <v>82808</v>
          </cell>
          <cell r="G353" t="str">
            <v>82808-05415-52</v>
          </cell>
          <cell r="H353" t="str">
            <v>82808-05415-64</v>
          </cell>
          <cell r="I353" t="str">
            <v>NDEO RLL_ON FRS_ML 50ML</v>
          </cell>
          <cell r="J353" t="str">
            <v>42345183</v>
          </cell>
          <cell r="K353" t="str">
            <v>4005900458087</v>
          </cell>
          <cell r="L353" t="str">
            <v>04005805224190</v>
          </cell>
          <cell r="M353" t="str">
            <v>42345183</v>
          </cell>
          <cell r="N353" t="str">
            <v>4005900458087</v>
          </cell>
          <cell r="O353" t="str">
            <v>04005805515762</v>
          </cell>
          <cell r="P353">
            <v>0</v>
          </cell>
          <cell r="Q353">
            <v>6</v>
          </cell>
          <cell r="R353">
            <v>438</v>
          </cell>
          <cell r="S353">
            <v>3942</v>
          </cell>
          <cell r="T353">
            <v>0</v>
          </cell>
          <cell r="U353">
            <v>6</v>
          </cell>
          <cell r="V353">
            <v>486</v>
          </cell>
          <cell r="W353">
            <v>4374</v>
          </cell>
          <cell r="X353" t="str">
            <v>Skyline</v>
          </cell>
          <cell r="Y353" t="str">
            <v>Skyline RL: new design &amp; Derma Activate Protection formula</v>
          </cell>
        </row>
        <row r="354">
          <cell r="F354" t="str">
            <v>82809</v>
          </cell>
          <cell r="G354" t="str">
            <v>82809-05415-42</v>
          </cell>
          <cell r="H354" t="str">
            <v>82809-05415-64</v>
          </cell>
          <cell r="I354" t="str">
            <v>NDEO RLL_ON FRS_FML 50ML</v>
          </cell>
          <cell r="J354" t="str">
            <v>42345190</v>
          </cell>
          <cell r="K354" t="str">
            <v>4005900458094</v>
          </cell>
          <cell r="L354" t="str">
            <v>04005805224206</v>
          </cell>
          <cell r="M354" t="str">
            <v>42345190</v>
          </cell>
          <cell r="N354" t="str">
            <v>4005900458094</v>
          </cell>
          <cell r="O354" t="str">
            <v>04005805515779</v>
          </cell>
          <cell r="P354">
            <v>0</v>
          </cell>
          <cell r="Q354">
            <v>6</v>
          </cell>
          <cell r="R354">
            <v>438</v>
          </cell>
          <cell r="S354">
            <v>3942</v>
          </cell>
          <cell r="T354">
            <v>0</v>
          </cell>
          <cell r="U354">
            <v>6</v>
          </cell>
          <cell r="V354">
            <v>486</v>
          </cell>
          <cell r="W354">
            <v>4374</v>
          </cell>
          <cell r="X354" t="str">
            <v>Skyline</v>
          </cell>
          <cell r="Y354" t="str">
            <v>Skyline RL: new design &amp; Derma Activate Protection formula</v>
          </cell>
        </row>
        <row r="355">
          <cell r="F355" t="str">
            <v>82843</v>
          </cell>
          <cell r="G355" t="str">
            <v>82843-05415-62</v>
          </cell>
          <cell r="H355" t="str">
            <v>82843-05415-64</v>
          </cell>
          <cell r="I355" t="str">
            <v>NDEO SPY SLV_PRT_PLR_BL_ML 150ML</v>
          </cell>
          <cell r="J355" t="str">
            <v>4005900457486</v>
          </cell>
          <cell r="K355" t="str">
            <v>4005900457493</v>
          </cell>
          <cell r="L355" t="str">
            <v>04005805223872</v>
          </cell>
          <cell r="M355" t="str">
            <v>4005900457486</v>
          </cell>
          <cell r="N355" t="str">
            <v>4005900457493</v>
          </cell>
          <cell r="O355" t="str">
            <v>04005805223872</v>
          </cell>
          <cell r="P355">
            <v>0</v>
          </cell>
          <cell r="Q355">
            <v>6</v>
          </cell>
          <cell r="R355">
            <v>396</v>
          </cell>
          <cell r="S355">
            <v>2376</v>
          </cell>
          <cell r="T355">
            <v>0</v>
          </cell>
          <cell r="U355">
            <v>6</v>
          </cell>
          <cell r="V355">
            <v>396</v>
          </cell>
          <cell r="W355">
            <v>2376</v>
          </cell>
          <cell r="X355" t="str">
            <v>Skyline</v>
          </cell>
          <cell r="Y355" t="str">
            <v>Skyline RL: new design &amp; Derma Activate Protection formula</v>
          </cell>
        </row>
        <row r="356">
          <cell r="F356" t="str">
            <v>82883</v>
          </cell>
          <cell r="G356" t="str">
            <v>82883-05415-41</v>
          </cell>
          <cell r="H356" t="str">
            <v>82883-05425-64</v>
          </cell>
          <cell r="I356" t="str">
            <v>NDEO SPY CL_KCK_ML 150ML</v>
          </cell>
          <cell r="J356" t="str">
            <v>4005900457509</v>
          </cell>
          <cell r="K356" t="str">
            <v>4005900457516</v>
          </cell>
          <cell r="L356" t="str">
            <v>04005805223889</v>
          </cell>
          <cell r="M356" t="str">
            <v>4005900457509</v>
          </cell>
          <cell r="N356" t="str">
            <v>4005900457516</v>
          </cell>
          <cell r="O356" t="str">
            <v>04005805223889</v>
          </cell>
          <cell r="P356">
            <v>0</v>
          </cell>
          <cell r="Q356">
            <v>6</v>
          </cell>
          <cell r="R356">
            <v>396</v>
          </cell>
          <cell r="S356">
            <v>2376</v>
          </cell>
          <cell r="T356">
            <v>0</v>
          </cell>
          <cell r="U356">
            <v>6</v>
          </cell>
          <cell r="V356">
            <v>396</v>
          </cell>
          <cell r="W356">
            <v>2376</v>
          </cell>
          <cell r="X356" t="str">
            <v>Skyline</v>
          </cell>
          <cell r="Y356" t="str">
            <v>Skyline RL: new design &amp; Derma Activate Protection formula</v>
          </cell>
        </row>
        <row r="357">
          <cell r="F357" t="str">
            <v>82886</v>
          </cell>
          <cell r="G357" t="str">
            <v>82886-05415-33</v>
          </cell>
          <cell r="H357" t="str">
            <v>82886-05415-64</v>
          </cell>
          <cell r="I357" t="str">
            <v>NDEO RLL_ON CL_KCK_ML 50ML</v>
          </cell>
          <cell r="J357" t="str">
            <v>42345206</v>
          </cell>
          <cell r="K357" t="str">
            <v>4005900458100</v>
          </cell>
          <cell r="L357" t="str">
            <v>04005805224213</v>
          </cell>
          <cell r="M357" t="str">
            <v>42345206</v>
          </cell>
          <cell r="N357" t="str">
            <v>4005900458100</v>
          </cell>
          <cell r="O357" t="str">
            <v>04005805515786</v>
          </cell>
          <cell r="P357">
            <v>0</v>
          </cell>
          <cell r="Q357">
            <v>6</v>
          </cell>
          <cell r="R357">
            <v>438</v>
          </cell>
          <cell r="S357">
            <v>3942</v>
          </cell>
          <cell r="T357">
            <v>0</v>
          </cell>
          <cell r="U357">
            <v>6</v>
          </cell>
          <cell r="V357">
            <v>486</v>
          </cell>
          <cell r="W357">
            <v>4374</v>
          </cell>
          <cell r="X357" t="str">
            <v>Skyline</v>
          </cell>
          <cell r="Y357" t="str">
            <v>Skyline RL: new design &amp; Derma Activate Protection formula</v>
          </cell>
        </row>
        <row r="358">
          <cell r="F358" t="str">
            <v>82912</v>
          </cell>
          <cell r="G358" t="str">
            <v>82912-05415-33</v>
          </cell>
          <cell r="H358" t="str">
            <v>82912-05415-62</v>
          </cell>
          <cell r="I358" t="str">
            <v>NDEO SPY FRS_N_AP_ML 150ML</v>
          </cell>
          <cell r="J358" t="str">
            <v>4005900457523</v>
          </cell>
          <cell r="K358" t="str">
            <v>4005900457530</v>
          </cell>
          <cell r="L358" t="str">
            <v>04005805223896</v>
          </cell>
          <cell r="M358" t="str">
            <v>4005900457523</v>
          </cell>
          <cell r="N358" t="str">
            <v>4005900457530</v>
          </cell>
          <cell r="O358" t="str">
            <v>04005805223896</v>
          </cell>
          <cell r="P358">
            <v>0</v>
          </cell>
          <cell r="Q358">
            <v>6</v>
          </cell>
          <cell r="R358">
            <v>396</v>
          </cell>
          <cell r="S358">
            <v>2376</v>
          </cell>
          <cell r="T358">
            <v>0</v>
          </cell>
          <cell r="U358">
            <v>6</v>
          </cell>
          <cell r="V358">
            <v>396</v>
          </cell>
          <cell r="W358">
            <v>2376</v>
          </cell>
          <cell r="Y358" t="str">
            <v>6NDEO_RL_TOCCATA_AEROSOLS</v>
          </cell>
        </row>
        <row r="359">
          <cell r="F359" t="str">
            <v>82912</v>
          </cell>
          <cell r="G359" t="str">
            <v>82912-05415-62</v>
          </cell>
          <cell r="H359" t="str">
            <v>82912-05415-64</v>
          </cell>
          <cell r="I359" t="str">
            <v>NDEO SPY FRS_N_AP_ML 150ML</v>
          </cell>
          <cell r="J359" t="str">
            <v>4005900457523</v>
          </cell>
          <cell r="K359" t="str">
            <v>4005900457530</v>
          </cell>
          <cell r="L359" t="str">
            <v>04005805223896</v>
          </cell>
          <cell r="M359" t="str">
            <v>4005900457523</v>
          </cell>
          <cell r="N359" t="str">
            <v>4005900457530</v>
          </cell>
          <cell r="O359" t="str">
            <v>04005805223896</v>
          </cell>
          <cell r="P359">
            <v>0</v>
          </cell>
          <cell r="Q359">
            <v>6</v>
          </cell>
          <cell r="R359">
            <v>396</v>
          </cell>
          <cell r="S359">
            <v>2376</v>
          </cell>
          <cell r="T359">
            <v>0</v>
          </cell>
          <cell r="U359">
            <v>6</v>
          </cell>
          <cell r="V359">
            <v>396</v>
          </cell>
          <cell r="W359">
            <v>2376</v>
          </cell>
          <cell r="X359" t="str">
            <v>Skyline</v>
          </cell>
          <cell r="Y359" t="str">
            <v>Skyline RL: new design &amp; Derma Activate Protection formula</v>
          </cell>
        </row>
        <row r="360">
          <cell r="F360" t="str">
            <v>82914</v>
          </cell>
          <cell r="G360" t="str">
            <v>82914-05415-42</v>
          </cell>
          <cell r="H360" t="str">
            <v>82914-05415-64</v>
          </cell>
          <cell r="I360" t="str">
            <v>NDEO RLL_ON FRS_ML 50ML</v>
          </cell>
          <cell r="J360" t="str">
            <v>42345497</v>
          </cell>
          <cell r="K360" t="str">
            <v>4005900467188</v>
          </cell>
          <cell r="L360" t="str">
            <v>04005805226170</v>
          </cell>
          <cell r="M360" t="str">
            <v>42345497</v>
          </cell>
          <cell r="N360" t="str">
            <v>4005900467188</v>
          </cell>
          <cell r="O360" t="str">
            <v>04005805226170</v>
          </cell>
          <cell r="P360">
            <v>0</v>
          </cell>
          <cell r="Q360">
            <v>6</v>
          </cell>
          <cell r="R360">
            <v>438</v>
          </cell>
          <cell r="S360">
            <v>3942</v>
          </cell>
          <cell r="T360">
            <v>0</v>
          </cell>
          <cell r="U360">
            <v>6</v>
          </cell>
          <cell r="V360">
            <v>486</v>
          </cell>
          <cell r="W360">
            <v>4374</v>
          </cell>
          <cell r="X360" t="str">
            <v>Skyline</v>
          </cell>
          <cell r="Y360" t="str">
            <v>ACTION ONLY!!! Skyline RL: new design &amp; Derma Activate Protection formula</v>
          </cell>
        </row>
        <row r="361">
          <cell r="F361" t="str">
            <v>82959</v>
          </cell>
          <cell r="G361" t="str">
            <v>82959-05415-62</v>
          </cell>
          <cell r="H361" t="str">
            <v>82959-09940-64</v>
          </cell>
          <cell r="I361" t="str">
            <v>DEO SPY SLV_PRT_ML 150ML</v>
          </cell>
          <cell r="J361" t="str">
            <v>4005900457547</v>
          </cell>
          <cell r="K361" t="str">
            <v>4005900457554</v>
          </cell>
          <cell r="L361" t="str">
            <v>04005805223902</v>
          </cell>
          <cell r="M361" t="str">
            <v>4005808302659</v>
          </cell>
          <cell r="N361" t="str">
            <v>4005808302673</v>
          </cell>
          <cell r="O361" t="str">
            <v>4006000183985</v>
          </cell>
          <cell r="P361">
            <v>0</v>
          </cell>
          <cell r="Q361">
            <v>6</v>
          </cell>
          <cell r="R361">
            <v>396</v>
          </cell>
          <cell r="S361">
            <v>2376</v>
          </cell>
          <cell r="T361">
            <v>6</v>
          </cell>
          <cell r="U361">
            <v>30</v>
          </cell>
          <cell r="V361">
            <v>420</v>
          </cell>
          <cell r="W361">
            <v>2520</v>
          </cell>
          <cell r="X361" t="str">
            <v>Skyline</v>
          </cell>
          <cell r="Y361" t="str">
            <v>Skyline RL: new design &amp; Derma Activate Protection formula</v>
          </cell>
        </row>
        <row r="362">
          <cell r="F362" t="str">
            <v>82977</v>
          </cell>
          <cell r="G362" t="str">
            <v>82977-04500-42</v>
          </cell>
          <cell r="H362" t="str">
            <v>82977-05410-64</v>
          </cell>
          <cell r="I362" t="str">
            <v>NDEO SPY MINI CL_KCK_ML 35ML</v>
          </cell>
          <cell r="J362" t="str">
            <v>42184799</v>
          </cell>
          <cell r="K362" t="str">
            <v>04005805005287</v>
          </cell>
          <cell r="L362" t="str">
            <v>04005805456409</v>
          </cell>
          <cell r="M362" t="str">
            <v>42184799</v>
          </cell>
          <cell r="N362" t="str">
            <v>04005805005287</v>
          </cell>
          <cell r="O362" t="str">
            <v>04005805456409</v>
          </cell>
          <cell r="P362">
            <v>0</v>
          </cell>
          <cell r="Q362">
            <v>48</v>
          </cell>
          <cell r="R362">
            <v>672</v>
          </cell>
          <cell r="S362">
            <v>6720</v>
          </cell>
          <cell r="T362">
            <v>0</v>
          </cell>
          <cell r="U362">
            <v>48</v>
          </cell>
          <cell r="V362">
            <v>672</v>
          </cell>
          <cell r="W362">
            <v>6720</v>
          </cell>
          <cell r="X362" t="str">
            <v>Skyline</v>
          </cell>
          <cell r="Y362" t="str">
            <v>Skyline RL: new design &amp; Derma Activate Protection formula</v>
          </cell>
        </row>
        <row r="363">
          <cell r="F363" t="str">
            <v>82980</v>
          </cell>
          <cell r="G363" t="str">
            <v>82980-05405-62</v>
          </cell>
          <cell r="H363" t="str">
            <v>82980-05405-64</v>
          </cell>
          <cell r="I363" t="str">
            <v>NDEO SPY SNS_F_MN_ML 150ML</v>
          </cell>
          <cell r="J363" t="str">
            <v>4005900457561</v>
          </cell>
          <cell r="K363" t="str">
            <v>4005900457578</v>
          </cell>
          <cell r="L363" t="str">
            <v>04005805223919</v>
          </cell>
          <cell r="M363" t="str">
            <v>4005900457561</v>
          </cell>
          <cell r="N363" t="str">
            <v>4005900457578</v>
          </cell>
          <cell r="O363" t="str">
            <v>04005805223919</v>
          </cell>
          <cell r="P363">
            <v>0</v>
          </cell>
          <cell r="Q363">
            <v>6</v>
          </cell>
          <cell r="R363">
            <v>396</v>
          </cell>
          <cell r="S363">
            <v>2376</v>
          </cell>
          <cell r="T363">
            <v>0</v>
          </cell>
          <cell r="U363">
            <v>6</v>
          </cell>
          <cell r="V363">
            <v>396</v>
          </cell>
          <cell r="W363">
            <v>2376</v>
          </cell>
          <cell r="X363" t="str">
            <v>Skyline</v>
          </cell>
          <cell r="Y363" t="str">
            <v>Skyline RL: new design &amp; Derma Activate Protection formula</v>
          </cell>
        </row>
        <row r="364">
          <cell r="F364" t="str">
            <v>82983</v>
          </cell>
          <cell r="G364" t="str">
            <v>82983-05425-29</v>
          </cell>
          <cell r="H364" t="str">
            <v>82983-04505-64</v>
          </cell>
          <cell r="I364" t="str">
            <v>NDEO RLL_ON SNS_F_MN_ML 50ML</v>
          </cell>
          <cell r="J364" t="str">
            <v>42345237</v>
          </cell>
          <cell r="K364" t="str">
            <v>4005900458131</v>
          </cell>
          <cell r="L364" t="str">
            <v>04005805224237</v>
          </cell>
          <cell r="M364" t="str">
            <v>42231332</v>
          </cell>
          <cell r="N364" t="str">
            <v>05025970124131</v>
          </cell>
          <cell r="O364" t="str">
            <v>04005805518527</v>
          </cell>
          <cell r="P364">
            <v>0</v>
          </cell>
          <cell r="Q364">
            <v>6</v>
          </cell>
          <cell r="R364">
            <v>438</v>
          </cell>
          <cell r="S364">
            <v>3942</v>
          </cell>
          <cell r="T364">
            <v>0</v>
          </cell>
          <cell r="U364">
            <v>6</v>
          </cell>
          <cell r="V364">
            <v>486</v>
          </cell>
          <cell r="W364">
            <v>4374</v>
          </cell>
          <cell r="X364" t="str">
            <v>Skyline</v>
          </cell>
          <cell r="Y364" t="str">
            <v>Skyline RL: new design &amp; Derma Activate Protection formula</v>
          </cell>
        </row>
        <row r="365">
          <cell r="F365" t="str">
            <v>82991</v>
          </cell>
          <cell r="G365" t="str">
            <v>82991-05435-39</v>
          </cell>
          <cell r="H365" t="str">
            <v>82991-05415-62</v>
          </cell>
          <cell r="I365" t="str">
            <v>NDEO SPY PUR_TLC_FML 150ML</v>
          </cell>
          <cell r="J365" t="str">
            <v>4005900457585</v>
          </cell>
          <cell r="K365" t="str">
            <v>4005900457592</v>
          </cell>
          <cell r="L365" t="str">
            <v>04005805223926</v>
          </cell>
          <cell r="M365" t="str">
            <v>4005900457585</v>
          </cell>
          <cell r="N365" t="str">
            <v>4005900457592</v>
          </cell>
          <cell r="O365" t="str">
            <v>04005805223926</v>
          </cell>
          <cell r="P365">
            <v>0</v>
          </cell>
          <cell r="Q365">
            <v>6</v>
          </cell>
          <cell r="R365">
            <v>396</v>
          </cell>
          <cell r="S365">
            <v>1980</v>
          </cell>
          <cell r="T365">
            <v>0</v>
          </cell>
          <cell r="U365">
            <v>6</v>
          </cell>
          <cell r="V365">
            <v>396</v>
          </cell>
          <cell r="W365">
            <v>1980</v>
          </cell>
          <cell r="Y365" t="str">
            <v>Project Toccata: reallocation aerosols to Beiersdorf Manufacturing Leipzig (BML). NO AW change</v>
          </cell>
        </row>
        <row r="366">
          <cell r="F366" t="str">
            <v>82991</v>
          </cell>
          <cell r="G366" t="str">
            <v>82991-05415-62</v>
          </cell>
          <cell r="H366" t="str">
            <v>82991-05415-64</v>
          </cell>
          <cell r="I366" t="str">
            <v>NDEO SPY PUR_FML 150ML</v>
          </cell>
          <cell r="J366" t="str">
            <v>4005900457585</v>
          </cell>
          <cell r="K366" t="str">
            <v>4005900457592</v>
          </cell>
          <cell r="L366" t="str">
            <v>04005805223926</v>
          </cell>
          <cell r="M366" t="str">
            <v>4005900457585</v>
          </cell>
          <cell r="N366" t="str">
            <v>4005900457592</v>
          </cell>
          <cell r="O366" t="str">
            <v>04005805223926</v>
          </cell>
          <cell r="P366">
            <v>0</v>
          </cell>
          <cell r="Q366">
            <v>6</v>
          </cell>
          <cell r="R366">
            <v>396</v>
          </cell>
          <cell r="S366">
            <v>1980</v>
          </cell>
          <cell r="T366">
            <v>0</v>
          </cell>
          <cell r="U366">
            <v>6</v>
          </cell>
          <cell r="V366">
            <v>396</v>
          </cell>
          <cell r="W366">
            <v>1980</v>
          </cell>
          <cell r="X366" t="str">
            <v>Skyline</v>
          </cell>
          <cell r="Y366" t="str">
            <v>Skyline RL: new design &amp; Derma Activate Protection formula</v>
          </cell>
        </row>
        <row r="367">
          <cell r="F367" t="str">
            <v>82995</v>
          </cell>
          <cell r="G367" t="str">
            <v>82995-05435-28</v>
          </cell>
          <cell r="H367" t="str">
            <v>82995-05415-64</v>
          </cell>
          <cell r="I367" t="str">
            <v>NDEO RLL_ON PUR_FML 50ML</v>
          </cell>
          <cell r="J367" t="str">
            <v>42345244</v>
          </cell>
          <cell r="K367" t="str">
            <v>4005900458148</v>
          </cell>
          <cell r="L367" t="str">
            <v>04005805224244</v>
          </cell>
          <cell r="M367" t="str">
            <v>42345244</v>
          </cell>
          <cell r="N367" t="str">
            <v>4005900458148</v>
          </cell>
          <cell r="O367" t="str">
            <v>04005805224244</v>
          </cell>
          <cell r="P367">
            <v>0</v>
          </cell>
          <cell r="Q367">
            <v>6</v>
          </cell>
          <cell r="R367">
            <v>438</v>
          </cell>
          <cell r="S367">
            <v>3942</v>
          </cell>
          <cell r="T367">
            <v>0</v>
          </cell>
          <cell r="U367">
            <v>6</v>
          </cell>
          <cell r="V367">
            <v>486</v>
          </cell>
          <cell r="W367">
            <v>4374</v>
          </cell>
          <cell r="X367" t="str">
            <v>Skyline</v>
          </cell>
          <cell r="Y367" t="str">
            <v>ACTION ONLY!!! Skyline RL: new design &amp; Derma Activate Protection formula</v>
          </cell>
        </row>
        <row r="368">
          <cell r="F368" t="str">
            <v>83135</v>
          </cell>
          <cell r="G368" t="str">
            <v>83135-05400-32</v>
          </cell>
          <cell r="H368" t="str">
            <v>83135-05400-64</v>
          </cell>
          <cell r="I368" t="str">
            <v>NDEO STK DRY_IMP_ML 50ML</v>
          </cell>
          <cell r="J368" t="str">
            <v>42428992</v>
          </cell>
          <cell r="K368" t="str">
            <v>4005900920331</v>
          </cell>
          <cell r="L368" t="str">
            <v>04005805372273</v>
          </cell>
          <cell r="M368" t="str">
            <v>42428992</v>
          </cell>
          <cell r="N368" t="str">
            <v>4005900920331</v>
          </cell>
          <cell r="O368" t="str">
            <v>04005805372273</v>
          </cell>
          <cell r="P368">
            <v>5</v>
          </cell>
          <cell r="Q368">
            <v>15</v>
          </cell>
          <cell r="R368">
            <v>480</v>
          </cell>
          <cell r="S368">
            <v>3840</v>
          </cell>
          <cell r="T368">
            <v>5</v>
          </cell>
          <cell r="U368">
            <v>15</v>
          </cell>
          <cell r="V368">
            <v>480</v>
          </cell>
          <cell r="W368">
            <v>3840</v>
          </cell>
          <cell r="X368" t="str">
            <v>Skyline</v>
          </cell>
          <cell r="Y368" t="str">
            <v>Skyline RL: new design &amp; Derma Activate Protection formula</v>
          </cell>
        </row>
        <row r="369">
          <cell r="F369" t="str">
            <v>83215</v>
          </cell>
          <cell r="G369" t="str">
            <v>83215-05415-42</v>
          </cell>
          <cell r="H369" t="str">
            <v>83215-05425-64</v>
          </cell>
          <cell r="I369" t="str">
            <v>NDEO SPY CL_KCK_FRS_ML 150ML</v>
          </cell>
          <cell r="J369" t="str">
            <v>4005900840851</v>
          </cell>
          <cell r="K369" t="str">
            <v>4005900840868</v>
          </cell>
          <cell r="L369" t="str">
            <v>04005805338507</v>
          </cell>
          <cell r="M369" t="str">
            <v>4005900840851</v>
          </cell>
          <cell r="N369" t="str">
            <v>4005900840868</v>
          </cell>
          <cell r="O369" t="str">
            <v>04005805526089</v>
          </cell>
          <cell r="P369">
            <v>0</v>
          </cell>
          <cell r="Q369">
            <v>6</v>
          </cell>
          <cell r="R369">
            <v>396</v>
          </cell>
          <cell r="S369">
            <v>2376</v>
          </cell>
          <cell r="T369">
            <v>0</v>
          </cell>
          <cell r="U369">
            <v>6</v>
          </cell>
          <cell r="V369">
            <v>396</v>
          </cell>
          <cell r="W369">
            <v>2376</v>
          </cell>
          <cell r="X369" t="str">
            <v>Skyline</v>
          </cell>
          <cell r="Y369" t="str">
            <v>Skyline RL: new design &amp; Derma Activate Protection formula</v>
          </cell>
        </row>
        <row r="370">
          <cell r="F370" t="str">
            <v>83218</v>
          </cell>
          <cell r="G370" t="str">
            <v>83218-05415-31</v>
          </cell>
          <cell r="H370" t="str">
            <v>83218-05415-64</v>
          </cell>
          <cell r="I370" t="str">
            <v>NDEO RLL_ON CL_KCK_FRS_ML 50ML</v>
          </cell>
          <cell r="J370" t="str">
            <v>42417910</v>
          </cell>
          <cell r="K370" t="str">
            <v>4005900839596</v>
          </cell>
          <cell r="L370" t="str">
            <v>04005805338149</v>
          </cell>
          <cell r="M370" t="str">
            <v>42417910</v>
          </cell>
          <cell r="N370" t="str">
            <v>4005900839596</v>
          </cell>
          <cell r="O370" t="str">
            <v>04005805515793</v>
          </cell>
          <cell r="P370">
            <v>0</v>
          </cell>
          <cell r="Q370">
            <v>6</v>
          </cell>
          <cell r="R370">
            <v>438</v>
          </cell>
          <cell r="S370">
            <v>3942</v>
          </cell>
          <cell r="T370">
            <v>0</v>
          </cell>
          <cell r="U370">
            <v>6</v>
          </cell>
          <cell r="V370">
            <v>486</v>
          </cell>
          <cell r="W370">
            <v>4374</v>
          </cell>
          <cell r="X370" t="str">
            <v>Skyline</v>
          </cell>
          <cell r="Y370" t="str">
            <v>Skyline RL: new design &amp; Derma Activate Protection formula</v>
          </cell>
        </row>
        <row r="371">
          <cell r="F371" t="str">
            <v>83354</v>
          </cell>
          <cell r="G371" t="str">
            <v>83354-05400-40</v>
          </cell>
          <cell r="H371" t="str">
            <v>83354-05400-41</v>
          </cell>
          <cell r="I371" t="str">
            <v>NBODY ESS ALO_VR_LTN_PHX_FR 350ML</v>
          </cell>
          <cell r="J371" t="str">
            <v>4005900781758</v>
          </cell>
          <cell r="K371" t="str">
            <v>4005900781772</v>
          </cell>
          <cell r="L371" t="str">
            <v>04005805316109</v>
          </cell>
          <cell r="M371" t="str">
            <v>4005900781758</v>
          </cell>
          <cell r="N371" t="str">
            <v>4005900781772</v>
          </cell>
          <cell r="O371" t="str">
            <v>04005805316109</v>
          </cell>
          <cell r="P371">
            <v>6</v>
          </cell>
          <cell r="Q371">
            <v>12</v>
          </cell>
          <cell r="R371">
            <v>228</v>
          </cell>
          <cell r="S371">
            <v>912</v>
          </cell>
          <cell r="T371">
            <v>6</v>
          </cell>
          <cell r="U371">
            <v>12</v>
          </cell>
          <cell r="V371">
            <v>228</v>
          </cell>
          <cell r="W371">
            <v>912</v>
          </cell>
          <cell r="X371" t="str">
            <v>/</v>
          </cell>
          <cell r="Y371" t="str">
            <v xml:space="preserve">Body Naturally Goed aloe vera delist </v>
          </cell>
        </row>
        <row r="372">
          <cell r="F372" t="str">
            <v>83486</v>
          </cell>
          <cell r="H372" t="str">
            <v>83486-05415-63</v>
          </cell>
          <cell r="I372" t="str">
            <v>NDEO SPY B&amp;W_ULT_IMP_FML 150ML</v>
          </cell>
          <cell r="J372" t="str">
            <v/>
          </cell>
          <cell r="K372" t="str">
            <v/>
          </cell>
          <cell r="L372" t="str">
            <v/>
          </cell>
          <cell r="M372" t="str">
            <v>4006000085562</v>
          </cell>
          <cell r="N372" t="str">
            <v>4006000085579</v>
          </cell>
          <cell r="O372" t="str">
            <v>04005805468136</v>
          </cell>
          <cell r="Q372" t="e">
            <v>#N/A</v>
          </cell>
          <cell r="R372" t="e">
            <v>#N/A</v>
          </cell>
          <cell r="S372" t="e">
            <v>#N/A</v>
          </cell>
          <cell r="T372">
            <v>0</v>
          </cell>
          <cell r="U372">
            <v>6</v>
          </cell>
          <cell r="V372">
            <v>396</v>
          </cell>
          <cell r="W372">
            <v>1980</v>
          </cell>
          <cell r="Y372" t="str">
            <v>06NDEO_RL_CHECKMATE | NPD</v>
          </cell>
        </row>
        <row r="373">
          <cell r="F373" t="str">
            <v>83486</v>
          </cell>
          <cell r="G373" t="str">
            <v>83486-05415-63</v>
          </cell>
          <cell r="H373" t="str">
            <v>83486-05415-64</v>
          </cell>
          <cell r="I373" t="str">
            <v>NDEO SPY B&amp;W_ULT_IMP_FML 150ML</v>
          </cell>
          <cell r="J373" t="str">
            <v>4006000085562</v>
          </cell>
          <cell r="K373" t="str">
            <v>4006000085579</v>
          </cell>
          <cell r="L373" t="str">
            <v>04005805468136</v>
          </cell>
          <cell r="M373" t="str">
            <v>4006000085562</v>
          </cell>
          <cell r="N373" t="str">
            <v>4006000085579</v>
          </cell>
          <cell r="O373" t="str">
            <v>04005805468136</v>
          </cell>
          <cell r="P373">
            <v>0</v>
          </cell>
          <cell r="Q373">
            <v>6</v>
          </cell>
          <cell r="R373">
            <v>396</v>
          </cell>
          <cell r="S373">
            <v>1980</v>
          </cell>
          <cell r="T373">
            <v>0</v>
          </cell>
          <cell r="U373">
            <v>6</v>
          </cell>
          <cell r="V373">
            <v>396</v>
          </cell>
          <cell r="W373">
            <v>1980</v>
          </cell>
          <cell r="X373" t="str">
            <v>Skyline</v>
          </cell>
          <cell r="Y373" t="str">
            <v>Skyline RL: new design &amp; Derma Activate Protection formula</v>
          </cell>
        </row>
        <row r="374">
          <cell r="F374" t="str">
            <v>83490</v>
          </cell>
          <cell r="H374" t="str">
            <v>83490-05415-63</v>
          </cell>
          <cell r="I374" t="str">
            <v>NDEO RLL_ON B&amp;W_ULT_IMP_FML 50ML</v>
          </cell>
          <cell r="J374" t="str">
            <v/>
          </cell>
          <cell r="K374" t="str">
            <v/>
          </cell>
          <cell r="L374" t="str">
            <v/>
          </cell>
          <cell r="M374" t="str">
            <v>4006000086361</v>
          </cell>
          <cell r="N374" t="str">
            <v>4006000086378</v>
          </cell>
          <cell r="O374" t="str">
            <v>04005805468778</v>
          </cell>
          <cell r="Q374" t="e">
            <v>#N/A</v>
          </cell>
          <cell r="R374" t="e">
            <v>#N/A</v>
          </cell>
          <cell r="S374" t="e">
            <v>#N/A</v>
          </cell>
          <cell r="T374">
            <v>0</v>
          </cell>
          <cell r="U374">
            <v>6</v>
          </cell>
          <cell r="V374">
            <v>438</v>
          </cell>
          <cell r="W374">
            <v>3942</v>
          </cell>
          <cell r="Y374" t="str">
            <v>06NDEO_RL_CHECKMATE | NPD</v>
          </cell>
        </row>
        <row r="375">
          <cell r="F375" t="str">
            <v>83494</v>
          </cell>
          <cell r="G375" t="str">
            <v>83494-05405-31</v>
          </cell>
          <cell r="H375" t="str">
            <v>83494-05405-31</v>
          </cell>
          <cell r="I375" t="str">
            <v>NDEO SPY ECO_BIO_GRN_TEA_N_AP FML 125ML</v>
          </cell>
          <cell r="J375" t="str">
            <v>4005900890580</v>
          </cell>
          <cell r="K375" t="str">
            <v>4005900903990</v>
          </cell>
          <cell r="L375" t="str">
            <v>4005900904003</v>
          </cell>
          <cell r="M375" t="str">
            <v>4005900890580</v>
          </cell>
          <cell r="N375" t="str">
            <v>4005900903990</v>
          </cell>
          <cell r="O375" t="str">
            <v>4005900904003</v>
          </cell>
          <cell r="P375">
            <v>0</v>
          </cell>
          <cell r="Q375">
            <v>6</v>
          </cell>
          <cell r="R375">
            <v>396</v>
          </cell>
          <cell r="S375">
            <v>1980</v>
          </cell>
          <cell r="T375">
            <v>0</v>
          </cell>
          <cell r="U375">
            <v>6</v>
          </cell>
          <cell r="V375">
            <v>396</v>
          </cell>
          <cell r="W375">
            <v>1980</v>
          </cell>
          <cell r="Y375" t="str">
            <v>Global Delist December 2024 (with project Skyline) - driven by low NS and MAQ hurdles</v>
          </cell>
        </row>
        <row r="376">
          <cell r="F376" t="str">
            <v>83494</v>
          </cell>
          <cell r="G376" t="str">
            <v>83494-05405-31</v>
          </cell>
          <cell r="H376" t="str">
            <v>83494-05415-64</v>
          </cell>
          <cell r="I376" t="str">
            <v>NDEO SPY ECO_BIO_GRN_TEA_N_ AP FM 125ML</v>
          </cell>
          <cell r="J376" t="str">
            <v>4005900890580</v>
          </cell>
          <cell r="K376" t="str">
            <v>4005900903990</v>
          </cell>
          <cell r="L376" t="str">
            <v>4005900904003</v>
          </cell>
          <cell r="M376" t="str">
            <v>4005900890580</v>
          </cell>
          <cell r="N376" t="str">
            <v>4005900903990</v>
          </cell>
          <cell r="O376" t="str">
            <v>4005900904003</v>
          </cell>
          <cell r="P376">
            <v>0</v>
          </cell>
          <cell r="Q376">
            <v>6</v>
          </cell>
          <cell r="R376">
            <v>396</v>
          </cell>
          <cell r="S376">
            <v>1980</v>
          </cell>
          <cell r="T376">
            <v>0</v>
          </cell>
          <cell r="U376">
            <v>6</v>
          </cell>
          <cell r="V376">
            <v>396</v>
          </cell>
          <cell r="W376">
            <v>1980</v>
          </cell>
          <cell r="Y376" t="str">
            <v>Global Delist with project Skyline</v>
          </cell>
        </row>
        <row r="377">
          <cell r="F377" t="str">
            <v>83505</v>
          </cell>
          <cell r="G377" t="str">
            <v>83505-05430-00</v>
          </cell>
          <cell r="H377" t="str">
            <v>83505-05430-26</v>
          </cell>
          <cell r="I377" t="str">
            <v>EES PGM_STP_DY_CRM SPF30 50ML</v>
          </cell>
          <cell r="J377" t="str">
            <v>4005800213014</v>
          </cell>
          <cell r="K377" t="str">
            <v>4005800213038</v>
          </cell>
          <cell r="L377" t="str">
            <v>04005805243153</v>
          </cell>
          <cell r="M377" t="str">
            <v>4005800213014</v>
          </cell>
          <cell r="N377" t="str">
            <v>4005800213038</v>
          </cell>
          <cell r="O377" t="str">
            <v>04005805243153</v>
          </cell>
          <cell r="P377">
            <v>3</v>
          </cell>
          <cell r="Q377">
            <v>12</v>
          </cell>
          <cell r="R377">
            <v>360</v>
          </cell>
          <cell r="S377">
            <v>2160</v>
          </cell>
          <cell r="T377">
            <v>3</v>
          </cell>
          <cell r="U377">
            <v>12</v>
          </cell>
          <cell r="V377">
            <v>360</v>
          </cell>
          <cell r="W377">
            <v>2160</v>
          </cell>
          <cell r="X377" t="str">
            <v>Magic Mezzo</v>
          </cell>
          <cell r="Y377" t="str">
            <v>Magic Mezzo - back to the old dispenser</v>
          </cell>
        </row>
        <row r="378">
          <cell r="F378" t="str">
            <v>83501</v>
          </cell>
          <cell r="G378" t="str">
            <v>83501-09900-00</v>
          </cell>
          <cell r="H378" t="str">
            <v>83501-05400-27</v>
          </cell>
          <cell r="I378" t="str">
            <v>EES MINI PGM_STP_DY_CRM SPF30 7ML</v>
          </cell>
          <cell r="J378" t="str">
            <v>4005800219931</v>
          </cell>
          <cell r="K378" t="str">
            <v>4005800219955</v>
          </cell>
          <cell r="L378" t="str">
            <v>4005800226090</v>
          </cell>
          <cell r="M378" t="str">
            <v>4005800347528</v>
          </cell>
          <cell r="N378" t="str">
            <v>4005800347542</v>
          </cell>
          <cell r="O378" t="str">
            <v>04005805474229</v>
          </cell>
          <cell r="P378">
            <v>20</v>
          </cell>
          <cell r="Q378">
            <v>360</v>
          </cell>
          <cell r="R378">
            <v>2880</v>
          </cell>
          <cell r="S378">
            <v>11520</v>
          </cell>
          <cell r="T378">
            <v>20</v>
          </cell>
          <cell r="U378">
            <v>360</v>
          </cell>
          <cell r="V378">
            <v>2880</v>
          </cell>
          <cell r="W378">
            <v>11520</v>
          </cell>
          <cell r="X378" t="str">
            <v>Avengers</v>
          </cell>
        </row>
        <row r="379">
          <cell r="F379" t="str">
            <v>83506</v>
          </cell>
          <cell r="G379" t="str">
            <v>83506-05430-00</v>
          </cell>
          <cell r="H379" t="str">
            <v>83506-05430-26</v>
          </cell>
          <cell r="I379" t="str">
            <v>EES PGM_STP_NGT_CRM 50ML</v>
          </cell>
          <cell r="J379" t="str">
            <v>4005800213052</v>
          </cell>
          <cell r="K379" t="str">
            <v>4005800213106</v>
          </cell>
          <cell r="L379" t="str">
            <v>04005805243160</v>
          </cell>
          <cell r="M379" t="str">
            <v>4005800213052</v>
          </cell>
          <cell r="N379" t="str">
            <v>4005800213106</v>
          </cell>
          <cell r="O379" t="str">
            <v>04005805243160</v>
          </cell>
          <cell r="P379">
            <v>3</v>
          </cell>
          <cell r="Q379">
            <v>12</v>
          </cell>
          <cell r="R379">
            <v>360</v>
          </cell>
          <cell r="S379">
            <v>2160</v>
          </cell>
          <cell r="T379">
            <v>3</v>
          </cell>
          <cell r="U379">
            <v>12</v>
          </cell>
          <cell r="V379">
            <v>360</v>
          </cell>
          <cell r="W379">
            <v>2160</v>
          </cell>
          <cell r="X379" t="str">
            <v>Magic Mezzo</v>
          </cell>
          <cell r="Y379" t="str">
            <v>Magic Mezzo - back to the old dispenser</v>
          </cell>
        </row>
        <row r="380">
          <cell r="F380" t="str">
            <v>83505</v>
          </cell>
          <cell r="G380" t="str">
            <v>83505-05430-26</v>
          </cell>
          <cell r="H380" t="str">
            <v>83505-05430-27</v>
          </cell>
          <cell r="I380" t="str">
            <v>EES PGM_STP_DY_CRM SPF30 50ML</v>
          </cell>
          <cell r="J380" t="str">
            <v>4005800213014</v>
          </cell>
          <cell r="K380" t="str">
            <v>4005800213038</v>
          </cell>
          <cell r="L380" t="str">
            <v>04005805243153</v>
          </cell>
          <cell r="M380" t="str">
            <v>4005800213014</v>
          </cell>
          <cell r="N380" t="str">
            <v>4005800213038</v>
          </cell>
          <cell r="O380" t="str">
            <v>04005805243153</v>
          </cell>
          <cell r="P380">
            <v>3</v>
          </cell>
          <cell r="Q380">
            <v>12</v>
          </cell>
          <cell r="R380">
            <v>360</v>
          </cell>
          <cell r="S380">
            <v>2160</v>
          </cell>
          <cell r="T380">
            <v>3</v>
          </cell>
          <cell r="U380">
            <v>12</v>
          </cell>
          <cell r="V380">
            <v>360</v>
          </cell>
          <cell r="W380">
            <v>2160</v>
          </cell>
          <cell r="X380" t="str">
            <v>AVENGERS</v>
          </cell>
          <cell r="Y380" t="str">
            <v>Project Avengers - reworked formula</v>
          </cell>
        </row>
        <row r="381">
          <cell r="F381" t="str">
            <v>63485</v>
          </cell>
          <cell r="G381" t="str">
            <v>63485-05430-22</v>
          </cell>
          <cell r="H381" t="str">
            <v>63485-05400-27</v>
          </cell>
          <cell r="I381" t="str">
            <v>EAA HYL_FLR_DY SPF15 50ML</v>
          </cell>
          <cell r="J381" t="str">
            <v>4005800294747</v>
          </cell>
          <cell r="K381" t="str">
            <v>4005800294761</v>
          </cell>
          <cell r="L381" t="str">
            <v>04005805350721</v>
          </cell>
          <cell r="M381" t="str">
            <v>4005800294747</v>
          </cell>
          <cell r="N381" t="str">
            <v>4005800294761</v>
          </cell>
          <cell r="O381" t="str">
            <v>04005805350721</v>
          </cell>
          <cell r="P381">
            <v>3</v>
          </cell>
          <cell r="Q381">
            <v>12</v>
          </cell>
          <cell r="R381">
            <v>348</v>
          </cell>
          <cell r="S381">
            <v>2436</v>
          </cell>
          <cell r="T381">
            <v>3</v>
          </cell>
          <cell r="U381">
            <v>12</v>
          </cell>
          <cell r="V381">
            <v>348</v>
          </cell>
          <cell r="W381">
            <v>2436</v>
          </cell>
          <cell r="X381" t="str">
            <v>Club 55</v>
          </cell>
        </row>
        <row r="382">
          <cell r="F382" t="str">
            <v>63486</v>
          </cell>
          <cell r="G382" t="str">
            <v>63486-05430-22</v>
          </cell>
          <cell r="H382" t="str">
            <v>63486-05400-27</v>
          </cell>
          <cell r="I382" t="str">
            <v>EAA HYL_FLR_NGT 50ML</v>
          </cell>
          <cell r="J382" t="str">
            <v>4005800294808</v>
          </cell>
          <cell r="K382" t="str">
            <v>4005800294822</v>
          </cell>
          <cell r="L382" t="str">
            <v>04005805350745</v>
          </cell>
          <cell r="M382" t="str">
            <v>4005800294808</v>
          </cell>
          <cell r="N382" t="str">
            <v>4005800294822</v>
          </cell>
          <cell r="O382" t="str">
            <v>04005805350745</v>
          </cell>
          <cell r="P382">
            <v>3</v>
          </cell>
          <cell r="Q382">
            <v>12</v>
          </cell>
          <cell r="R382">
            <v>348</v>
          </cell>
          <cell r="S382">
            <v>2436</v>
          </cell>
          <cell r="T382">
            <v>3</v>
          </cell>
          <cell r="U382">
            <v>12</v>
          </cell>
          <cell r="V382">
            <v>348</v>
          </cell>
          <cell r="W382">
            <v>2436</v>
          </cell>
          <cell r="X382" t="str">
            <v>Club 55</v>
          </cell>
        </row>
        <row r="383">
          <cell r="F383" t="str">
            <v>63536</v>
          </cell>
          <cell r="G383" t="str">
            <v>63536-05430-21</v>
          </cell>
          <cell r="H383" t="str">
            <v>63536-05400-27</v>
          </cell>
          <cell r="I383" t="str">
            <v>EAA HYL_FLR_EYE SPF15 15ML</v>
          </cell>
          <cell r="J383" t="str">
            <v>4005800294839</v>
          </cell>
          <cell r="K383" t="str">
            <v>4005800294853</v>
          </cell>
          <cell r="L383" t="str">
            <v>04005805350752</v>
          </cell>
          <cell r="M383" t="str">
            <v>4005800294839</v>
          </cell>
          <cell r="N383" t="str">
            <v>4005800366833</v>
          </cell>
          <cell r="O383" t="str">
            <v>04005805517384</v>
          </cell>
          <cell r="P383">
            <v>3</v>
          </cell>
          <cell r="Q383">
            <v>12</v>
          </cell>
          <cell r="R383">
            <v>648</v>
          </cell>
          <cell r="S383">
            <v>3888</v>
          </cell>
          <cell r="T383">
            <v>3</v>
          </cell>
          <cell r="U383">
            <v>12</v>
          </cell>
          <cell r="V383">
            <v>648</v>
          </cell>
          <cell r="W383">
            <v>3888</v>
          </cell>
          <cell r="X383" t="str">
            <v>Club 55</v>
          </cell>
        </row>
        <row r="384">
          <cell r="F384" t="str">
            <v>63924</v>
          </cell>
          <cell r="G384" t="str">
            <v>63924-05430-21</v>
          </cell>
          <cell r="H384" t="str">
            <v>63924-05400-27</v>
          </cell>
          <cell r="I384" t="str">
            <v>EAA HYL_FLR_DY_NOR_MIX_SKN SPF15 50ML</v>
          </cell>
          <cell r="J384" t="str">
            <v>4005800294778</v>
          </cell>
          <cell r="K384" t="str">
            <v>4005800294792</v>
          </cell>
          <cell r="L384" t="str">
            <v>04005805350738</v>
          </cell>
          <cell r="M384" t="str">
            <v>4005800294778</v>
          </cell>
          <cell r="N384" t="str">
            <v>4005800294792</v>
          </cell>
          <cell r="O384" t="str">
            <v>04005805350738</v>
          </cell>
          <cell r="P384">
            <v>3</v>
          </cell>
          <cell r="Q384">
            <v>12</v>
          </cell>
          <cell r="R384">
            <v>360</v>
          </cell>
          <cell r="S384">
            <v>2160</v>
          </cell>
          <cell r="T384">
            <v>3</v>
          </cell>
          <cell r="U384">
            <v>12</v>
          </cell>
          <cell r="V384">
            <v>360</v>
          </cell>
          <cell r="W384">
            <v>2160</v>
          </cell>
          <cell r="X384" t="str">
            <v>Club 55</v>
          </cell>
        </row>
        <row r="385">
          <cell r="F385" t="str">
            <v>63801</v>
          </cell>
          <cell r="G385" t="str">
            <v>63801-05400-28</v>
          </cell>
          <cell r="H385" t="str">
            <v>63801-05400-28</v>
          </cell>
          <cell r="I385" t="str">
            <v>EDS URE 5%_FC_CRM 50ML HYAL</v>
          </cell>
          <cell r="J385" t="str">
            <v>4005900354594</v>
          </cell>
          <cell r="K385" t="str">
            <v>4005900354617</v>
          </cell>
          <cell r="L385" t="str">
            <v>04005805397191</v>
          </cell>
          <cell r="M385" t="str">
            <v>4005900354594</v>
          </cell>
          <cell r="N385" t="str">
            <v>4005900354617</v>
          </cell>
          <cell r="O385" t="str">
            <v>04005805397191</v>
          </cell>
          <cell r="P385">
            <v>3</v>
          </cell>
          <cell r="Q385">
            <v>12</v>
          </cell>
          <cell r="R385">
            <v>360</v>
          </cell>
          <cell r="S385">
            <v>2160</v>
          </cell>
          <cell r="T385">
            <v>3</v>
          </cell>
          <cell r="U385">
            <v>12</v>
          </cell>
          <cell r="V385">
            <v>360</v>
          </cell>
          <cell r="W385">
            <v>2160</v>
          </cell>
        </row>
        <row r="386">
          <cell r="F386" t="str">
            <v>83544</v>
          </cell>
          <cell r="G386" t="str">
            <v>83544-05430-00</v>
          </cell>
          <cell r="H386" t="str">
            <v>83544-05400-35</v>
          </cell>
          <cell r="I386" t="str">
            <v>EDS URE RPR_5%_SCD_LTN 400ML</v>
          </cell>
          <cell r="J386" t="str">
            <v>4005900924599</v>
          </cell>
          <cell r="K386" t="str">
            <v>4005900924612</v>
          </cell>
          <cell r="L386" t="str">
            <v>4005900924582</v>
          </cell>
          <cell r="M386" t="str">
            <v>4005900924599</v>
          </cell>
          <cell r="N386" t="str">
            <v>4005900924612</v>
          </cell>
          <cell r="O386" t="str">
            <v>4005900924582</v>
          </cell>
          <cell r="P386">
            <v>3</v>
          </cell>
          <cell r="Q386">
            <v>12</v>
          </cell>
          <cell r="R386">
            <v>228</v>
          </cell>
          <cell r="S386">
            <v>912</v>
          </cell>
          <cell r="T386">
            <v>3</v>
          </cell>
          <cell r="U386">
            <v>12</v>
          </cell>
          <cell r="V386">
            <v>228</v>
          </cell>
          <cell r="W386">
            <v>912</v>
          </cell>
          <cell r="X386" t="str">
            <v>2Unlimited</v>
          </cell>
        </row>
        <row r="387">
          <cell r="F387" t="str">
            <v>63174</v>
          </cell>
          <cell r="G387" t="str">
            <v>63174-05430-22</v>
          </cell>
          <cell r="H387" t="str">
            <v>63174-05400-30</v>
          </cell>
          <cell r="I387" t="str">
            <v>EDS OMG ATP_CNT_ACU_CRM 40ML</v>
          </cell>
          <cell r="J387" t="str">
            <v>4005800078002</v>
          </cell>
          <cell r="K387" t="str">
            <v>4005800078088</v>
          </cell>
          <cell r="L387" t="str">
            <v>4005900979391</v>
          </cell>
          <cell r="M387" t="str">
            <v>4005800078002</v>
          </cell>
          <cell r="N387" t="str">
            <v>4005800358777</v>
          </cell>
          <cell r="O387" t="str">
            <v>04005805494210</v>
          </cell>
          <cell r="P387">
            <v>3</v>
          </cell>
          <cell r="Q387">
            <v>12</v>
          </cell>
          <cell r="R387">
            <v>576</v>
          </cell>
          <cell r="S387">
            <v>3456</v>
          </cell>
          <cell r="T387">
            <v>3</v>
          </cell>
          <cell r="U387">
            <v>12</v>
          </cell>
          <cell r="V387">
            <v>588</v>
          </cell>
          <cell r="W387">
            <v>3528</v>
          </cell>
          <cell r="X387" t="str">
            <v>ACDC</v>
          </cell>
          <cell r="Y387" t="str">
            <v>Project ACDC - AtopiControl Intensief Kalmerende Crème 40ml - GTIN CHANGE</v>
          </cell>
        </row>
        <row r="388">
          <cell r="F388" t="str">
            <v>63982</v>
          </cell>
          <cell r="G388" t="str">
            <v>63982-09900-22</v>
          </cell>
          <cell r="H388" t="str">
            <v>63982-09900-27</v>
          </cell>
          <cell r="I388" t="str">
            <v>EAA HYL_FLR_NGT 20ML</v>
          </cell>
          <cell r="J388" t="str">
            <v>4005800095436</v>
          </cell>
          <cell r="K388" t="str">
            <v>4005808579020</v>
          </cell>
          <cell r="L388" t="str">
            <v>4005800361654</v>
          </cell>
          <cell r="M388" t="str">
            <v>4005800377570</v>
          </cell>
          <cell r="N388" t="str">
            <v>4005800377587</v>
          </cell>
          <cell r="O388" t="str">
            <v>04005805546278</v>
          </cell>
          <cell r="P388">
            <v>0</v>
          </cell>
          <cell r="Q388">
            <v>24</v>
          </cell>
          <cell r="R388">
            <v>216</v>
          </cell>
          <cell r="S388">
            <v>4536</v>
          </cell>
          <cell r="T388">
            <v>6</v>
          </cell>
          <cell r="U388">
            <v>24</v>
          </cell>
          <cell r="V388">
            <v>456</v>
          </cell>
          <cell r="W388">
            <v>5472</v>
          </cell>
          <cell r="X388" t="str">
            <v>Club 55</v>
          </cell>
        </row>
        <row r="389">
          <cell r="F389" t="str">
            <v>63804</v>
          </cell>
          <cell r="G389" t="str">
            <v>63804-05400-28</v>
          </cell>
          <cell r="H389" t="str">
            <v>63804-05400-28</v>
          </cell>
          <cell r="I389" t="str">
            <v>EDS URE 5%_NGT_FC_CRM 50ML HYAL</v>
          </cell>
          <cell r="J389" t="str">
            <v>4005900354631</v>
          </cell>
          <cell r="K389" t="str">
            <v>4005900354655</v>
          </cell>
          <cell r="L389" t="str">
            <v>04005805397207</v>
          </cell>
          <cell r="M389" t="str">
            <v>4005900354631</v>
          </cell>
          <cell r="N389" t="str">
            <v>4005900354655</v>
          </cell>
          <cell r="O389" t="str">
            <v>04005805397207</v>
          </cell>
          <cell r="P389">
            <v>3</v>
          </cell>
          <cell r="Q389">
            <v>12</v>
          </cell>
          <cell r="R389">
            <v>360</v>
          </cell>
          <cell r="S389">
            <v>2160</v>
          </cell>
          <cell r="T389">
            <v>3</v>
          </cell>
          <cell r="U389">
            <v>12</v>
          </cell>
          <cell r="V389">
            <v>360</v>
          </cell>
          <cell r="W389">
            <v>2160</v>
          </cell>
        </row>
        <row r="390">
          <cell r="F390" t="str">
            <v>63833</v>
          </cell>
          <cell r="G390" t="str">
            <v>63833-05400-00</v>
          </cell>
          <cell r="H390" t="str">
            <v>63833-05400-00</v>
          </cell>
          <cell r="I390" t="str">
            <v>EIS DRM_PR_TRP_EFF_CLN 150ML</v>
          </cell>
          <cell r="J390" t="str">
            <v>4005800332227</v>
          </cell>
          <cell r="K390" t="str">
            <v>4005800332241</v>
          </cell>
          <cell r="L390" t="str">
            <v>04005805439242</v>
          </cell>
          <cell r="M390" t="str">
            <v>4005800332227</v>
          </cell>
          <cell r="N390" t="str">
            <v>4005800332241</v>
          </cell>
          <cell r="O390" t="str">
            <v>04005805439242</v>
          </cell>
          <cell r="P390">
            <v>6</v>
          </cell>
          <cell r="Q390">
            <v>12</v>
          </cell>
          <cell r="R390">
            <v>384</v>
          </cell>
          <cell r="S390">
            <v>1920</v>
          </cell>
          <cell r="T390">
            <v>6</v>
          </cell>
          <cell r="U390">
            <v>12</v>
          </cell>
          <cell r="V390">
            <v>384</v>
          </cell>
          <cell r="W390">
            <v>1920</v>
          </cell>
          <cell r="X390" t="str">
            <v>Yoda</v>
          </cell>
          <cell r="Y390" t="str">
            <v>Delist Project Yoda 08-2025</v>
          </cell>
        </row>
        <row r="391">
          <cell r="F391" t="str">
            <v>83583</v>
          </cell>
          <cell r="G391" t="str">
            <v>83583-05400-00</v>
          </cell>
          <cell r="H391" t="str">
            <v>83583-05430-00</v>
          </cell>
          <cell r="I391" t="str">
            <v>ESUN SNS_RLF_AFT_SN 200ML</v>
          </cell>
          <cell r="J391" t="str">
            <v>4005800282317</v>
          </cell>
          <cell r="K391" t="str">
            <v>4005800282331</v>
          </cell>
          <cell r="L391" t="str">
            <v>04005805324975</v>
          </cell>
          <cell r="M391" t="str">
            <v>4005800282317</v>
          </cell>
          <cell r="N391" t="str">
            <v>4005800282331</v>
          </cell>
          <cell r="O391" t="str">
            <v>04005805324975</v>
          </cell>
          <cell r="P391">
            <v>6</v>
          </cell>
          <cell r="Q391">
            <v>12</v>
          </cell>
          <cell r="R391">
            <v>216</v>
          </cell>
          <cell r="S391">
            <v>1080</v>
          </cell>
          <cell r="T391">
            <v>6</v>
          </cell>
          <cell r="U391">
            <v>12</v>
          </cell>
          <cell r="V391">
            <v>216</v>
          </cell>
          <cell r="W391">
            <v>1080</v>
          </cell>
          <cell r="X391" t="str">
            <v>2Unlimited</v>
          </cell>
        </row>
        <row r="392">
          <cell r="F392" t="str">
            <v>83611</v>
          </cell>
          <cell r="G392" t="str">
            <v>83611-04500-76</v>
          </cell>
          <cell r="H392" t="str">
            <v>83611-04500-81</v>
          </cell>
          <cell r="I392" t="str">
            <v>NBC SHR PRT&amp;CR 250ML</v>
          </cell>
          <cell r="J392" t="str">
            <v>4005900368560</v>
          </cell>
          <cell r="K392" t="str">
            <v>04005805322544</v>
          </cell>
          <cell r="L392" t="str">
            <v>05025970128733</v>
          </cell>
          <cell r="M392" t="str">
            <v>4005900368560</v>
          </cell>
          <cell r="N392" t="str">
            <v>04005805322544</v>
          </cell>
          <cell r="O392" t="str">
            <v>04005805498188</v>
          </cell>
          <cell r="P392">
            <v>6</v>
          </cell>
          <cell r="Q392">
            <v>24</v>
          </cell>
          <cell r="R392">
            <v>288</v>
          </cell>
          <cell r="S392">
            <v>1440</v>
          </cell>
          <cell r="T392">
            <v>6</v>
          </cell>
          <cell r="U392">
            <v>24</v>
          </cell>
          <cell r="V392">
            <v>360</v>
          </cell>
          <cell r="W392">
            <v>1800</v>
          </cell>
          <cell r="X392" t="str">
            <v>Tuxedo</v>
          </cell>
          <cell r="Y392" t="str">
            <v>Project Tuxedo: new bottles with flat cap + new formula (100% plant based moisturizer)</v>
          </cell>
        </row>
        <row r="393">
          <cell r="F393" t="str">
            <v>83612</v>
          </cell>
          <cell r="G393" t="str">
            <v>83612-04500-77</v>
          </cell>
          <cell r="H393" t="str">
            <v>83612-04500-81</v>
          </cell>
          <cell r="I393" t="str">
            <v>NBC SHR PRT&amp;CR 500ML</v>
          </cell>
          <cell r="J393" t="str">
            <v>4005900368539</v>
          </cell>
          <cell r="K393" t="str">
            <v>04005805204673</v>
          </cell>
          <cell r="L393" t="str">
            <v>04005805229270</v>
          </cell>
          <cell r="M393" t="str">
            <v>4005900368539</v>
          </cell>
          <cell r="N393" t="str">
            <v>04005805204673</v>
          </cell>
          <cell r="O393" t="str">
            <v>04005805552736</v>
          </cell>
          <cell r="P393">
            <v>6</v>
          </cell>
          <cell r="Q393">
            <v>12</v>
          </cell>
          <cell r="R393">
            <v>204</v>
          </cell>
          <cell r="S393">
            <v>816</v>
          </cell>
          <cell r="T393">
            <v>6</v>
          </cell>
          <cell r="U393">
            <v>12</v>
          </cell>
          <cell r="V393">
            <v>240</v>
          </cell>
          <cell r="W393">
            <v>960</v>
          </cell>
          <cell r="X393" t="str">
            <v>Tuxedo</v>
          </cell>
          <cell r="Y393" t="str">
            <v>Project Tuxedo: new bottles with flat cap + new formula (100% plant based moisturizer)</v>
          </cell>
        </row>
        <row r="394">
          <cell r="F394" t="str">
            <v>83627</v>
          </cell>
          <cell r="G394" t="str">
            <v>83627-04500-75</v>
          </cell>
          <cell r="H394" t="str">
            <v>83627-04500-79</v>
          </cell>
          <cell r="I394" t="str">
            <v>NBC SHR CRM_CR 500ML</v>
          </cell>
          <cell r="J394" t="str">
            <v>4005808899296</v>
          </cell>
          <cell r="K394" t="str">
            <v>04005805132686</v>
          </cell>
          <cell r="L394" t="str">
            <v>04005805140940</v>
          </cell>
          <cell r="M394" t="str">
            <v>4005808899296</v>
          </cell>
          <cell r="N394" t="str">
            <v>04005805388168</v>
          </cell>
          <cell r="O394" t="str">
            <v>04005805450667</v>
          </cell>
          <cell r="P394">
            <v>6</v>
          </cell>
          <cell r="Q394">
            <v>12</v>
          </cell>
          <cell r="R394">
            <v>144</v>
          </cell>
          <cell r="S394">
            <v>576</v>
          </cell>
          <cell r="T394">
            <v>6</v>
          </cell>
          <cell r="U394">
            <v>12</v>
          </cell>
          <cell r="V394">
            <v>144</v>
          </cell>
          <cell r="W394">
            <v>576</v>
          </cell>
          <cell r="X394" t="str">
            <v>Bridge</v>
          </cell>
          <cell r="Y394" t="str">
            <v>Project Bridge: new artwork &amp; formula</v>
          </cell>
        </row>
        <row r="395">
          <cell r="F395" t="str">
            <v>83627</v>
          </cell>
          <cell r="G395" t="str">
            <v>83627-04500-79</v>
          </cell>
          <cell r="H395" t="str">
            <v>83627-04500-80</v>
          </cell>
          <cell r="I395" t="str">
            <v>NBC SHR CRM_CR 500ML</v>
          </cell>
          <cell r="J395" t="str">
            <v>4005808899296</v>
          </cell>
          <cell r="K395" t="str">
            <v>04005805388168</v>
          </cell>
          <cell r="L395" t="str">
            <v>04005805450667</v>
          </cell>
          <cell r="M395" t="str">
            <v>4005808899296</v>
          </cell>
          <cell r="N395" t="str">
            <v>04005805388168</v>
          </cell>
          <cell r="O395" t="str">
            <v>04005805388175</v>
          </cell>
          <cell r="P395">
            <v>6</v>
          </cell>
          <cell r="Q395">
            <v>12</v>
          </cell>
          <cell r="R395">
            <v>144</v>
          </cell>
          <cell r="S395">
            <v>576</v>
          </cell>
          <cell r="T395">
            <v>6</v>
          </cell>
          <cell r="U395">
            <v>12</v>
          </cell>
          <cell r="V395">
            <v>192</v>
          </cell>
          <cell r="W395">
            <v>768</v>
          </cell>
          <cell r="X395" t="str">
            <v>Iconista</v>
          </cell>
          <cell r="Y395" t="str">
            <v>Project Iconista (new bottle with flat cap)</v>
          </cell>
        </row>
        <row r="396">
          <cell r="F396" t="str">
            <v>83628</v>
          </cell>
          <cell r="G396" t="str">
            <v>83628-04500-75</v>
          </cell>
          <cell r="H396" t="str">
            <v>83628-04500-79</v>
          </cell>
          <cell r="I396" t="str">
            <v>NBC SHR CRM_CR 750ML</v>
          </cell>
          <cell r="J396" t="str">
            <v>4005808896127</v>
          </cell>
          <cell r="K396" t="str">
            <v>4005900048912</v>
          </cell>
          <cell r="L396" t="str">
            <v>87319470003794</v>
          </cell>
          <cell r="M396" t="str">
            <v>4005808896127</v>
          </cell>
          <cell r="N396" t="str">
            <v>4006000043586</v>
          </cell>
          <cell r="O396" t="str">
            <v>04005805450063</v>
          </cell>
          <cell r="P396">
            <v>0</v>
          </cell>
          <cell r="Q396">
            <v>12</v>
          </cell>
          <cell r="R396">
            <v>144</v>
          </cell>
          <cell r="S396">
            <v>432</v>
          </cell>
          <cell r="T396">
            <v>6</v>
          </cell>
          <cell r="U396">
            <v>12</v>
          </cell>
          <cell r="V396">
            <v>132</v>
          </cell>
          <cell r="W396">
            <v>396</v>
          </cell>
          <cell r="X396" t="str">
            <v>Bridge</v>
          </cell>
          <cell r="Y396" t="str">
            <v>Project Bridge: new artwork &amp; formula</v>
          </cell>
        </row>
        <row r="397">
          <cell r="F397" t="str">
            <v>83628</v>
          </cell>
          <cell r="G397" t="str">
            <v>83628-04500-75</v>
          </cell>
          <cell r="H397" t="str">
            <v>83628-04500-80</v>
          </cell>
          <cell r="I397" t="str">
            <v>NBC SHR CRM_CR 750ML</v>
          </cell>
          <cell r="J397" t="str">
            <v>4005808896127</v>
          </cell>
          <cell r="K397" t="str">
            <v>4005900048912</v>
          </cell>
          <cell r="L397" t="str">
            <v>87319470003794</v>
          </cell>
          <cell r="M397" t="str">
            <v>4005900987303</v>
          </cell>
          <cell r="N397" t="str">
            <v>4005900987327</v>
          </cell>
          <cell r="O397" t="str">
            <v>04005805414379</v>
          </cell>
          <cell r="P397">
            <v>0</v>
          </cell>
          <cell r="Q397">
            <v>12</v>
          </cell>
          <cell r="R397">
            <v>144</v>
          </cell>
          <cell r="S397">
            <v>432</v>
          </cell>
          <cell r="T397">
            <v>6</v>
          </cell>
          <cell r="U397">
            <v>12</v>
          </cell>
          <cell r="V397">
            <v>144</v>
          </cell>
          <cell r="W397">
            <v>576</v>
          </cell>
          <cell r="X397" t="str">
            <v>Iconista</v>
          </cell>
          <cell r="Y397" t="str">
            <v>Project Iconista (new bottle with flat cap)</v>
          </cell>
        </row>
        <row r="398">
          <cell r="F398" t="str">
            <v>83645</v>
          </cell>
          <cell r="G398" t="str">
            <v>83645-06100-64</v>
          </cell>
          <cell r="H398" t="str">
            <v>83645-06100-64</v>
          </cell>
          <cell r="I398" t="str">
            <v>NBC SHR SLK_MOE_CTT_CLN 200ML</v>
          </cell>
          <cell r="J398" t="str">
            <v>4005900285355</v>
          </cell>
          <cell r="K398" t="str">
            <v>4005900285379</v>
          </cell>
          <cell r="L398" t="str">
            <v>04005805188393</v>
          </cell>
          <cell r="M398" t="str">
            <v>4005900285355</v>
          </cell>
          <cell r="N398" t="str">
            <v>4005900285379</v>
          </cell>
          <cell r="O398" t="str">
            <v>04005805188393</v>
          </cell>
          <cell r="P398">
            <v>6</v>
          </cell>
          <cell r="Q398">
            <v>12</v>
          </cell>
          <cell r="R398">
            <v>300</v>
          </cell>
          <cell r="S398">
            <v>1500</v>
          </cell>
          <cell r="T398">
            <v>6</v>
          </cell>
          <cell r="U398">
            <v>12</v>
          </cell>
          <cell r="V398">
            <v>300</v>
          </cell>
          <cell r="W398">
            <v>1500</v>
          </cell>
          <cell r="Y398" t="str">
            <v>Global delist</v>
          </cell>
        </row>
        <row r="399">
          <cell r="F399" t="str">
            <v>83646</v>
          </cell>
          <cell r="G399" t="str">
            <v>83646-06100-64</v>
          </cell>
          <cell r="H399" t="str">
            <v>83646-06100-64</v>
          </cell>
          <cell r="I399" t="str">
            <v>NBC SHR SLK_MOE_FRN_BY 200ML</v>
          </cell>
          <cell r="J399" t="str">
            <v>4005900285386</v>
          </cell>
          <cell r="K399" t="str">
            <v>4005900285409</v>
          </cell>
          <cell r="L399" t="str">
            <v>04005805188409</v>
          </cell>
          <cell r="M399" t="str">
            <v>4005900285386</v>
          </cell>
          <cell r="N399" t="str">
            <v>4005900285409</v>
          </cell>
          <cell r="O399" t="str">
            <v>04005805188409</v>
          </cell>
          <cell r="P399">
            <v>6</v>
          </cell>
          <cell r="Q399">
            <v>12</v>
          </cell>
          <cell r="R399">
            <v>300</v>
          </cell>
          <cell r="S399">
            <v>1500</v>
          </cell>
          <cell r="T399">
            <v>6</v>
          </cell>
          <cell r="U399">
            <v>12</v>
          </cell>
          <cell r="V399">
            <v>300</v>
          </cell>
          <cell r="W399">
            <v>1500</v>
          </cell>
          <cell r="Y399" t="str">
            <v>Global delist</v>
          </cell>
        </row>
        <row r="400">
          <cell r="F400" t="str">
            <v>83665</v>
          </cell>
          <cell r="G400" t="str">
            <v>83665-04500-73</v>
          </cell>
          <cell r="H400" t="str">
            <v>83665-04500-79</v>
          </cell>
          <cell r="I400" t="str">
            <v>NBC SHR CCN&amp;JJB_OIL 500ML</v>
          </cell>
          <cell r="J400" t="str">
            <v>4005900747976</v>
          </cell>
          <cell r="K400" t="str">
            <v>04005805302102</v>
          </cell>
          <cell r="L400" t="str">
            <v>04005805302119</v>
          </cell>
          <cell r="M400" t="str">
            <v>4005900747976</v>
          </cell>
          <cell r="N400" t="str">
            <v>04005805432649</v>
          </cell>
          <cell r="O400" t="str">
            <v>04005805450339</v>
          </cell>
          <cell r="P400">
            <v>6</v>
          </cell>
          <cell r="Q400">
            <v>12</v>
          </cell>
          <cell r="R400">
            <v>144</v>
          </cell>
          <cell r="S400">
            <v>576</v>
          </cell>
          <cell r="T400">
            <v>6</v>
          </cell>
          <cell r="U400">
            <v>12</v>
          </cell>
          <cell r="V400">
            <v>144</v>
          </cell>
          <cell r="W400">
            <v>576</v>
          </cell>
          <cell r="X400" t="str">
            <v>Bridge</v>
          </cell>
          <cell r="Y400" t="str">
            <v>Project Bridge: new artwork &amp; formula</v>
          </cell>
        </row>
        <row r="401">
          <cell r="F401" t="str">
            <v>83665</v>
          </cell>
          <cell r="G401" t="str">
            <v>83665-04500-79</v>
          </cell>
          <cell r="H401" t="str">
            <v>83665-04500-80</v>
          </cell>
          <cell r="I401" t="str">
            <v>NBC SHR CCN&amp;JJB_OIL 500ML</v>
          </cell>
          <cell r="J401" t="str">
            <v>4005900747976</v>
          </cell>
          <cell r="K401" t="str">
            <v>04005805432649</v>
          </cell>
          <cell r="L401" t="str">
            <v>04005805450339</v>
          </cell>
          <cell r="M401" t="str">
            <v>4005900747976</v>
          </cell>
          <cell r="N401" t="str">
            <v>04005805432649</v>
          </cell>
          <cell r="O401" t="str">
            <v>04005805489292</v>
          </cell>
          <cell r="P401">
            <v>6</v>
          </cell>
          <cell r="Q401">
            <v>12</v>
          </cell>
          <cell r="R401">
            <v>144</v>
          </cell>
          <cell r="S401">
            <v>576</v>
          </cell>
          <cell r="T401">
            <v>6</v>
          </cell>
          <cell r="U401">
            <v>12</v>
          </cell>
          <cell r="V401">
            <v>192</v>
          </cell>
          <cell r="W401">
            <v>768</v>
          </cell>
          <cell r="X401" t="str">
            <v>Iconista</v>
          </cell>
          <cell r="Y401" t="str">
            <v>Project Iconista (new bottle with flat cap)</v>
          </cell>
        </row>
        <row r="402">
          <cell r="F402" t="str">
            <v>83730</v>
          </cell>
          <cell r="G402" t="str">
            <v>83730-05400-42</v>
          </cell>
          <cell r="H402" t="str">
            <v>83730-05425-64</v>
          </cell>
          <cell r="I402" t="str">
            <v>NDEO SPY MINI PRL&amp;BTY_FML 35ML</v>
          </cell>
          <cell r="J402" t="str">
            <v>42349891</v>
          </cell>
          <cell r="K402" t="str">
            <v>4005900495839</v>
          </cell>
          <cell r="L402" t="str">
            <v>04005805230955</v>
          </cell>
          <cell r="M402" t="str">
            <v>42126690</v>
          </cell>
          <cell r="N402" t="str">
            <v>4005808686056</v>
          </cell>
          <cell r="O402" t="str">
            <v>04005805482316</v>
          </cell>
          <cell r="P402">
            <v>0</v>
          </cell>
          <cell r="Q402">
            <v>48</v>
          </cell>
          <cell r="R402">
            <v>672</v>
          </cell>
          <cell r="S402">
            <v>6720</v>
          </cell>
          <cell r="T402">
            <v>0</v>
          </cell>
          <cell r="U402">
            <v>48</v>
          </cell>
          <cell r="V402">
            <v>672</v>
          </cell>
          <cell r="W402">
            <v>6720</v>
          </cell>
          <cell r="X402" t="str">
            <v>Skyline</v>
          </cell>
          <cell r="Y402" t="str">
            <v>Skyline RL: new design &amp; Derma Activate Protection formula</v>
          </cell>
        </row>
        <row r="403">
          <cell r="F403" t="str">
            <v>83731</v>
          </cell>
          <cell r="G403" t="str">
            <v>83731-05415-62</v>
          </cell>
          <cell r="H403" t="str">
            <v>83731-05415-64</v>
          </cell>
          <cell r="I403" t="str">
            <v>NDEO SPY PRL&amp;BTY_FML 150ML</v>
          </cell>
          <cell r="J403" t="str">
            <v>4005900457608</v>
          </cell>
          <cell r="K403" t="str">
            <v>4005900457615</v>
          </cell>
          <cell r="L403" t="str">
            <v>04005805223933</v>
          </cell>
          <cell r="M403" t="str">
            <v>4005900457608</v>
          </cell>
          <cell r="N403" t="str">
            <v>4005900457615</v>
          </cell>
          <cell r="O403" t="str">
            <v>04005805223933</v>
          </cell>
          <cell r="P403">
            <v>0</v>
          </cell>
          <cell r="Q403">
            <v>6</v>
          </cell>
          <cell r="R403">
            <v>396</v>
          </cell>
          <cell r="S403">
            <v>1980</v>
          </cell>
          <cell r="T403">
            <v>0</v>
          </cell>
          <cell r="U403">
            <v>6</v>
          </cell>
          <cell r="V403">
            <v>396</v>
          </cell>
          <cell r="W403">
            <v>1980</v>
          </cell>
          <cell r="X403" t="str">
            <v>Skyline</v>
          </cell>
          <cell r="Y403" t="str">
            <v>Skyline RL: new design &amp; Derma Activate Protection formula</v>
          </cell>
        </row>
        <row r="404">
          <cell r="F404" t="str">
            <v>83732</v>
          </cell>
          <cell r="G404" t="str">
            <v>83732-05405-42</v>
          </cell>
          <cell r="H404" t="str">
            <v>83732-05425-64</v>
          </cell>
          <cell r="I404" t="str">
            <v>NDEO SPY PRL&amp;BTY_FML 200ML</v>
          </cell>
          <cell r="J404" t="str">
            <v>4005900755483</v>
          </cell>
          <cell r="K404" t="str">
            <v>4005900755506</v>
          </cell>
          <cell r="L404" t="str">
            <v>4005900755476</v>
          </cell>
          <cell r="M404" t="str">
            <v>4005900755483</v>
          </cell>
          <cell r="N404" t="str">
            <v>4005900755506</v>
          </cell>
          <cell r="O404" t="str">
            <v>04005805486055</v>
          </cell>
          <cell r="P404">
            <v>6</v>
          </cell>
          <cell r="Q404">
            <v>12</v>
          </cell>
          <cell r="R404">
            <v>384</v>
          </cell>
          <cell r="S404">
            <v>1536</v>
          </cell>
          <cell r="T404">
            <v>6</v>
          </cell>
          <cell r="U404">
            <v>12</v>
          </cell>
          <cell r="V404">
            <v>384</v>
          </cell>
          <cell r="W404">
            <v>1536</v>
          </cell>
          <cell r="X404" t="str">
            <v>Skyline</v>
          </cell>
          <cell r="Y404" t="str">
            <v>Skyline RL: new design &amp; Derma Activate Protection formula</v>
          </cell>
        </row>
        <row r="405">
          <cell r="F405" t="str">
            <v>83735</v>
          </cell>
          <cell r="G405" t="str">
            <v>83735-05415-28</v>
          </cell>
          <cell r="H405" t="str">
            <v>83735-05415-64</v>
          </cell>
          <cell r="I405" t="str">
            <v>NDEO RLL_ON PRL&amp;BTY_FML 50ML</v>
          </cell>
          <cell r="J405" t="str">
            <v>42345251</v>
          </cell>
          <cell r="K405" t="str">
            <v>4005900458155</v>
          </cell>
          <cell r="L405" t="str">
            <v>04005805224251</v>
          </cell>
          <cell r="M405" t="str">
            <v>42345251</v>
          </cell>
          <cell r="N405" t="str">
            <v>4005900458155</v>
          </cell>
          <cell r="O405" t="str">
            <v>04005805515809</v>
          </cell>
          <cell r="P405">
            <v>0</v>
          </cell>
          <cell r="Q405">
            <v>6</v>
          </cell>
          <cell r="R405">
            <v>438</v>
          </cell>
          <cell r="S405">
            <v>3942</v>
          </cell>
          <cell r="T405">
            <v>0</v>
          </cell>
          <cell r="U405">
            <v>6</v>
          </cell>
          <cell r="V405">
            <v>486</v>
          </cell>
          <cell r="W405">
            <v>4374</v>
          </cell>
          <cell r="X405" t="str">
            <v>Skyline</v>
          </cell>
          <cell r="Y405" t="str">
            <v>Skyline RL: new design &amp; Derma Activate Protection formula</v>
          </cell>
        </row>
        <row r="406">
          <cell r="F406" t="str">
            <v>83750</v>
          </cell>
          <cell r="G406" t="str">
            <v>83750-05415-62</v>
          </cell>
          <cell r="H406" t="str">
            <v>83750-05415-64</v>
          </cell>
          <cell r="I406" t="str">
            <v>NDEO SPY ENR_FRS_FML 150ML</v>
          </cell>
          <cell r="J406" t="str">
            <v>4005900457622</v>
          </cell>
          <cell r="K406" t="str">
            <v>4005900457639</v>
          </cell>
          <cell r="L406" t="str">
            <v>04005805223940</v>
          </cell>
          <cell r="M406" t="str">
            <v>4005900457622</v>
          </cell>
          <cell r="N406" t="str">
            <v>4005900457639</v>
          </cell>
          <cell r="O406" t="str">
            <v>04005805223940</v>
          </cell>
          <cell r="P406">
            <v>0</v>
          </cell>
          <cell r="Q406">
            <v>6</v>
          </cell>
          <cell r="R406">
            <v>396</v>
          </cell>
          <cell r="S406">
            <v>1980</v>
          </cell>
          <cell r="T406">
            <v>0</v>
          </cell>
          <cell r="U406">
            <v>6</v>
          </cell>
          <cell r="V406">
            <v>396</v>
          </cell>
          <cell r="W406">
            <v>1980</v>
          </cell>
          <cell r="X406" t="str">
            <v>Skyline</v>
          </cell>
          <cell r="Y406" t="str">
            <v>Skyline RL: new design &amp; Derma Activate Protection formula</v>
          </cell>
        </row>
        <row r="407">
          <cell r="F407" t="str">
            <v>83763</v>
          </cell>
          <cell r="G407" t="str">
            <v>83763-05415-32</v>
          </cell>
          <cell r="H407" t="str">
            <v>83763-05415-64</v>
          </cell>
          <cell r="I407" t="str">
            <v>NDEO RLL_ON DBL_EF_VLT_SNS_FML 50ML</v>
          </cell>
          <cell r="J407" t="str">
            <v>42345275</v>
          </cell>
          <cell r="K407" t="str">
            <v>4005900458179</v>
          </cell>
          <cell r="L407" t="str">
            <v>04005805224275</v>
          </cell>
          <cell r="M407" t="str">
            <v>42345275</v>
          </cell>
          <cell r="N407" t="str">
            <v>4005900458179</v>
          </cell>
          <cell r="O407" t="str">
            <v>04005805515816</v>
          </cell>
          <cell r="P407">
            <v>0</v>
          </cell>
          <cell r="Q407">
            <v>6</v>
          </cell>
          <cell r="R407">
            <v>438</v>
          </cell>
          <cell r="S407">
            <v>3942</v>
          </cell>
          <cell r="T407">
            <v>0</v>
          </cell>
          <cell r="U407">
            <v>6</v>
          </cell>
          <cell r="V407">
            <v>486</v>
          </cell>
          <cell r="W407">
            <v>4374</v>
          </cell>
          <cell r="X407" t="str">
            <v>Skyline</v>
          </cell>
          <cell r="Y407" t="str">
            <v>Skyline RL: new design &amp; Derma Activate Protection formula</v>
          </cell>
        </row>
        <row r="408">
          <cell r="F408" t="str">
            <v>83764</v>
          </cell>
          <cell r="G408" t="str">
            <v>83764-05415-62</v>
          </cell>
          <cell r="H408" t="str">
            <v>83764-05415-64</v>
          </cell>
          <cell r="I408" t="str">
            <v>NDEO SPY DBL_EF_VLT_SNS_FML 150ML</v>
          </cell>
          <cell r="J408" t="str">
            <v>4005900457646</v>
          </cell>
          <cell r="K408" t="str">
            <v>4005900457653</v>
          </cell>
          <cell r="L408" t="str">
            <v>04005805223957</v>
          </cell>
          <cell r="M408" t="str">
            <v>4005900457646</v>
          </cell>
          <cell r="N408" t="str">
            <v>4005900457653</v>
          </cell>
          <cell r="O408" t="str">
            <v>04005805223957</v>
          </cell>
          <cell r="P408">
            <v>0</v>
          </cell>
          <cell r="Q408">
            <v>6</v>
          </cell>
          <cell r="R408">
            <v>396</v>
          </cell>
          <cell r="S408">
            <v>1980</v>
          </cell>
          <cell r="T408">
            <v>0</v>
          </cell>
          <cell r="U408">
            <v>6</v>
          </cell>
          <cell r="V408">
            <v>396</v>
          </cell>
          <cell r="W408">
            <v>1980</v>
          </cell>
          <cell r="X408" t="str">
            <v>Skyline</v>
          </cell>
          <cell r="Y408" t="str">
            <v>Skyline RL: new design &amp; Derma Activate Protection formula</v>
          </cell>
        </row>
        <row r="409">
          <cell r="F409" t="str">
            <v>83770</v>
          </cell>
          <cell r="G409" t="str">
            <v>83770-05415-62</v>
          </cell>
          <cell r="H409" t="str">
            <v>83770-05415-64</v>
          </cell>
          <cell r="I409" t="str">
            <v>NDEO SPY SP_F_MN_ML 150ML</v>
          </cell>
          <cell r="J409" t="str">
            <v>4005900457660</v>
          </cell>
          <cell r="K409" t="str">
            <v>4005900457677</v>
          </cell>
          <cell r="L409" t="str">
            <v>04005805223964</v>
          </cell>
          <cell r="M409" t="str">
            <v>4005900457660</v>
          </cell>
          <cell r="N409" t="str">
            <v>4005900457677</v>
          </cell>
          <cell r="O409" t="str">
            <v>04005805223964</v>
          </cell>
          <cell r="P409">
            <v>0</v>
          </cell>
          <cell r="Q409">
            <v>6</v>
          </cell>
          <cell r="R409">
            <v>396</v>
          </cell>
          <cell r="S409">
            <v>2376</v>
          </cell>
          <cell r="T409">
            <v>0</v>
          </cell>
          <cell r="U409">
            <v>6</v>
          </cell>
          <cell r="V409">
            <v>396</v>
          </cell>
          <cell r="W409">
            <v>2376</v>
          </cell>
          <cell r="X409" t="str">
            <v>Skyline</v>
          </cell>
          <cell r="Y409" t="str">
            <v>Skyline RL: new design &amp; Derma Activate Protection formula</v>
          </cell>
        </row>
        <row r="410">
          <cell r="F410" t="str">
            <v>83778</v>
          </cell>
          <cell r="G410" t="str">
            <v>83778-05430-33</v>
          </cell>
          <cell r="H410" t="str">
            <v>83778-05415-64</v>
          </cell>
          <cell r="I410" t="str">
            <v>NDEO RLL_ON SLV_PRT_ML 50ML</v>
          </cell>
          <cell r="J410" t="str">
            <v>42345282</v>
          </cell>
          <cell r="K410" t="str">
            <v>4005900458186</v>
          </cell>
          <cell r="L410" t="str">
            <v>04005805224282</v>
          </cell>
          <cell r="M410" t="str">
            <v>42345282</v>
          </cell>
          <cell r="N410" t="str">
            <v>4005900458186</v>
          </cell>
          <cell r="O410" t="str">
            <v>04005805224282</v>
          </cell>
          <cell r="P410">
            <v>0</v>
          </cell>
          <cell r="Q410">
            <v>6</v>
          </cell>
          <cell r="R410">
            <v>438</v>
          </cell>
          <cell r="S410">
            <v>3942</v>
          </cell>
          <cell r="T410">
            <v>0</v>
          </cell>
          <cell r="U410">
            <v>6</v>
          </cell>
          <cell r="V410">
            <v>486</v>
          </cell>
          <cell r="W410">
            <v>4374</v>
          </cell>
          <cell r="X410" t="str">
            <v>Skyline</v>
          </cell>
          <cell r="Y410" t="str">
            <v>ACTION ONLY!!! Skyline RL: new design &amp; Derma Activate Protection formula</v>
          </cell>
        </row>
        <row r="411">
          <cell r="F411" t="str">
            <v>83784</v>
          </cell>
          <cell r="G411" t="str">
            <v>83784-05425-30</v>
          </cell>
          <cell r="H411" t="str">
            <v>83784-05415-63</v>
          </cell>
          <cell r="I411" t="str">
            <v>NDEO RLL_ON B&amp;W_SLK_SMT_FML 50ML</v>
          </cell>
          <cell r="J411" t="str">
            <v>42355656</v>
          </cell>
          <cell r="K411" t="str">
            <v>4005900545190</v>
          </cell>
          <cell r="L411" t="str">
            <v>04005805239736</v>
          </cell>
          <cell r="M411" t="str">
            <v>42355656</v>
          </cell>
          <cell r="N411" t="str">
            <v>4005900545190</v>
          </cell>
          <cell r="O411" t="str">
            <v>04005805239736</v>
          </cell>
          <cell r="P411">
            <v>0</v>
          </cell>
          <cell r="Q411">
            <v>6</v>
          </cell>
          <cell r="R411">
            <v>438</v>
          </cell>
          <cell r="S411">
            <v>3942</v>
          </cell>
          <cell r="T411">
            <v>0</v>
          </cell>
          <cell r="U411">
            <v>6</v>
          </cell>
          <cell r="V411">
            <v>438</v>
          </cell>
          <cell r="W411">
            <v>3942</v>
          </cell>
          <cell r="Y411" t="str">
            <v>06NDEO_RL_CHECKMATE</v>
          </cell>
        </row>
        <row r="412">
          <cell r="F412" t="str">
            <v>83784</v>
          </cell>
          <cell r="G412" t="str">
            <v>83784-05415-63</v>
          </cell>
          <cell r="H412" t="str">
            <v>83784-05415-64</v>
          </cell>
          <cell r="I412" t="str">
            <v>NDEO RLL_ON B&amp;W_SLK_SMT_FML 50ML</v>
          </cell>
          <cell r="J412" t="str">
            <v>42355656</v>
          </cell>
          <cell r="K412" t="str">
            <v>4005900545190</v>
          </cell>
          <cell r="L412" t="str">
            <v>04005805239736</v>
          </cell>
          <cell r="M412" t="str">
            <v>42355656</v>
          </cell>
          <cell r="N412" t="str">
            <v>4005900545190</v>
          </cell>
          <cell r="O412" t="str">
            <v>04005805515823</v>
          </cell>
          <cell r="P412">
            <v>0</v>
          </cell>
          <cell r="Q412">
            <v>6</v>
          </cell>
          <cell r="R412">
            <v>438</v>
          </cell>
          <cell r="S412">
            <v>3942</v>
          </cell>
          <cell r="T412">
            <v>0</v>
          </cell>
          <cell r="U412">
            <v>6</v>
          </cell>
          <cell r="V412">
            <v>486</v>
          </cell>
          <cell r="W412">
            <v>4374</v>
          </cell>
          <cell r="X412" t="str">
            <v>Skyline</v>
          </cell>
          <cell r="Y412" t="str">
            <v>Skyline RL: new design &amp; Derma Activate Protection formula</v>
          </cell>
        </row>
        <row r="413">
          <cell r="F413" t="str">
            <v>83825</v>
          </cell>
          <cell r="G413" t="str">
            <v>83825-05400-41</v>
          </cell>
          <cell r="H413" t="str">
            <v>83825-05400-50</v>
          </cell>
          <cell r="I413" t="str">
            <v>NBODY ESS PMP XPR_HYD_LTN 400ML</v>
          </cell>
          <cell r="J413" t="str">
            <v>4005900417992</v>
          </cell>
          <cell r="K413" t="str">
            <v>4005900418012</v>
          </cell>
          <cell r="L413" t="str">
            <v>04005805215266</v>
          </cell>
          <cell r="M413" t="str">
            <v>4006000079080</v>
          </cell>
          <cell r="N413" t="str">
            <v>4006000079103</v>
          </cell>
          <cell r="O413" t="str">
            <v>04005805465524</v>
          </cell>
          <cell r="P413">
            <v>6</v>
          </cell>
          <cell r="Q413">
            <v>12</v>
          </cell>
          <cell r="R413">
            <v>204</v>
          </cell>
          <cell r="S413">
            <v>816</v>
          </cell>
          <cell r="T413">
            <v>6</v>
          </cell>
          <cell r="U413">
            <v>12</v>
          </cell>
          <cell r="V413">
            <v>228</v>
          </cell>
          <cell r="W413">
            <v>912</v>
          </cell>
          <cell r="X413" t="str">
            <v>Northern Lights</v>
          </cell>
          <cell r="Y413" t="str">
            <v>Project Northern Lights</v>
          </cell>
        </row>
        <row r="414">
          <cell r="F414" t="str">
            <v>83999</v>
          </cell>
          <cell r="G414" t="str">
            <v>83999-07400-29</v>
          </cell>
          <cell r="H414" t="str">
            <v>83999-07405-29</v>
          </cell>
          <cell r="I414" t="str">
            <v>NMEN AA_HYL AFT_SHV 100ML</v>
          </cell>
          <cell r="J414" t="str">
            <v>4005900821355</v>
          </cell>
          <cell r="K414" t="str">
            <v>04005805331737</v>
          </cell>
          <cell r="L414" t="str">
            <v>04005805331720</v>
          </cell>
          <cell r="M414" t="str">
            <v>4005900821355</v>
          </cell>
          <cell r="N414" t="str">
            <v>04005805331737</v>
          </cell>
          <cell r="O414" t="str">
            <v>04005805331720</v>
          </cell>
          <cell r="P414">
            <v>6</v>
          </cell>
          <cell r="Q414">
            <v>12</v>
          </cell>
          <cell r="R414">
            <v>276</v>
          </cell>
          <cell r="S414">
            <v>2208</v>
          </cell>
          <cell r="T414">
            <v>6</v>
          </cell>
          <cell r="U414">
            <v>12</v>
          </cell>
          <cell r="V414">
            <v>276</v>
          </cell>
          <cell r="W414">
            <v>2208</v>
          </cell>
          <cell r="X414" t="str">
            <v>Omnibus</v>
          </cell>
        </row>
        <row r="415">
          <cell r="F415" t="str">
            <v>81701</v>
          </cell>
          <cell r="G415" t="str">
            <v>81701-06100-24</v>
          </cell>
          <cell r="H415" t="str">
            <v>81701-06100-24</v>
          </cell>
          <cell r="I415" t="str">
            <v>NMEN SHG_FOM PRTCT_CR 250ML UPSIZE</v>
          </cell>
          <cell r="J415" t="str">
            <v>4006000100968</v>
          </cell>
          <cell r="K415" t="str">
            <v>4006000100982</v>
          </cell>
          <cell r="L415" t="str">
            <v>04005805476964</v>
          </cell>
          <cell r="M415" t="str">
            <v>4006000100968</v>
          </cell>
          <cell r="N415" t="str">
            <v>4006000100982</v>
          </cell>
          <cell r="O415" t="str">
            <v>04005805476964</v>
          </cell>
          <cell r="P415">
            <v>6</v>
          </cell>
          <cell r="Q415">
            <v>12</v>
          </cell>
          <cell r="R415">
            <v>240</v>
          </cell>
          <cell r="S415">
            <v>960</v>
          </cell>
          <cell r="T415">
            <v>6</v>
          </cell>
          <cell r="U415">
            <v>12</v>
          </cell>
          <cell r="V415">
            <v>240</v>
          </cell>
          <cell r="W415">
            <v>960</v>
          </cell>
          <cell r="X415" t="str">
            <v>Smooth Operator</v>
          </cell>
          <cell r="Y415" t="str">
            <v>Project Cumbia (transfer from Dankwardt to Colep PT)/ Heliotropin removal</v>
          </cell>
        </row>
        <row r="416">
          <cell r="F416" t="str">
            <v>81789</v>
          </cell>
          <cell r="G416" t="str">
            <v>81789-07000-29</v>
          </cell>
          <cell r="H416" t="str">
            <v>81789-07000-29</v>
          </cell>
          <cell r="I416" t="str">
            <v>NMEN SHV_GEL DP 200ML</v>
          </cell>
          <cell r="J416" t="str">
            <v>4005900498144</v>
          </cell>
          <cell r="K416" t="str">
            <v>4005900498168</v>
          </cell>
          <cell r="L416" t="str">
            <v>4005900636591</v>
          </cell>
          <cell r="M416" t="str">
            <v>4005900498144</v>
          </cell>
          <cell r="N416" t="str">
            <v>4005900498168</v>
          </cell>
          <cell r="O416" t="str">
            <v>4005900636591</v>
          </cell>
          <cell r="P416">
            <v>6</v>
          </cell>
          <cell r="Q416">
            <v>24</v>
          </cell>
          <cell r="R416">
            <v>264</v>
          </cell>
          <cell r="S416">
            <v>1584</v>
          </cell>
          <cell r="T416">
            <v>6</v>
          </cell>
          <cell r="U416">
            <v>24</v>
          </cell>
          <cell r="V416">
            <v>264</v>
          </cell>
          <cell r="W416">
            <v>1584</v>
          </cell>
          <cell r="X416" t="str">
            <v>Smooth Operator</v>
          </cell>
          <cell r="Y416" t="str">
            <v>Heliotropin removal</v>
          </cell>
        </row>
        <row r="417">
          <cell r="F417" t="str">
            <v>84016</v>
          </cell>
          <cell r="G417" t="str">
            <v>84016-06130-73</v>
          </cell>
          <cell r="H417" t="str">
            <v>84016-06100-80</v>
          </cell>
          <cell r="I417" t="str">
            <v>NBC SHR RS&amp;ALM_MLK 750ML</v>
          </cell>
          <cell r="J417" t="str">
            <v>4005900727978</v>
          </cell>
          <cell r="K417" t="str">
            <v>4005900727985</v>
          </cell>
          <cell r="L417" t="str">
            <v>04005805294544</v>
          </cell>
          <cell r="M417" t="str">
            <v>4005900987334</v>
          </cell>
          <cell r="N417" t="str">
            <v>4005900987358</v>
          </cell>
          <cell r="O417" t="str">
            <v>04005805414386</v>
          </cell>
          <cell r="P417">
            <v>0</v>
          </cell>
          <cell r="Q417">
            <v>12</v>
          </cell>
          <cell r="R417">
            <v>144</v>
          </cell>
          <cell r="S417">
            <v>432</v>
          </cell>
          <cell r="T417">
            <v>6</v>
          </cell>
          <cell r="U417">
            <v>12</v>
          </cell>
          <cell r="V417">
            <v>144</v>
          </cell>
          <cell r="W417">
            <v>576</v>
          </cell>
          <cell r="X417" t="str">
            <v>Iconista</v>
          </cell>
          <cell r="Y417" t="str">
            <v>Project Iconista (new bottle with flat cap) &gt; ACTION ONLY</v>
          </cell>
        </row>
        <row r="418">
          <cell r="F418" t="str">
            <v>84045</v>
          </cell>
          <cell r="G418" t="str">
            <v>84045-04500-76</v>
          </cell>
          <cell r="H418" t="str">
            <v>84045-04500-81</v>
          </cell>
          <cell r="I418" t="str">
            <v>NBC SHR ACT_CLN 250ML</v>
          </cell>
          <cell r="J418" t="str">
            <v>6001051000692</v>
          </cell>
          <cell r="K418" t="str">
            <v>26001051000733</v>
          </cell>
          <cell r="L418" t="str">
            <v>04005805337432</v>
          </cell>
          <cell r="M418" t="str">
            <v>6001051000692</v>
          </cell>
          <cell r="N418" t="str">
            <v>26001051000733</v>
          </cell>
          <cell r="O418" t="str">
            <v>04005805509174</v>
          </cell>
          <cell r="P418">
            <v>6</v>
          </cell>
          <cell r="Q418">
            <v>24</v>
          </cell>
          <cell r="R418">
            <v>288</v>
          </cell>
          <cell r="S418">
            <v>1440</v>
          </cell>
          <cell r="T418">
            <v>6</v>
          </cell>
          <cell r="U418">
            <v>24</v>
          </cell>
          <cell r="V418">
            <v>360</v>
          </cell>
          <cell r="W418">
            <v>1800</v>
          </cell>
          <cell r="X418" t="str">
            <v>Tuxedo</v>
          </cell>
          <cell r="Y418" t="str">
            <v>Project Tuxedo: new bottles with flat cap + new formula (100% plant based moisturizer)</v>
          </cell>
        </row>
        <row r="419">
          <cell r="F419" t="str">
            <v>84046</v>
          </cell>
          <cell r="G419" t="str">
            <v>84046-04500-77</v>
          </cell>
          <cell r="H419" t="str">
            <v>84046-04500-81</v>
          </cell>
          <cell r="I419" t="str">
            <v>NBC SHR ACT_CLN 500ML</v>
          </cell>
          <cell r="J419" t="str">
            <v>4005900128492</v>
          </cell>
          <cell r="K419" t="str">
            <v>4005900128515</v>
          </cell>
          <cell r="L419" t="str">
            <v>04005805161372</v>
          </cell>
          <cell r="M419" t="str">
            <v>4005900128492</v>
          </cell>
          <cell r="N419" t="str">
            <v>4005900128515</v>
          </cell>
          <cell r="O419" t="str">
            <v>04005805161372</v>
          </cell>
          <cell r="P419">
            <v>6</v>
          </cell>
          <cell r="Q419">
            <v>12</v>
          </cell>
          <cell r="R419">
            <v>204</v>
          </cell>
          <cell r="S419">
            <v>816</v>
          </cell>
          <cell r="T419">
            <v>6</v>
          </cell>
          <cell r="U419">
            <v>12</v>
          </cell>
          <cell r="V419">
            <v>240</v>
          </cell>
          <cell r="W419">
            <v>960</v>
          </cell>
          <cell r="X419" t="str">
            <v>Tuxedo</v>
          </cell>
          <cell r="Y419" t="str">
            <v>Project Tuxedo: new bottles with flat cap + new formula (100% plant based moisturizer)</v>
          </cell>
        </row>
        <row r="420">
          <cell r="F420" t="str">
            <v>84080</v>
          </cell>
          <cell r="G420" t="str">
            <v>84080-06100-64</v>
          </cell>
          <cell r="H420" t="str">
            <v>84080-06100-64</v>
          </cell>
          <cell r="I420" t="str">
            <v>NBC SHR SLK_MOE_CRM_RHB_RPBY 200ML</v>
          </cell>
          <cell r="J420" t="str">
            <v>4005900412287</v>
          </cell>
          <cell r="K420" t="str">
            <v>4005900412300</v>
          </cell>
          <cell r="L420" t="str">
            <v>04005805214320</v>
          </cell>
          <cell r="M420" t="str">
            <v>4005900412287</v>
          </cell>
          <cell r="N420" t="str">
            <v>4005900412300</v>
          </cell>
          <cell r="O420" t="str">
            <v>04005805214320</v>
          </cell>
          <cell r="P420">
            <v>6</v>
          </cell>
          <cell r="Q420">
            <v>12</v>
          </cell>
          <cell r="R420">
            <v>300</v>
          </cell>
          <cell r="S420">
            <v>1500</v>
          </cell>
          <cell r="T420">
            <v>6</v>
          </cell>
          <cell r="U420">
            <v>12</v>
          </cell>
          <cell r="V420">
            <v>300</v>
          </cell>
          <cell r="W420">
            <v>1500</v>
          </cell>
          <cell r="Y420" t="str">
            <v>Global delist</v>
          </cell>
        </row>
        <row r="421">
          <cell r="F421" t="str">
            <v>84084</v>
          </cell>
          <cell r="G421" t="str">
            <v>84084-04500-76</v>
          </cell>
          <cell r="H421" t="str">
            <v>84084-04500-76</v>
          </cell>
          <cell r="I421" t="str">
            <v>NBC SHR MEN_RCK_SAL 250ML</v>
          </cell>
          <cell r="J421" t="str">
            <v>4005900833037</v>
          </cell>
          <cell r="K421" t="str">
            <v>4005900833051</v>
          </cell>
          <cell r="L421" t="str">
            <v>04005805335377</v>
          </cell>
          <cell r="M421" t="str">
            <v>4005900833037</v>
          </cell>
          <cell r="N421" t="str">
            <v>4005900833051</v>
          </cell>
          <cell r="O421" t="str">
            <v>04005805335377</v>
          </cell>
          <cell r="P421">
            <v>6</v>
          </cell>
          <cell r="Q421">
            <v>12</v>
          </cell>
          <cell r="R421">
            <v>312</v>
          </cell>
          <cell r="S421">
            <v>1560</v>
          </cell>
          <cell r="T421">
            <v>6</v>
          </cell>
          <cell r="U421">
            <v>12</v>
          </cell>
          <cell r="V421">
            <v>312</v>
          </cell>
          <cell r="W421">
            <v>1560</v>
          </cell>
          <cell r="X421" t="str">
            <v>Tuxedo</v>
          </cell>
          <cell r="Y421" t="str">
            <v>Global delist with Project Tuxedo</v>
          </cell>
        </row>
        <row r="422">
          <cell r="F422" t="str">
            <v>84085</v>
          </cell>
          <cell r="G422" t="str">
            <v>84085-04500-77</v>
          </cell>
          <cell r="H422" t="str">
            <v>84085-04500-81</v>
          </cell>
          <cell r="I422" t="str">
            <v>NBC SHR MEN_RCK_SAL 500ML</v>
          </cell>
          <cell r="J422" t="str">
            <v>4005900514776</v>
          </cell>
          <cell r="K422" t="str">
            <v>4005900514790</v>
          </cell>
          <cell r="L422" t="str">
            <v>04005805233017</v>
          </cell>
          <cell r="M422" t="str">
            <v>4005900514776</v>
          </cell>
          <cell r="N422" t="str">
            <v>4005900514790</v>
          </cell>
          <cell r="O422" t="str">
            <v>04005805233017</v>
          </cell>
          <cell r="P422">
            <v>6</v>
          </cell>
          <cell r="Q422">
            <v>12</v>
          </cell>
          <cell r="R422">
            <v>204</v>
          </cell>
          <cell r="S422">
            <v>816</v>
          </cell>
          <cell r="T422">
            <v>6</v>
          </cell>
          <cell r="U422">
            <v>12</v>
          </cell>
          <cell r="V422">
            <v>240</v>
          </cell>
          <cell r="W422">
            <v>960</v>
          </cell>
          <cell r="X422" t="str">
            <v>Tuxedo</v>
          </cell>
          <cell r="Y422" t="str">
            <v>Project Tuxedo: new bottles with flat cap + new formula (100% plant based moisturizer)</v>
          </cell>
        </row>
        <row r="423">
          <cell r="F423" t="str">
            <v>84086</v>
          </cell>
          <cell r="G423" t="str">
            <v>84068-04500-80</v>
          </cell>
          <cell r="H423" t="str">
            <v>84086-04500-81</v>
          </cell>
          <cell r="I423" t="str">
            <v>NBC SHR MEN_DP 250ML</v>
          </cell>
          <cell r="J423" t="str">
            <v>4005900805577</v>
          </cell>
          <cell r="K423" t="str">
            <v>4005900805591</v>
          </cell>
          <cell r="L423" t="str">
            <v>04005805325378</v>
          </cell>
          <cell r="M423" t="str">
            <v>4005900531254</v>
          </cell>
          <cell r="N423" t="str">
            <v>04005805322612</v>
          </cell>
          <cell r="O423" t="str">
            <v>04005805507224</v>
          </cell>
          <cell r="P423">
            <v>6</v>
          </cell>
          <cell r="Q423">
            <v>24</v>
          </cell>
          <cell r="R423">
            <v>288</v>
          </cell>
          <cell r="S423">
            <v>1440</v>
          </cell>
          <cell r="T423">
            <v>6</v>
          </cell>
          <cell r="U423">
            <v>24</v>
          </cell>
          <cell r="V423">
            <v>360</v>
          </cell>
          <cell r="W423">
            <v>1800</v>
          </cell>
          <cell r="X423" t="str">
            <v>Tuxedo</v>
          </cell>
          <cell r="Y423" t="str">
            <v>Project Tuxedo: new bottles with flat cap + new formula (100% plant based moisturizer)</v>
          </cell>
        </row>
        <row r="424">
          <cell r="F424" t="str">
            <v>84092</v>
          </cell>
          <cell r="G424" t="str">
            <v>84092-04500-77</v>
          </cell>
          <cell r="H424" t="str">
            <v>84092-04500-78</v>
          </cell>
          <cell r="I424" t="str">
            <v>NBC SHR MEN_DP 500ML</v>
          </cell>
          <cell r="J424" t="str">
            <v>6001051003075</v>
          </cell>
          <cell r="K424" t="str">
            <v>26001051003246</v>
          </cell>
          <cell r="L424" t="str">
            <v>04005805337524</v>
          </cell>
          <cell r="M424" t="str">
            <v>6001051003075</v>
          </cell>
          <cell r="N424" t="str">
            <v>26001051003246</v>
          </cell>
          <cell r="O424" t="str">
            <v>04005805337524</v>
          </cell>
          <cell r="P424">
            <v>6</v>
          </cell>
          <cell r="Q424">
            <v>12</v>
          </cell>
          <cell r="R424">
            <v>204</v>
          </cell>
          <cell r="S424">
            <v>816</v>
          </cell>
          <cell r="T424">
            <v>6</v>
          </cell>
          <cell r="U424">
            <v>12</v>
          </cell>
          <cell r="V424">
            <v>204</v>
          </cell>
          <cell r="W424">
            <v>816</v>
          </cell>
          <cell r="X424" t="str">
            <v>Atmen</v>
          </cell>
          <cell r="Y424" t="str">
            <v>Project Atmen: new artwork, but still the same/current bottle</v>
          </cell>
        </row>
        <row r="425">
          <cell r="F425" t="str">
            <v>84092</v>
          </cell>
          <cell r="G425" t="str">
            <v>84092-04500-78</v>
          </cell>
          <cell r="H425" t="str">
            <v>84092-04500-81</v>
          </cell>
          <cell r="I425" t="str">
            <v>NBC SHR MEN_DP 500ML</v>
          </cell>
          <cell r="J425" t="str">
            <v>6001051003075</v>
          </cell>
          <cell r="K425" t="str">
            <v>26001051003246</v>
          </cell>
          <cell r="L425" t="str">
            <v>04005805337524</v>
          </cell>
          <cell r="M425" t="str">
            <v>6001051003075</v>
          </cell>
          <cell r="N425" t="str">
            <v>26001051003246</v>
          </cell>
          <cell r="O425" t="str">
            <v>04005805337524</v>
          </cell>
          <cell r="P425">
            <v>6</v>
          </cell>
          <cell r="Q425">
            <v>12</v>
          </cell>
          <cell r="R425">
            <v>204</v>
          </cell>
          <cell r="S425">
            <v>816</v>
          </cell>
          <cell r="T425">
            <v>6</v>
          </cell>
          <cell r="U425">
            <v>12</v>
          </cell>
          <cell r="V425">
            <v>240</v>
          </cell>
          <cell r="W425">
            <v>960</v>
          </cell>
          <cell r="X425" t="str">
            <v>Tuxedo</v>
          </cell>
          <cell r="Y425" t="str">
            <v>Project Tuxedo: new bottles with flat cap + new formula (100% plant based moisturizer)</v>
          </cell>
        </row>
        <row r="426">
          <cell r="F426" t="str">
            <v>84154</v>
          </cell>
          <cell r="G426" t="str">
            <v>84154-05400-32</v>
          </cell>
          <cell r="H426" t="str">
            <v>84154-05415-64</v>
          </cell>
          <cell r="I426" t="str">
            <v>NDEO STK DRY_CMF_FML 50ML</v>
          </cell>
          <cell r="J426" t="str">
            <v>42429005</v>
          </cell>
          <cell r="K426" t="str">
            <v>4005900920355</v>
          </cell>
          <cell r="L426" t="str">
            <v>04005805372280</v>
          </cell>
          <cell r="M426" t="str">
            <v>42429005</v>
          </cell>
          <cell r="N426" t="str">
            <v>4005900920355</v>
          </cell>
          <cell r="O426" t="str">
            <v>04005805372280</v>
          </cell>
          <cell r="P426">
            <v>5</v>
          </cell>
          <cell r="Q426">
            <v>15</v>
          </cell>
          <cell r="R426">
            <v>480</v>
          </cell>
          <cell r="S426">
            <v>3840</v>
          </cell>
          <cell r="T426">
            <v>5</v>
          </cell>
          <cell r="U426">
            <v>15</v>
          </cell>
          <cell r="V426">
            <v>480</v>
          </cell>
          <cell r="W426">
            <v>3840</v>
          </cell>
          <cell r="X426" t="str">
            <v>Skyline</v>
          </cell>
          <cell r="Y426" t="str">
            <v>Skyline RL: new design &amp; Derma Activate Protection formula</v>
          </cell>
        </row>
        <row r="427">
          <cell r="F427" t="str">
            <v>84172</v>
          </cell>
          <cell r="G427" t="str">
            <v>84172-05405-31</v>
          </cell>
          <cell r="H427" t="str">
            <v>84172-05405-31</v>
          </cell>
          <cell r="I427" t="str">
            <v>NDEO SPY ECO BIO AL_VR N_AP FML 125ML</v>
          </cell>
          <cell r="J427" t="str">
            <v>4005900890627</v>
          </cell>
          <cell r="K427" t="str">
            <v>4005900900579</v>
          </cell>
          <cell r="L427" t="str">
            <v>4005900890610</v>
          </cell>
          <cell r="M427" t="str">
            <v>4005900890627</v>
          </cell>
          <cell r="N427" t="str">
            <v>4005900900579</v>
          </cell>
          <cell r="O427" t="str">
            <v>4005900890610</v>
          </cell>
          <cell r="P427">
            <v>0</v>
          </cell>
          <cell r="Q427">
            <v>6</v>
          </cell>
          <cell r="R427">
            <v>396</v>
          </cell>
          <cell r="S427">
            <v>1980</v>
          </cell>
          <cell r="T427">
            <v>0</v>
          </cell>
          <cell r="U427">
            <v>6</v>
          </cell>
          <cell r="V427">
            <v>396</v>
          </cell>
          <cell r="W427">
            <v>1980</v>
          </cell>
          <cell r="Y427" t="str">
            <v>Global Delist December 2024 (with project Skyline) - driven by low NS and MAQ hurdles</v>
          </cell>
        </row>
        <row r="428">
          <cell r="F428" t="str">
            <v>84228</v>
          </cell>
          <cell r="G428" t="str">
            <v>84228-06100-22</v>
          </cell>
          <cell r="H428" t="str">
            <v>84228-06100-21</v>
          </cell>
          <cell r="I428" t="str">
            <v>NF CLL AA_CSHN_LGHT 15ML</v>
          </cell>
          <cell r="J428" t="str">
            <v>4005900456410</v>
          </cell>
          <cell r="K428" t="str">
            <v>4005900456427</v>
          </cell>
          <cell r="L428" t="str">
            <v>4005900456403</v>
          </cell>
          <cell r="M428" t="str">
            <v>4005900901132</v>
          </cell>
          <cell r="N428" t="str">
            <v>4005900901149</v>
          </cell>
          <cell r="O428" t="str">
            <v>04005805364056</v>
          </cell>
          <cell r="P428">
            <v>0</v>
          </cell>
          <cell r="Q428">
            <v>6</v>
          </cell>
          <cell r="R428">
            <v>234</v>
          </cell>
          <cell r="S428">
            <v>2574</v>
          </cell>
          <cell r="T428">
            <v>0</v>
          </cell>
          <cell r="U428">
            <v>6</v>
          </cell>
          <cell r="V428">
            <v>252</v>
          </cell>
          <cell r="W428">
            <v>2520</v>
          </cell>
          <cell r="X428" t="str">
            <v>Rebelle</v>
          </cell>
        </row>
        <row r="429">
          <cell r="F429" t="str">
            <v>94142</v>
          </cell>
          <cell r="G429" t="str">
            <v>94142-04500-11</v>
          </cell>
          <cell r="H429" t="str">
            <v>94142-04500-11</v>
          </cell>
          <cell r="I429" t="str">
            <v>NF CLL_PRF_SRM HYL 30ML</v>
          </cell>
          <cell r="J429" t="str">
            <v>4005900986801</v>
          </cell>
          <cell r="K429" t="str">
            <v>4005900986825</v>
          </cell>
          <cell r="L429" t="str">
            <v>4005900986795</v>
          </cell>
          <cell r="M429" t="str">
            <v>4005900986801</v>
          </cell>
          <cell r="N429" t="str">
            <v>4005900986825</v>
          </cell>
          <cell r="O429" t="str">
            <v>4005900986795</v>
          </cell>
          <cell r="P429">
            <v>6</v>
          </cell>
          <cell r="Q429">
            <v>48</v>
          </cell>
          <cell r="R429">
            <v>624</v>
          </cell>
          <cell r="S429">
            <v>4368</v>
          </cell>
          <cell r="T429">
            <v>6</v>
          </cell>
          <cell r="U429">
            <v>48</v>
          </cell>
          <cell r="V429">
            <v>624</v>
          </cell>
          <cell r="W429">
            <v>4368</v>
          </cell>
          <cell r="Y429" t="str">
            <v>Delist Cellular professional serum (bol.com exclusive) hyaluron</v>
          </cell>
        </row>
        <row r="430">
          <cell r="F430" t="str">
            <v>84229</v>
          </cell>
          <cell r="G430" t="str">
            <v>84229-06110-21</v>
          </cell>
          <cell r="H430" t="str">
            <v>84229-06100-23</v>
          </cell>
          <cell r="I430" t="str">
            <v>NF CLL AA_CSHN_MDM 15ML</v>
          </cell>
          <cell r="J430" t="str">
            <v>4005900901156</v>
          </cell>
          <cell r="K430" t="str">
            <v>4006000049199</v>
          </cell>
          <cell r="L430" t="str">
            <v>04005805450483</v>
          </cell>
          <cell r="M430" t="str">
            <v>4005900901156</v>
          </cell>
          <cell r="N430" t="str">
            <v>4006000049199</v>
          </cell>
          <cell r="O430" t="str">
            <v>04005805450483</v>
          </cell>
          <cell r="P430">
            <v>0</v>
          </cell>
          <cell r="Q430">
            <v>6</v>
          </cell>
          <cell r="R430">
            <v>252</v>
          </cell>
          <cell r="S430">
            <v>3276</v>
          </cell>
          <cell r="T430">
            <v>0</v>
          </cell>
          <cell r="U430">
            <v>6</v>
          </cell>
          <cell r="V430">
            <v>252</v>
          </cell>
          <cell r="W430">
            <v>3276</v>
          </cell>
          <cell r="X430" t="str">
            <v>Titan</v>
          </cell>
          <cell r="Y430" t="str">
            <v>Project Titan, soft RL, INCI update only (due to a change of the white pigment (Titanium Dioxide) from our supplier, leading to an ingredient change. Moreover, by replacing Octocrylene with two other UV filters, our Cushion formula becomes more sustainable)</v>
          </cell>
        </row>
        <row r="431">
          <cell r="F431" t="str">
            <v>84230</v>
          </cell>
          <cell r="G431" t="str">
            <v>84230-06100-21</v>
          </cell>
          <cell r="H431" t="str">
            <v>84230-06100-23</v>
          </cell>
          <cell r="I431" t="str">
            <v>NF CLL AA_CSHN_DRK 15ML</v>
          </cell>
          <cell r="J431" t="str">
            <v>4005900901170</v>
          </cell>
          <cell r="K431" t="str">
            <v>4005900901187</v>
          </cell>
          <cell r="L431" t="str">
            <v>04005805364070</v>
          </cell>
          <cell r="M431" t="str">
            <v>4005900901170</v>
          </cell>
          <cell r="N431" t="str">
            <v>4006000049205</v>
          </cell>
          <cell r="O431" t="str">
            <v>04005805450490</v>
          </cell>
          <cell r="P431">
            <v>0</v>
          </cell>
          <cell r="Q431">
            <v>6</v>
          </cell>
          <cell r="R431">
            <v>252</v>
          </cell>
          <cell r="S431">
            <v>2520</v>
          </cell>
          <cell r="T431">
            <v>0</v>
          </cell>
          <cell r="U431">
            <v>6</v>
          </cell>
          <cell r="V431">
            <v>252</v>
          </cell>
          <cell r="W431">
            <v>3276</v>
          </cell>
          <cell r="X431" t="str">
            <v>Titan</v>
          </cell>
          <cell r="Y431" t="str">
            <v>Project Titan, soft RL, INCI update only (due to a change of the white pigment (Titanium Dioxide) from our supplier, leading to an ingredient change. Moreover, by replacing Octocrylene with two other UV filters, our Cushion formula becomes more sustainable)</v>
          </cell>
        </row>
        <row r="432">
          <cell r="F432" t="str">
            <v>84234</v>
          </cell>
          <cell r="H432" t="str">
            <v>84234-01000-32</v>
          </cell>
          <cell r="I432" t="str">
            <v>NFC Q10 EYE_CRM_VTM_C 15ML</v>
          </cell>
          <cell r="J432" t="str">
            <v/>
          </cell>
          <cell r="K432" t="str">
            <v/>
          </cell>
          <cell r="L432" t="str">
            <v/>
          </cell>
          <cell r="M432" t="str">
            <v>4006000087719</v>
          </cell>
          <cell r="N432" t="str">
            <v>4006000087733</v>
          </cell>
          <cell r="O432" t="str">
            <v>4006000087702</v>
          </cell>
          <cell r="Q432" t="e">
            <v>#N/A</v>
          </cell>
          <cell r="R432" t="e">
            <v>#N/A</v>
          </cell>
          <cell r="S432" t="e">
            <v>#N/A</v>
          </cell>
          <cell r="T432">
            <v>3</v>
          </cell>
          <cell r="U432">
            <v>12</v>
          </cell>
          <cell r="V432">
            <v>648</v>
          </cell>
          <cell r="W432">
            <v>3888</v>
          </cell>
          <cell r="X432" t="str">
            <v>Next Gen</v>
          </cell>
        </row>
        <row r="433">
          <cell r="F433" t="str">
            <v>84235</v>
          </cell>
          <cell r="G433" t="str">
            <v>84235-05432-29</v>
          </cell>
          <cell r="H433" t="str">
            <v>84235-05432-29</v>
          </cell>
          <cell r="I433" t="str">
            <v>NF Q10 DY_CR 20ML FB</v>
          </cell>
          <cell r="J433" t="str">
            <v>4005900543769</v>
          </cell>
          <cell r="K433" t="str">
            <v>4005900751706</v>
          </cell>
          <cell r="L433" t="str">
            <v>4005900751713</v>
          </cell>
          <cell r="M433" t="str">
            <v>4005900543769</v>
          </cell>
          <cell r="N433" t="str">
            <v>4005900751706</v>
          </cell>
          <cell r="O433" t="str">
            <v>4005900751713</v>
          </cell>
          <cell r="P433">
            <v>3</v>
          </cell>
          <cell r="Q433">
            <v>12</v>
          </cell>
          <cell r="R433">
            <v>288</v>
          </cell>
          <cell r="S433">
            <v>3168</v>
          </cell>
          <cell r="T433">
            <v>3</v>
          </cell>
          <cell r="U433">
            <v>12</v>
          </cell>
          <cell r="V433">
            <v>288</v>
          </cell>
          <cell r="W433">
            <v>3168</v>
          </cell>
        </row>
        <row r="434">
          <cell r="F434" t="str">
            <v>84281</v>
          </cell>
          <cell r="G434" t="str">
            <v>84281-05415-62</v>
          </cell>
          <cell r="H434" t="str">
            <v>84281-05415-62</v>
          </cell>
          <cell r="I434" t="e">
            <v>#N/A</v>
          </cell>
          <cell r="J434" t="str">
            <v/>
          </cell>
          <cell r="K434" t="str">
            <v/>
          </cell>
          <cell r="L434" t="str">
            <v/>
          </cell>
          <cell r="M434" t="str">
            <v/>
          </cell>
          <cell r="N434" t="str">
            <v/>
          </cell>
          <cell r="O434" t="str">
            <v/>
          </cell>
          <cell r="P434" t="e">
            <v>#N/A</v>
          </cell>
          <cell r="Q434" t="e">
            <v>#N/A</v>
          </cell>
          <cell r="R434" t="e">
            <v>#N/A</v>
          </cell>
          <cell r="S434" t="e">
            <v>#N/A</v>
          </cell>
          <cell r="T434" t="e">
            <v>#N/A</v>
          </cell>
          <cell r="U434" t="e">
            <v>#N/A</v>
          </cell>
          <cell r="V434" t="e">
            <v>#N/A</v>
          </cell>
          <cell r="W434" t="e">
            <v>#N/A</v>
          </cell>
          <cell r="Y434" t="str">
            <v>Delist under Toccata - NL only not meeting MAQs and no cluster options to join hence forced delisting</v>
          </cell>
        </row>
        <row r="435">
          <cell r="F435" t="str">
            <v>84352</v>
          </cell>
          <cell r="G435" t="str">
            <v>84352-05400-39</v>
          </cell>
          <cell r="H435" t="str">
            <v>84352-05400-42</v>
          </cell>
          <cell r="I435" t="str">
            <v>NBODY ESS NTR_RDN_LTN 200ML</v>
          </cell>
          <cell r="J435" t="str">
            <v>4005900719874</v>
          </cell>
          <cell r="K435" t="str">
            <v>4005900719898</v>
          </cell>
          <cell r="L435" t="str">
            <v>04005805291789</v>
          </cell>
          <cell r="M435" t="str">
            <v>4005900719874</v>
          </cell>
          <cell r="N435" t="str">
            <v>4005900719898</v>
          </cell>
          <cell r="O435" t="str">
            <v>04005805291789</v>
          </cell>
          <cell r="P435">
            <v>6</v>
          </cell>
          <cell r="Q435">
            <v>12</v>
          </cell>
          <cell r="R435">
            <v>324</v>
          </cell>
          <cell r="S435">
            <v>1620</v>
          </cell>
          <cell r="T435">
            <v>6</v>
          </cell>
          <cell r="U435">
            <v>12</v>
          </cell>
          <cell r="V435">
            <v>324</v>
          </cell>
          <cell r="W435">
            <v>1620</v>
          </cell>
          <cell r="X435" t="str">
            <v>/</v>
          </cell>
          <cell r="Y435" t="str">
            <v>Delist natural radiance lotion</v>
          </cell>
        </row>
        <row r="436">
          <cell r="F436" t="str">
            <v>84383</v>
          </cell>
          <cell r="H436" t="str">
            <v>84383-05400-50</v>
          </cell>
          <cell r="I436" t="str">
            <v>NBODY ESS CCN_MN_OIL 400ML</v>
          </cell>
          <cell r="J436" t="str">
            <v/>
          </cell>
          <cell r="K436" t="str">
            <v/>
          </cell>
          <cell r="L436" t="str">
            <v/>
          </cell>
          <cell r="M436" t="str">
            <v>4006000148458</v>
          </cell>
          <cell r="N436" t="str">
            <v>4006000148472</v>
          </cell>
          <cell r="O436" t="str">
            <v>04005805497716</v>
          </cell>
          <cell r="Q436" t="e">
            <v>#N/A</v>
          </cell>
          <cell r="R436" t="e">
            <v>#N/A</v>
          </cell>
          <cell r="S436" t="e">
            <v>#N/A</v>
          </cell>
          <cell r="T436">
            <v>6</v>
          </cell>
          <cell r="U436">
            <v>12</v>
          </cell>
          <cell r="V436">
            <v>228</v>
          </cell>
          <cell r="W436">
            <v>912</v>
          </cell>
          <cell r="X436" t="str">
            <v>Omnibus Q4 2024 LowR</v>
          </cell>
          <cell r="Y436" t="str">
            <v>NIVEA body coconut oil in lotion for Action (Launch in omnibus)</v>
          </cell>
        </row>
        <row r="437">
          <cell r="F437" t="str">
            <v>84396</v>
          </cell>
          <cell r="G437" t="str">
            <v>84396-05400-41</v>
          </cell>
          <cell r="H437" t="str">
            <v>84396-05400-50</v>
          </cell>
          <cell r="I437" t="str">
            <v>NBODY PFM Q10_SMR_LTN 400ML</v>
          </cell>
          <cell r="J437" t="str">
            <v>4005900710208</v>
          </cell>
          <cell r="K437" t="str">
            <v>4005900710222</v>
          </cell>
          <cell r="L437" t="str">
            <v>04005805287690</v>
          </cell>
          <cell r="M437" t="str">
            <v>4006000084466</v>
          </cell>
          <cell r="N437" t="str">
            <v>4006000084480</v>
          </cell>
          <cell r="O437" t="str">
            <v>04005805467719</v>
          </cell>
          <cell r="P437">
            <v>6</v>
          </cell>
          <cell r="Q437">
            <v>12</v>
          </cell>
          <cell r="R437">
            <v>204</v>
          </cell>
          <cell r="S437">
            <v>816</v>
          </cell>
          <cell r="T437">
            <v>6</v>
          </cell>
          <cell r="U437">
            <v>12</v>
          </cell>
          <cell r="V437">
            <v>228</v>
          </cell>
          <cell r="W437">
            <v>912</v>
          </cell>
          <cell r="X437" t="str">
            <v>Northern Lights</v>
          </cell>
          <cell r="Y437" t="str">
            <v>Project Northern Lights</v>
          </cell>
        </row>
        <row r="438">
          <cell r="F438" t="str">
            <v>84396</v>
          </cell>
          <cell r="G438" t="str">
            <v>84396-05400-50</v>
          </cell>
          <cell r="H438" t="str">
            <v>84396-05400-60</v>
          </cell>
          <cell r="I438" t="str">
            <v>NBODY PFM Q10_SMR_LTN 400ML</v>
          </cell>
          <cell r="J438" t="str">
            <v>4006000084466</v>
          </cell>
          <cell r="K438" t="str">
            <v>4006000084480</v>
          </cell>
          <cell r="L438" t="str">
            <v>04005805467719</v>
          </cell>
          <cell r="M438" t="str">
            <v>4006000084466</v>
          </cell>
          <cell r="N438" t="str">
            <v>4006000084480</v>
          </cell>
          <cell r="O438" t="str">
            <v>04005805467719</v>
          </cell>
          <cell r="P438">
            <v>6</v>
          </cell>
          <cell r="Q438">
            <v>12</v>
          </cell>
          <cell r="R438">
            <v>228</v>
          </cell>
          <cell r="S438">
            <v>912</v>
          </cell>
          <cell r="T438">
            <v>6</v>
          </cell>
          <cell r="U438">
            <v>12</v>
          </cell>
          <cell r="V438">
            <v>228</v>
          </cell>
          <cell r="W438">
            <v>912</v>
          </cell>
          <cell r="X438" t="str">
            <v>Reshape</v>
          </cell>
          <cell r="Y438" t="str">
            <v>Project reshape (RL: new design, new formula)</v>
          </cell>
        </row>
        <row r="439">
          <cell r="F439" t="str">
            <v>84469</v>
          </cell>
          <cell r="G439" t="str">
            <v>84469-04500-79</v>
          </cell>
          <cell r="H439" t="str">
            <v>84469-04500-80</v>
          </cell>
          <cell r="I439" t="str">
            <v>NBC SHR LMN&amp;OIL 500ML</v>
          </cell>
          <cell r="J439" t="str">
            <v>4006000044576</v>
          </cell>
          <cell r="K439" t="str">
            <v>4006000044590</v>
          </cell>
          <cell r="L439" t="str">
            <v>04005805447728</v>
          </cell>
          <cell r="M439" t="str">
            <v>4006000044576</v>
          </cell>
          <cell r="N439" t="str">
            <v>4006000044590</v>
          </cell>
          <cell r="O439" t="str">
            <v>04005805489339</v>
          </cell>
          <cell r="P439">
            <v>6</v>
          </cell>
          <cell r="Q439">
            <v>12</v>
          </cell>
          <cell r="R439">
            <v>144</v>
          </cell>
          <cell r="S439">
            <v>576</v>
          </cell>
          <cell r="T439">
            <v>6</v>
          </cell>
          <cell r="U439">
            <v>12</v>
          </cell>
          <cell r="V439">
            <v>192</v>
          </cell>
          <cell r="W439">
            <v>768</v>
          </cell>
          <cell r="X439" t="str">
            <v>Iconista</v>
          </cell>
          <cell r="Y439" t="str">
            <v>Project Iconista (new bottle with flat cap)</v>
          </cell>
        </row>
        <row r="440">
          <cell r="F440" t="str">
            <v>84504</v>
          </cell>
          <cell r="G440" t="str">
            <v>84504-06800-31</v>
          </cell>
          <cell r="H440" t="str">
            <v>84504-06800-31</v>
          </cell>
          <cell r="I440" t="str">
            <v>DD SHR SP 250ML</v>
          </cell>
          <cell r="J440" t="str">
            <v>4005900553522</v>
          </cell>
          <cell r="K440" t="str">
            <v>4005900553546</v>
          </cell>
          <cell r="L440" t="str">
            <v>87319470021361</v>
          </cell>
          <cell r="M440" t="str">
            <v>4005900553522</v>
          </cell>
          <cell r="N440" t="str">
            <v>4005900553546</v>
          </cell>
          <cell r="O440" t="str">
            <v>87319470021361</v>
          </cell>
          <cell r="P440">
            <v>6</v>
          </cell>
          <cell r="Q440">
            <v>12</v>
          </cell>
          <cell r="R440">
            <v>312</v>
          </cell>
          <cell r="S440">
            <v>1872</v>
          </cell>
          <cell r="T440">
            <v>6</v>
          </cell>
          <cell r="U440">
            <v>12</v>
          </cell>
          <cell r="V440">
            <v>312</v>
          </cell>
          <cell r="W440">
            <v>1872</v>
          </cell>
          <cell r="Y440" t="str">
            <v>Defocus / low NS DDusch (driven by no deal SU) - currently only available at Jumbo</v>
          </cell>
        </row>
        <row r="441">
          <cell r="F441" t="str">
            <v>84506</v>
          </cell>
          <cell r="G441" t="str">
            <v>84506-06800-31</v>
          </cell>
          <cell r="H441" t="str">
            <v>84506-06800-31</v>
          </cell>
          <cell r="I441" t="str">
            <v>DD SHR FRS 250ML</v>
          </cell>
          <cell r="J441" t="str">
            <v>4005900553584</v>
          </cell>
          <cell r="K441" t="str">
            <v>4005900553607</v>
          </cell>
          <cell r="L441" t="str">
            <v>87319470021385</v>
          </cell>
          <cell r="M441" t="str">
            <v>4005900553584</v>
          </cell>
          <cell r="N441" t="str">
            <v>4005900553607</v>
          </cell>
          <cell r="O441" t="str">
            <v>87319470021385</v>
          </cell>
          <cell r="P441">
            <v>6</v>
          </cell>
          <cell r="Q441">
            <v>12</v>
          </cell>
          <cell r="R441">
            <v>312</v>
          </cell>
          <cell r="S441">
            <v>1872</v>
          </cell>
          <cell r="T441">
            <v>6</v>
          </cell>
          <cell r="U441">
            <v>12</v>
          </cell>
          <cell r="V441">
            <v>312</v>
          </cell>
          <cell r="W441">
            <v>1872</v>
          </cell>
          <cell r="Y441" t="str">
            <v>Defocus / low NS DDusch (driven by no deal SU) - currently only available at Jumbo</v>
          </cell>
        </row>
        <row r="442">
          <cell r="F442" t="str">
            <v>84545</v>
          </cell>
          <cell r="G442" t="str">
            <v>84545-05410-41</v>
          </cell>
          <cell r="H442" t="str">
            <v>84545-05400-50</v>
          </cell>
          <cell r="I442" t="str">
            <v>NBODY ESS RPR&amp;CR_CRM 400ML</v>
          </cell>
          <cell r="J442" t="str">
            <v>4006000102719</v>
          </cell>
          <cell r="K442" t="str">
            <v>4006000102733</v>
          </cell>
          <cell r="L442" t="str">
            <v>4006000102702</v>
          </cell>
          <cell r="M442" t="str">
            <v>4006000102719</v>
          </cell>
          <cell r="N442" t="str">
            <v>4006000102733</v>
          </cell>
          <cell r="O442" t="str">
            <v>4006000102702</v>
          </cell>
          <cell r="P442">
            <v>6</v>
          </cell>
          <cell r="Q442">
            <v>12</v>
          </cell>
          <cell r="R442">
            <v>144</v>
          </cell>
          <cell r="S442">
            <v>720</v>
          </cell>
          <cell r="T442">
            <v>6</v>
          </cell>
          <cell r="U442">
            <v>12</v>
          </cell>
          <cell r="V442">
            <v>144</v>
          </cell>
          <cell r="W442">
            <v>720</v>
          </cell>
          <cell r="X442" t="str">
            <v>Oasis</v>
          </cell>
          <cell r="Y442" t="str">
            <v>Project Oasis</v>
          </cell>
        </row>
        <row r="443">
          <cell r="F443" t="str">
            <v>84553</v>
          </cell>
          <cell r="G443" t="str">
            <v>84553-06100-72</v>
          </cell>
          <cell r="H443" t="str">
            <v>84553-06100-72</v>
          </cell>
          <cell r="I443" t="str">
            <v>NBC SHR CTN_FLW_SCN&amp;BO_GRP_SD_OL 300ML</v>
          </cell>
          <cell r="J443" t="str">
            <v>4005900778895</v>
          </cell>
          <cell r="K443" t="str">
            <v>4005900778918</v>
          </cell>
          <cell r="L443" t="str">
            <v>04005805314846</v>
          </cell>
          <cell r="M443" t="str">
            <v>4005900778895</v>
          </cell>
          <cell r="N443" t="str">
            <v>4005900778918</v>
          </cell>
          <cell r="O443" t="str">
            <v>04005805314846</v>
          </cell>
          <cell r="P443">
            <v>6</v>
          </cell>
          <cell r="Q443">
            <v>24</v>
          </cell>
          <cell r="R443">
            <v>264</v>
          </cell>
          <cell r="S443">
            <v>1320</v>
          </cell>
          <cell r="T443">
            <v>6</v>
          </cell>
          <cell r="U443">
            <v>24</v>
          </cell>
          <cell r="V443">
            <v>264</v>
          </cell>
          <cell r="W443">
            <v>1320</v>
          </cell>
          <cell r="Y443" t="str">
            <v>Global delist Naturally Good franchise</v>
          </cell>
        </row>
        <row r="444">
          <cell r="F444" t="str">
            <v>84555</v>
          </cell>
          <cell r="G444" t="str">
            <v>84555-06100-72</v>
          </cell>
          <cell r="H444" t="str">
            <v>84555-06100-72</v>
          </cell>
          <cell r="I444" t="str">
            <v>NBC SHR HNS_SCN&amp;BO_APT_SD_OL 300ML</v>
          </cell>
          <cell r="J444" t="str">
            <v>4005900778949</v>
          </cell>
          <cell r="K444" t="str">
            <v>4005900778963</v>
          </cell>
          <cell r="L444" t="str">
            <v>04005805314877</v>
          </cell>
          <cell r="M444" t="str">
            <v>4005900778949</v>
          </cell>
          <cell r="N444" t="str">
            <v>4005900778963</v>
          </cell>
          <cell r="O444" t="str">
            <v>04005805314877</v>
          </cell>
          <cell r="P444">
            <v>6</v>
          </cell>
          <cell r="Q444">
            <v>24</v>
          </cell>
          <cell r="R444">
            <v>264</v>
          </cell>
          <cell r="S444">
            <v>1320</v>
          </cell>
          <cell r="T444">
            <v>6</v>
          </cell>
          <cell r="U444">
            <v>24</v>
          </cell>
          <cell r="V444">
            <v>264</v>
          </cell>
          <cell r="W444">
            <v>1320</v>
          </cell>
          <cell r="Y444" t="str">
            <v>Global delist Naturally Good franchise</v>
          </cell>
        </row>
        <row r="445">
          <cell r="F445" t="str">
            <v>84557</v>
          </cell>
          <cell r="G445" t="str">
            <v>84557-09135-71</v>
          </cell>
          <cell r="H445" t="str">
            <v>84557-04500-79</v>
          </cell>
          <cell r="I445" t="str">
            <v>NBC SHR FRNG&amp;OIL 500ML</v>
          </cell>
          <cell r="J445" t="str">
            <v>9005800307510</v>
          </cell>
          <cell r="K445" t="str">
            <v>9005801179451</v>
          </cell>
          <cell r="L445" t="str">
            <v>9005801179444</v>
          </cell>
          <cell r="M445" t="str">
            <v>4006000044606</v>
          </cell>
          <cell r="N445" t="str">
            <v>4006000044620</v>
          </cell>
          <cell r="O445" t="str">
            <v>04005805447735</v>
          </cell>
          <cell r="P445">
            <v>6</v>
          </cell>
          <cell r="Q445">
            <v>12</v>
          </cell>
          <cell r="R445">
            <v>144</v>
          </cell>
          <cell r="S445">
            <v>576</v>
          </cell>
          <cell r="T445">
            <v>6</v>
          </cell>
          <cell r="U445">
            <v>12</v>
          </cell>
          <cell r="V445">
            <v>144</v>
          </cell>
          <cell r="W445">
            <v>576</v>
          </cell>
          <cell r="X445" t="str">
            <v>Bridge</v>
          </cell>
          <cell r="Y445" t="str">
            <v>Project Bridge: new artwork &amp; formula + switch to new cluster (so new EAN)</v>
          </cell>
        </row>
        <row r="446">
          <cell r="F446" t="str">
            <v>84557</v>
          </cell>
          <cell r="G446" t="str">
            <v>84557-04500-79</v>
          </cell>
          <cell r="H446" t="str">
            <v>84557-04500-80</v>
          </cell>
          <cell r="I446" t="str">
            <v>NBC SHR FRNG&amp;OIL 500ML</v>
          </cell>
          <cell r="J446" t="str">
            <v>4006000044606</v>
          </cell>
          <cell r="K446" t="str">
            <v>4006000044620</v>
          </cell>
          <cell r="L446" t="str">
            <v>04005805447735</v>
          </cell>
          <cell r="M446" t="str">
            <v>4006000044606</v>
          </cell>
          <cell r="N446" t="str">
            <v>4006000044620</v>
          </cell>
          <cell r="O446" t="str">
            <v>04005805489346</v>
          </cell>
          <cell r="P446">
            <v>6</v>
          </cell>
          <cell r="Q446">
            <v>12</v>
          </cell>
          <cell r="R446">
            <v>144</v>
          </cell>
          <cell r="S446">
            <v>576</v>
          </cell>
          <cell r="T446">
            <v>6</v>
          </cell>
          <cell r="U446">
            <v>12</v>
          </cell>
          <cell r="V446">
            <v>192</v>
          </cell>
          <cell r="W446">
            <v>768</v>
          </cell>
          <cell r="X446" t="str">
            <v>Iconista</v>
          </cell>
          <cell r="Y446" t="str">
            <v>Project Iconista (new bottle with flat cap)</v>
          </cell>
        </row>
        <row r="447">
          <cell r="F447" t="str">
            <v>84693</v>
          </cell>
          <cell r="G447" t="str">
            <v>84693-05400-39</v>
          </cell>
          <cell r="H447" t="str">
            <v>84693-05430-39</v>
          </cell>
          <cell r="I447" t="str">
            <v>NHND NTR_GD_ALV 75ML</v>
          </cell>
          <cell r="J447" t="str">
            <v>42420101</v>
          </cell>
          <cell r="K447" t="str">
            <v>4005900895622</v>
          </cell>
          <cell r="L447" t="str">
            <v>04005805361116</v>
          </cell>
          <cell r="M447" t="str">
            <v>42420101</v>
          </cell>
          <cell r="N447" t="str">
            <v>4005900895622</v>
          </cell>
          <cell r="O447" t="str">
            <v>04005805361116</v>
          </cell>
          <cell r="P447">
            <v>6</v>
          </cell>
          <cell r="Q447">
            <v>12</v>
          </cell>
          <cell r="R447">
            <v>384</v>
          </cell>
          <cell r="S447">
            <v>2304</v>
          </cell>
          <cell r="T447">
            <v>6</v>
          </cell>
          <cell r="U447">
            <v>12</v>
          </cell>
          <cell r="V447">
            <v>384</v>
          </cell>
          <cell r="W447">
            <v>2304</v>
          </cell>
          <cell r="X447" t="str">
            <v>/</v>
          </cell>
          <cell r="Y447" t="str">
            <v>Delist Naturally good hand</v>
          </cell>
        </row>
        <row r="448">
          <cell r="F448" t="str">
            <v>84720</v>
          </cell>
          <cell r="G448" t="str">
            <v>84720-06100-20</v>
          </cell>
          <cell r="H448" t="str">
            <v>84720-06100-20</v>
          </cell>
          <cell r="I448" t="str">
            <v>NF ESLS RFRG_MSK 15ML</v>
          </cell>
          <cell r="J448" t="str">
            <v>4005900744685</v>
          </cell>
          <cell r="K448" t="str">
            <v>4005900744692</v>
          </cell>
          <cell r="L448" t="str">
            <v>04005805300917</v>
          </cell>
          <cell r="M448" t="str">
            <v>4005900744685</v>
          </cell>
          <cell r="N448" t="str">
            <v>4005900744692</v>
          </cell>
          <cell r="O448" t="str">
            <v>04005805300917</v>
          </cell>
          <cell r="P448">
            <v>0</v>
          </cell>
          <cell r="Q448">
            <v>24</v>
          </cell>
          <cell r="R448">
            <v>1488</v>
          </cell>
          <cell r="S448">
            <v>8928</v>
          </cell>
          <cell r="T448">
            <v>0</v>
          </cell>
          <cell r="U448">
            <v>24</v>
          </cell>
          <cell r="V448">
            <v>1488</v>
          </cell>
          <cell r="W448">
            <v>8928</v>
          </cell>
        </row>
        <row r="449">
          <cell r="F449" t="str">
            <v>94149</v>
          </cell>
          <cell r="G449" t="str">
            <v>94149-04500-11</v>
          </cell>
          <cell r="H449" t="str">
            <v>94149-04500-11</v>
          </cell>
          <cell r="I449" t="str">
            <v>NF CLL_PRF_SRM PHY_R 30ML</v>
          </cell>
          <cell r="J449" t="str">
            <v>4005900972255</v>
          </cell>
          <cell r="K449" t="str">
            <v>04005805406879</v>
          </cell>
          <cell r="L449" t="str">
            <v>04005805490038</v>
          </cell>
          <cell r="M449" t="str">
            <v>4005900972255</v>
          </cell>
          <cell r="N449" t="str">
            <v>04005805406879</v>
          </cell>
          <cell r="O449" t="str">
            <v>04005805490038</v>
          </cell>
          <cell r="P449">
            <v>6</v>
          </cell>
          <cell r="Q449">
            <v>48</v>
          </cell>
          <cell r="R449">
            <v>624</v>
          </cell>
          <cell r="S449">
            <v>4368</v>
          </cell>
          <cell r="T449">
            <v>6</v>
          </cell>
          <cell r="U449">
            <v>48</v>
          </cell>
          <cell r="V449">
            <v>624</v>
          </cell>
          <cell r="W449">
            <v>4368</v>
          </cell>
          <cell r="Y449" t="str">
            <v>Delist Cellular professional serum (bol.com exclusive) phyto r</v>
          </cell>
        </row>
        <row r="450">
          <cell r="F450" t="str">
            <v>84820</v>
          </cell>
          <cell r="G450" t="str">
            <v>84820-05400-38</v>
          </cell>
          <cell r="H450" t="str">
            <v>84820-05421-38</v>
          </cell>
          <cell r="I450" t="str">
            <v>NHND 3N1_PRT_ANT_BC_EFF 100ML</v>
          </cell>
          <cell r="J450" t="str">
            <v>4005900860828</v>
          </cell>
          <cell r="K450" t="str">
            <v>4005900860842</v>
          </cell>
          <cell r="L450" t="str">
            <v>04005805347677</v>
          </cell>
          <cell r="M450" t="str">
            <v>4005900860828</v>
          </cell>
          <cell r="N450" t="str">
            <v>4005900860842</v>
          </cell>
          <cell r="O450" t="str">
            <v>04005805347677</v>
          </cell>
          <cell r="P450">
            <v>6</v>
          </cell>
          <cell r="Q450">
            <v>12</v>
          </cell>
          <cell r="R450">
            <v>384</v>
          </cell>
          <cell r="S450">
            <v>2304</v>
          </cell>
          <cell r="T450">
            <v>6</v>
          </cell>
          <cell r="U450">
            <v>12</v>
          </cell>
          <cell r="V450">
            <v>384</v>
          </cell>
          <cell r="W450">
            <v>2304</v>
          </cell>
          <cell r="X450" t="str">
            <v>/</v>
          </cell>
          <cell r="Y450" t="str">
            <v>Delist 3in1 hand (red zone analysis)</v>
          </cell>
        </row>
        <row r="451">
          <cell r="F451" t="str">
            <v>84928</v>
          </cell>
          <cell r="G451" t="str">
            <v>84928-06100-27</v>
          </cell>
          <cell r="H451" t="str">
            <v>84928-06100-28</v>
          </cell>
          <cell r="I451" t="str">
            <v>NF ESLS RC_SCRB_DR 75ML</v>
          </cell>
          <cell r="J451" t="str">
            <v/>
          </cell>
          <cell r="K451" t="str">
            <v/>
          </cell>
          <cell r="L451" t="str">
            <v/>
          </cell>
          <cell r="M451" t="str">
            <v>4005900650979</v>
          </cell>
          <cell r="N451" t="str">
            <v>4005900650993</v>
          </cell>
          <cell r="O451" t="str">
            <v>04005805268040</v>
          </cell>
          <cell r="P451" t="e">
            <v>#N/A</v>
          </cell>
          <cell r="Q451" t="e">
            <v>#N/A</v>
          </cell>
          <cell r="R451" t="e">
            <v>#N/A</v>
          </cell>
          <cell r="S451" t="e">
            <v>#N/A</v>
          </cell>
          <cell r="T451">
            <v>6</v>
          </cell>
          <cell r="U451">
            <v>12</v>
          </cell>
          <cell r="V451">
            <v>480</v>
          </cell>
          <cell r="W451">
            <v>2880</v>
          </cell>
          <cell r="Y451" t="str">
            <v>PROJECT VENUS - PC Transfer | NO CHANGE ON FORMULA / PACKSHOT.</v>
          </cell>
        </row>
        <row r="452">
          <cell r="F452" t="str">
            <v>84930</v>
          </cell>
          <cell r="G452" t="str">
            <v>84930-06100-31</v>
          </cell>
          <cell r="H452" t="str">
            <v>84930-06100-32</v>
          </cell>
          <cell r="I452" t="str">
            <v>NF CLL_LFT BKC_SRM 30ML</v>
          </cell>
          <cell r="J452" t="str">
            <v>4006000016498</v>
          </cell>
          <cell r="K452" t="str">
            <v>4006000016955</v>
          </cell>
          <cell r="L452" t="str">
            <v>4006000016962</v>
          </cell>
          <cell r="M452" t="str">
            <v>4006000016498</v>
          </cell>
          <cell r="N452" t="str">
            <v>4006000016955</v>
          </cell>
          <cell r="O452" t="str">
            <v>4006000016962</v>
          </cell>
          <cell r="P452">
            <v>3</v>
          </cell>
          <cell r="Q452">
            <v>12</v>
          </cell>
          <cell r="R452">
            <v>420</v>
          </cell>
          <cell r="S452">
            <v>2940</v>
          </cell>
          <cell r="T452">
            <v>3</v>
          </cell>
          <cell r="U452">
            <v>12</v>
          </cell>
          <cell r="V452">
            <v>420</v>
          </cell>
          <cell r="W452">
            <v>2940</v>
          </cell>
          <cell r="X452" t="str">
            <v>Genie 2.0</v>
          </cell>
          <cell r="Y452" t="str">
            <v xml:space="preserve">Relaunch Bakuchiol Serum - better formula &amp; stronge rclaims </v>
          </cell>
        </row>
        <row r="453">
          <cell r="F453" t="str">
            <v>84961</v>
          </cell>
          <cell r="G453" t="str">
            <v>84961-05400-20</v>
          </cell>
          <cell r="H453" t="str">
            <v>84961-05400-20</v>
          </cell>
          <cell r="I453" t="str">
            <v>NF NTRL MSK_ALOE 1PCS COSMOS_NAT</v>
          </cell>
          <cell r="J453" t="str">
            <v>4005900869623</v>
          </cell>
          <cell r="K453" t="str">
            <v>4005900869630</v>
          </cell>
          <cell r="L453" t="str">
            <v>4005900869616</v>
          </cell>
          <cell r="M453" t="str">
            <v>4005900869623</v>
          </cell>
          <cell r="N453" t="str">
            <v>4005900869630</v>
          </cell>
          <cell r="O453" t="str">
            <v>4005900869616</v>
          </cell>
          <cell r="P453">
            <v>0</v>
          </cell>
          <cell r="Q453">
            <v>15</v>
          </cell>
          <cell r="R453">
            <v>1260</v>
          </cell>
          <cell r="S453">
            <v>6300</v>
          </cell>
          <cell r="T453">
            <v>0</v>
          </cell>
          <cell r="U453">
            <v>15</v>
          </cell>
          <cell r="V453">
            <v>1260</v>
          </cell>
          <cell r="W453">
            <v>6300</v>
          </cell>
        </row>
        <row r="454">
          <cell r="F454" t="str">
            <v>84962</v>
          </cell>
          <cell r="G454" t="str">
            <v>84962-05400-20</v>
          </cell>
          <cell r="H454" t="str">
            <v>84962-05400-20</v>
          </cell>
          <cell r="I454" t="str">
            <v>NF NTRL MSK_CML 1PCS COSMOS_NAT</v>
          </cell>
          <cell r="J454" t="str">
            <v>4005900869654</v>
          </cell>
          <cell r="K454" t="str">
            <v>4005900869661</v>
          </cell>
          <cell r="L454" t="str">
            <v>4005900869647</v>
          </cell>
          <cell r="M454" t="str">
            <v>4005900869654</v>
          </cell>
          <cell r="N454" t="str">
            <v>4005900869661</v>
          </cell>
          <cell r="O454" t="str">
            <v>4005900869647</v>
          </cell>
          <cell r="P454">
            <v>0</v>
          </cell>
          <cell r="Q454">
            <v>15</v>
          </cell>
          <cell r="R454">
            <v>1260</v>
          </cell>
          <cell r="S454">
            <v>6300</v>
          </cell>
          <cell r="T454">
            <v>0</v>
          </cell>
          <cell r="U454">
            <v>15</v>
          </cell>
          <cell r="V454">
            <v>1260</v>
          </cell>
          <cell r="W454">
            <v>6300</v>
          </cell>
        </row>
        <row r="455">
          <cell r="F455" t="str">
            <v>84973</v>
          </cell>
          <cell r="G455" t="str">
            <v>84973-05400-22</v>
          </cell>
          <cell r="H455" t="str">
            <v>84973-05400-22</v>
          </cell>
          <cell r="I455" t="str">
            <v>NFC_VIT CMFRT&amp;NRSHNG DY_CRM 50ML</v>
          </cell>
          <cell r="J455" t="str">
            <v>4005900616616</v>
          </cell>
          <cell r="K455" t="str">
            <v>4005900616630</v>
          </cell>
          <cell r="L455" t="str">
            <v>4005900620149</v>
          </cell>
          <cell r="M455" t="str">
            <v>4005900616616</v>
          </cell>
          <cell r="N455" t="str">
            <v>4005900616630</v>
          </cell>
          <cell r="O455" t="str">
            <v>4005900620149</v>
          </cell>
          <cell r="P455">
            <v>3</v>
          </cell>
          <cell r="Q455">
            <v>12</v>
          </cell>
          <cell r="R455">
            <v>312</v>
          </cell>
          <cell r="S455">
            <v>2184</v>
          </cell>
          <cell r="T455">
            <v>3</v>
          </cell>
          <cell r="U455">
            <v>12</v>
          </cell>
          <cell r="V455">
            <v>312</v>
          </cell>
          <cell r="W455">
            <v>2184</v>
          </cell>
        </row>
        <row r="456">
          <cell r="F456" t="str">
            <v>84976</v>
          </cell>
          <cell r="G456" t="str">
            <v>84976-06100-31</v>
          </cell>
          <cell r="H456" t="str">
            <v>84976-06100-32</v>
          </cell>
          <cell r="I456" t="str">
            <v>NF Q10 NRS_DY_VR 50ML</v>
          </cell>
          <cell r="J456" t="str">
            <v>4005900659767</v>
          </cell>
          <cell r="K456" t="str">
            <v>4005900659781</v>
          </cell>
          <cell r="L456" t="str">
            <v>04005805270821</v>
          </cell>
          <cell r="M456" t="str">
            <v>4005900659767</v>
          </cell>
          <cell r="N456" t="str">
            <v>4005900659781</v>
          </cell>
          <cell r="O456" t="str">
            <v>04005805270821</v>
          </cell>
          <cell r="P456">
            <v>3</v>
          </cell>
          <cell r="Q456">
            <v>12</v>
          </cell>
          <cell r="R456">
            <v>312</v>
          </cell>
          <cell r="S456">
            <v>2184</v>
          </cell>
          <cell r="T456">
            <v>3</v>
          </cell>
          <cell r="U456">
            <v>12</v>
          </cell>
          <cell r="V456">
            <v>312</v>
          </cell>
          <cell r="W456">
            <v>2184</v>
          </cell>
          <cell r="X456" t="str">
            <v>Next Gen</v>
          </cell>
          <cell r="Y456" t="str">
            <v>Q10 core Next Gen Relaunch (stronger claims, formula change, more sustainable). Soft RL: FR will join the BNL cluster</v>
          </cell>
        </row>
        <row r="457">
          <cell r="F457" t="str">
            <v>84977</v>
          </cell>
          <cell r="G457" t="str">
            <v>84977-06100-31</v>
          </cell>
          <cell r="H457" t="str">
            <v>84977-06100-32</v>
          </cell>
          <cell r="I457" t="str">
            <v>NF Q10 NRS_NGT_CRE 50ML</v>
          </cell>
          <cell r="J457" t="str">
            <v>4005900659798</v>
          </cell>
          <cell r="K457" t="str">
            <v>4005900659811</v>
          </cell>
          <cell r="L457" t="str">
            <v>04005805270838</v>
          </cell>
          <cell r="M457" t="str">
            <v>4005900659798</v>
          </cell>
          <cell r="N457" t="str">
            <v>4005900659811</v>
          </cell>
          <cell r="O457" t="str">
            <v>04005805270838</v>
          </cell>
          <cell r="P457">
            <v>3</v>
          </cell>
          <cell r="Q457">
            <v>12</v>
          </cell>
          <cell r="R457">
            <v>312</v>
          </cell>
          <cell r="S457">
            <v>2184</v>
          </cell>
          <cell r="T457">
            <v>3</v>
          </cell>
          <cell r="U457">
            <v>12</v>
          </cell>
          <cell r="V457">
            <v>312</v>
          </cell>
          <cell r="W457">
            <v>2184</v>
          </cell>
          <cell r="X457" t="str">
            <v>Next Gen</v>
          </cell>
        </row>
        <row r="458">
          <cell r="F458" t="str">
            <v>85040</v>
          </cell>
          <cell r="G458" t="str">
            <v>85040-05400-55</v>
          </cell>
          <cell r="H458" t="str">
            <v>85040-05400-57</v>
          </cell>
          <cell r="I458" t="str">
            <v>LAB SUN SPF50 4,8G INT</v>
          </cell>
          <cell r="J458" t="str">
            <v>42438717</v>
          </cell>
          <cell r="K458" t="str">
            <v>4005900977854</v>
          </cell>
          <cell r="L458" t="str">
            <v>4005900977847</v>
          </cell>
          <cell r="M458" t="str">
            <v>42449522</v>
          </cell>
          <cell r="N458" t="str">
            <v>4006000087481</v>
          </cell>
          <cell r="O458" t="str">
            <v>4006000087498</v>
          </cell>
          <cell r="P458">
            <v>0</v>
          </cell>
          <cell r="Q458">
            <v>24</v>
          </cell>
          <cell r="R458">
            <v>768</v>
          </cell>
          <cell r="S458">
            <v>5376</v>
          </cell>
          <cell r="T458">
            <v>0</v>
          </cell>
          <cell r="U458">
            <v>24</v>
          </cell>
          <cell r="V458">
            <v>768</v>
          </cell>
          <cell r="W458">
            <v>5376</v>
          </cell>
          <cell r="Y458" t="str">
            <v>TBC: Pre-launch ASW, rest of customer 2025. LABELLO SUN SPF30 --&gt; SPF50</v>
          </cell>
        </row>
        <row r="459">
          <cell r="F459" t="str">
            <v>85040</v>
          </cell>
          <cell r="G459" t="str">
            <v>85040-05400-57</v>
          </cell>
          <cell r="H459" t="str">
            <v>85040-05400-59</v>
          </cell>
          <cell r="I459" t="str">
            <v>LAB SUN SPF50 4,8G INT</v>
          </cell>
          <cell r="J459" t="str">
            <v>42449522</v>
          </cell>
          <cell r="K459" t="str">
            <v>4006000087481</v>
          </cell>
          <cell r="L459" t="str">
            <v>4006000087498</v>
          </cell>
          <cell r="M459" t="str">
            <v>42449522</v>
          </cell>
          <cell r="N459" t="str">
            <v>4006000087481</v>
          </cell>
          <cell r="O459" t="str">
            <v>4006000087498</v>
          </cell>
          <cell r="P459">
            <v>0</v>
          </cell>
          <cell r="Q459">
            <v>24</v>
          </cell>
          <cell r="R459">
            <v>768</v>
          </cell>
          <cell r="S459">
            <v>5376</v>
          </cell>
          <cell r="T459">
            <v>0</v>
          </cell>
          <cell r="U459">
            <v>24</v>
          </cell>
          <cell r="V459">
            <v>768</v>
          </cell>
          <cell r="W459">
            <v>5376</v>
          </cell>
          <cell r="Y459" t="str">
            <v xml:space="preserve">formula update &amp; small changes in Claim. Project Sunlight </v>
          </cell>
        </row>
        <row r="460">
          <cell r="F460" t="str">
            <v>85158</v>
          </cell>
          <cell r="H460" t="str">
            <v>85158-05400-55</v>
          </cell>
          <cell r="I460" t="str">
            <v>LAB CR&amp;FL_MNG 4,8G</v>
          </cell>
          <cell r="J460" t="str">
            <v/>
          </cell>
          <cell r="K460" t="str">
            <v/>
          </cell>
          <cell r="L460" t="str">
            <v/>
          </cell>
          <cell r="M460" t="str">
            <v>4006000172798</v>
          </cell>
          <cell r="N460" t="str">
            <v>4006000172804</v>
          </cell>
          <cell r="O460" t="str">
            <v>4006000172781</v>
          </cell>
          <cell r="Q460" t="e">
            <v>#N/A</v>
          </cell>
          <cell r="R460" t="e">
            <v>#N/A</v>
          </cell>
          <cell r="S460" t="e">
            <v>#N/A</v>
          </cell>
          <cell r="T460">
            <v>0</v>
          </cell>
          <cell r="U460">
            <v>24</v>
          </cell>
          <cell r="V460">
            <v>768</v>
          </cell>
          <cell r="W460">
            <v>5376</v>
          </cell>
          <cell r="X460" t="str">
            <v>Mango Tango</v>
          </cell>
          <cell r="Y460" t="str">
            <v>Listing of new Labello Fruity: Mango. Will be a limited edition, each year we will receive a new fruity taste. 2025 = mango</v>
          </cell>
        </row>
        <row r="461">
          <cell r="F461" t="str">
            <v>85322</v>
          </cell>
          <cell r="G461" t="str">
            <v>85322-05415-62</v>
          </cell>
          <cell r="H461" t="str">
            <v>85322-05415-64</v>
          </cell>
          <cell r="I461" t="str">
            <v>NDEO SPY FRS_CHR_FML 150ML</v>
          </cell>
          <cell r="J461" t="str">
            <v>4005900725295</v>
          </cell>
          <cell r="K461" t="str">
            <v>4005900725301</v>
          </cell>
          <cell r="L461" t="str">
            <v>04005805293127</v>
          </cell>
          <cell r="M461" t="str">
            <v>4005900725295</v>
          </cell>
          <cell r="N461" t="str">
            <v>4005900725301</v>
          </cell>
          <cell r="O461" t="str">
            <v>04005805293127</v>
          </cell>
          <cell r="P461">
            <v>0</v>
          </cell>
          <cell r="Q461">
            <v>6</v>
          </cell>
          <cell r="R461">
            <v>396</v>
          </cell>
          <cell r="S461">
            <v>1980</v>
          </cell>
          <cell r="T461">
            <v>0</v>
          </cell>
          <cell r="U461">
            <v>6</v>
          </cell>
          <cell r="V461">
            <v>396</v>
          </cell>
          <cell r="W461">
            <v>1980</v>
          </cell>
          <cell r="X461" t="str">
            <v>Skyline</v>
          </cell>
          <cell r="Y461" t="str">
            <v>Skyline RL: new design &amp; Derma Activate Protection formula</v>
          </cell>
        </row>
        <row r="462">
          <cell r="F462" t="str">
            <v>85323</v>
          </cell>
          <cell r="H462" t="str">
            <v>85323-07625-62</v>
          </cell>
          <cell r="I462" t="str">
            <v>NDEO SPY FRS_ORN_FML 150ML</v>
          </cell>
          <cell r="J462" t="str">
            <v/>
          </cell>
          <cell r="K462" t="str">
            <v/>
          </cell>
          <cell r="L462" t="str">
            <v/>
          </cell>
          <cell r="M462" t="str">
            <v>5900017075419</v>
          </cell>
          <cell r="N462" t="str">
            <v>5900017075426</v>
          </cell>
          <cell r="O462" t="str">
            <v>5900017096933</v>
          </cell>
          <cell r="Q462" t="e">
            <v>#N/A</v>
          </cell>
          <cell r="R462" t="e">
            <v>#N/A</v>
          </cell>
          <cell r="S462" t="e">
            <v>#N/A</v>
          </cell>
          <cell r="T462">
            <v>0</v>
          </cell>
          <cell r="U462">
            <v>6</v>
          </cell>
          <cell r="V462">
            <v>396</v>
          </cell>
          <cell r="W462">
            <v>1980</v>
          </cell>
        </row>
        <row r="463">
          <cell r="F463" t="str">
            <v>85345</v>
          </cell>
          <cell r="G463" t="str">
            <v>85345-07625-31</v>
          </cell>
          <cell r="H463" t="str">
            <v>85345-07667-64</v>
          </cell>
          <cell r="I463" t="str">
            <v>NDEO SPY PRL&amp;BTY_BLC_FML 150ML</v>
          </cell>
          <cell r="J463" t="str">
            <v>5900017084473</v>
          </cell>
          <cell r="K463" t="str">
            <v>5900017084480</v>
          </cell>
          <cell r="L463" t="str">
            <v>5900017087405</v>
          </cell>
          <cell r="M463" t="str">
            <v>5900017084473</v>
          </cell>
          <cell r="N463" t="str">
            <v>5900017084480</v>
          </cell>
          <cell r="O463" t="str">
            <v>5900017087405</v>
          </cell>
          <cell r="P463">
            <v>0</v>
          </cell>
          <cell r="Q463">
            <v>6</v>
          </cell>
          <cell r="R463">
            <v>396</v>
          </cell>
          <cell r="S463">
            <v>1980</v>
          </cell>
          <cell r="T463">
            <v>0</v>
          </cell>
          <cell r="U463">
            <v>6</v>
          </cell>
          <cell r="V463">
            <v>396</v>
          </cell>
          <cell r="W463">
            <v>1980</v>
          </cell>
          <cell r="X463" t="str">
            <v>Skyline</v>
          </cell>
          <cell r="Y463" t="str">
            <v>Skyline RL: new design &amp; Derma Activate Protection formula</v>
          </cell>
        </row>
        <row r="464">
          <cell r="F464" t="str">
            <v>85366</v>
          </cell>
          <cell r="G464" t="str">
            <v>85366-05415-32</v>
          </cell>
          <cell r="H464" t="str">
            <v>85366-05415-33</v>
          </cell>
          <cell r="I464" t="str">
            <v>NDEO RLL_ON DP_ESP_ML 50ML</v>
          </cell>
          <cell r="J464" t="str">
            <v>40065601</v>
          </cell>
          <cell r="K464" t="str">
            <v>4005900638083</v>
          </cell>
          <cell r="L464" t="str">
            <v>04005805261843</v>
          </cell>
          <cell r="M464" t="str">
            <v>40065601</v>
          </cell>
          <cell r="N464" t="str">
            <v>4005900638083</v>
          </cell>
          <cell r="O464" t="str">
            <v>04005805261843</v>
          </cell>
          <cell r="P464">
            <v>0</v>
          </cell>
          <cell r="Q464">
            <v>6</v>
          </cell>
          <cell r="R464">
            <v>438</v>
          </cell>
          <cell r="S464">
            <v>3942</v>
          </cell>
          <cell r="T464">
            <v>0</v>
          </cell>
          <cell r="U464">
            <v>6</v>
          </cell>
          <cell r="V464">
            <v>438</v>
          </cell>
          <cell r="W464">
            <v>3942</v>
          </cell>
          <cell r="Y464" t="str">
            <v>05NM_RL_ATMEN</v>
          </cell>
        </row>
        <row r="465">
          <cell r="F465" t="str">
            <v>85366</v>
          </cell>
          <cell r="G465" t="str">
            <v>85366-05415-33</v>
          </cell>
          <cell r="H465" t="str">
            <v>85366-05415-33</v>
          </cell>
          <cell r="I465" t="str">
            <v>NDEO RLL_ON DP_ESP_ML 50ML</v>
          </cell>
          <cell r="J465" t="str">
            <v>40065601</v>
          </cell>
          <cell r="K465" t="str">
            <v>4005900638083</v>
          </cell>
          <cell r="L465" t="str">
            <v>04005805261843</v>
          </cell>
          <cell r="M465" t="str">
            <v>40065601</v>
          </cell>
          <cell r="N465" t="str">
            <v>4005900638083</v>
          </cell>
          <cell r="O465" t="str">
            <v>04005805261843</v>
          </cell>
          <cell r="P465">
            <v>0</v>
          </cell>
          <cell r="Q465">
            <v>6</v>
          </cell>
          <cell r="R465">
            <v>438</v>
          </cell>
          <cell r="S465">
            <v>3942</v>
          </cell>
          <cell r="T465">
            <v>0</v>
          </cell>
          <cell r="U465">
            <v>6</v>
          </cell>
          <cell r="V465">
            <v>438</v>
          </cell>
          <cell r="W465">
            <v>3942</v>
          </cell>
          <cell r="Y465" t="str">
            <v>Delist November 2024 - not reaching MAQ + low rotating item</v>
          </cell>
        </row>
        <row r="466">
          <cell r="F466" t="str">
            <v>85367</v>
          </cell>
          <cell r="G466" t="str">
            <v>85367-05415-62</v>
          </cell>
          <cell r="H466" t="str">
            <v>85367-05415-33</v>
          </cell>
          <cell r="I466" t="str">
            <v>NDEO SPY DP_ESP_ML 150ML</v>
          </cell>
          <cell r="J466" t="str">
            <v>4005900632630</v>
          </cell>
          <cell r="K466" t="str">
            <v>4005900632647</v>
          </cell>
          <cell r="L466" t="str">
            <v>04005805260792</v>
          </cell>
          <cell r="M466" t="str">
            <v>4005900632630</v>
          </cell>
          <cell r="N466" t="str">
            <v>4005900632647</v>
          </cell>
          <cell r="O466" t="str">
            <v>04005805260792</v>
          </cell>
          <cell r="P466">
            <v>0</v>
          </cell>
          <cell r="Q466">
            <v>6</v>
          </cell>
          <cell r="R466">
            <v>396</v>
          </cell>
          <cell r="S466">
            <v>2376</v>
          </cell>
          <cell r="T466">
            <v>0</v>
          </cell>
          <cell r="U466">
            <v>6</v>
          </cell>
          <cell r="V466">
            <v>396</v>
          </cell>
          <cell r="W466">
            <v>2376</v>
          </cell>
          <cell r="Y466" t="str">
            <v>05NM_RL_ATMEN</v>
          </cell>
        </row>
        <row r="467">
          <cell r="F467" t="str">
            <v>85367</v>
          </cell>
          <cell r="G467" t="str">
            <v>85367-05415-33</v>
          </cell>
          <cell r="H467" t="str">
            <v>85367-05415-64</v>
          </cell>
          <cell r="I467" t="str">
            <v>NDEO SPY DP_ESP_ML 150ML</v>
          </cell>
          <cell r="J467" t="str">
            <v>4005900632630</v>
          </cell>
          <cell r="K467" t="str">
            <v>4005900632647</v>
          </cell>
          <cell r="L467" t="str">
            <v>04005805260792</v>
          </cell>
          <cell r="M467" t="str">
            <v>4005900632630</v>
          </cell>
          <cell r="N467" t="str">
            <v>4005900632647</v>
          </cell>
          <cell r="O467" t="str">
            <v>04005805260792</v>
          </cell>
          <cell r="P467">
            <v>0</v>
          </cell>
          <cell r="Q467">
            <v>6</v>
          </cell>
          <cell r="R467">
            <v>396</v>
          </cell>
          <cell r="S467">
            <v>2376</v>
          </cell>
          <cell r="T467">
            <v>0</v>
          </cell>
          <cell r="U467">
            <v>6</v>
          </cell>
          <cell r="V467">
            <v>396</v>
          </cell>
          <cell r="W467">
            <v>2376</v>
          </cell>
          <cell r="X467" t="str">
            <v>Skyline</v>
          </cell>
          <cell r="Y467" t="str">
            <v>Skyline RL: new design &amp; Derma Activate Protection formula</v>
          </cell>
        </row>
        <row r="468">
          <cell r="F468" t="str">
            <v>85388</v>
          </cell>
          <cell r="H468" t="str">
            <v>85388-05415-63</v>
          </cell>
          <cell r="I468" t="str">
            <v>NDEO SPY B&amp;W_ULT_IMP_ML 150ML</v>
          </cell>
          <cell r="J468" t="str">
            <v/>
          </cell>
          <cell r="K468" t="str">
            <v/>
          </cell>
          <cell r="L468" t="str">
            <v/>
          </cell>
          <cell r="M468" t="str">
            <v>4006000085586</v>
          </cell>
          <cell r="N468" t="str">
            <v>4006000085593</v>
          </cell>
          <cell r="O468" t="str">
            <v>04005805468143</v>
          </cell>
          <cell r="Q468" t="e">
            <v>#N/A</v>
          </cell>
          <cell r="R468" t="e">
            <v>#N/A</v>
          </cell>
          <cell r="S468" t="e">
            <v>#N/A</v>
          </cell>
          <cell r="T468">
            <v>0</v>
          </cell>
          <cell r="U468">
            <v>6</v>
          </cell>
          <cell r="V468">
            <v>396</v>
          </cell>
          <cell r="W468">
            <v>2376</v>
          </cell>
          <cell r="Y468" t="str">
            <v>06NDEO_RL_CHECKMATE | NPD</v>
          </cell>
        </row>
        <row r="469">
          <cell r="F469" t="str">
            <v>85388</v>
          </cell>
          <cell r="G469" t="str">
            <v>85388-05415-63</v>
          </cell>
          <cell r="H469" t="str">
            <v>85388-05415-64</v>
          </cell>
          <cell r="I469" t="str">
            <v>NDEO SPY B&amp;W_ULT_IMP_ML 150ML</v>
          </cell>
          <cell r="J469" t="str">
            <v>4006000085586</v>
          </cell>
          <cell r="K469" t="str">
            <v>4006000085593</v>
          </cell>
          <cell r="L469" t="str">
            <v>04005805468143</v>
          </cell>
          <cell r="M469" t="str">
            <v>4006000085586</v>
          </cell>
          <cell r="N469" t="str">
            <v>4006000085593</v>
          </cell>
          <cell r="O469" t="str">
            <v>04005805468143</v>
          </cell>
          <cell r="P469">
            <v>0</v>
          </cell>
          <cell r="Q469">
            <v>6</v>
          </cell>
          <cell r="R469">
            <v>396</v>
          </cell>
          <cell r="S469">
            <v>2376</v>
          </cell>
          <cell r="T469">
            <v>0</v>
          </cell>
          <cell r="U469">
            <v>6</v>
          </cell>
          <cell r="V469">
            <v>396</v>
          </cell>
          <cell r="W469">
            <v>2376</v>
          </cell>
          <cell r="X469" t="str">
            <v>Skyline</v>
          </cell>
          <cell r="Y469" t="str">
            <v>Skyline RL: new design &amp; Derma Activate Protection formula</v>
          </cell>
        </row>
        <row r="470">
          <cell r="F470" t="str">
            <v>85392</v>
          </cell>
          <cell r="H470" t="str">
            <v>85392-05415-63</v>
          </cell>
          <cell r="I470" t="str">
            <v>NDEO RLL_ON B&amp;W_ULT_IMP_ML 50ML</v>
          </cell>
          <cell r="J470" t="str">
            <v/>
          </cell>
          <cell r="K470" t="str">
            <v/>
          </cell>
          <cell r="L470" t="str">
            <v/>
          </cell>
          <cell r="M470" t="str">
            <v>4006000086385</v>
          </cell>
          <cell r="N470" t="str">
            <v>4006000086392</v>
          </cell>
          <cell r="O470" t="str">
            <v>04005805468785</v>
          </cell>
          <cell r="Q470" t="e">
            <v>#N/A</v>
          </cell>
          <cell r="R470" t="e">
            <v>#N/A</v>
          </cell>
          <cell r="S470" t="e">
            <v>#N/A</v>
          </cell>
          <cell r="T470">
            <v>0</v>
          </cell>
          <cell r="U470">
            <v>6</v>
          </cell>
          <cell r="V470">
            <v>438</v>
          </cell>
          <cell r="W470">
            <v>3942</v>
          </cell>
          <cell r="Y470" t="str">
            <v>06NDEO_RL_CHECKMATE | NPD</v>
          </cell>
        </row>
        <row r="471">
          <cell r="F471" t="str">
            <v>85402</v>
          </cell>
          <cell r="G471" t="str">
            <v>85402-06102-23</v>
          </cell>
          <cell r="H471" t="str">
            <v>85402-06103-24</v>
          </cell>
          <cell r="I471" t="str">
            <v>NSUN SPRY SPF30 200ML</v>
          </cell>
          <cell r="J471" t="str">
            <v>4005900363602</v>
          </cell>
          <cell r="K471" t="str">
            <v>4005900363626</v>
          </cell>
          <cell r="L471" t="str">
            <v>04005805388816</v>
          </cell>
          <cell r="M471" t="str">
            <v>4005900363602</v>
          </cell>
          <cell r="N471" t="str">
            <v>4005900363626</v>
          </cell>
          <cell r="O471" t="str">
            <v>04005805388816</v>
          </cell>
          <cell r="P471">
            <v>6</v>
          </cell>
          <cell r="Q471">
            <v>18</v>
          </cell>
          <cell r="R471">
            <v>288</v>
          </cell>
          <cell r="S471">
            <v>1728</v>
          </cell>
          <cell r="T471">
            <v>6</v>
          </cell>
          <cell r="U471">
            <v>18</v>
          </cell>
          <cell r="V471">
            <v>288</v>
          </cell>
          <cell r="W471">
            <v>1728</v>
          </cell>
          <cell r="Y471" t="str">
            <v>RL</v>
          </cell>
        </row>
        <row r="472">
          <cell r="F472" t="str">
            <v>85402</v>
          </cell>
          <cell r="G472" t="str">
            <v>85402-06103-24</v>
          </cell>
          <cell r="H472" t="str">
            <v>85402-06102-25</v>
          </cell>
          <cell r="I472" t="str">
            <v>NSUN SPRY SPF30 200ML</v>
          </cell>
          <cell r="J472" t="str">
            <v>4005900363602</v>
          </cell>
          <cell r="K472" t="str">
            <v>4005900363626</v>
          </cell>
          <cell r="L472" t="str">
            <v>04005805388816</v>
          </cell>
          <cell r="M472" t="str">
            <v>4005900363602</v>
          </cell>
          <cell r="N472" t="str">
            <v>4006000143682</v>
          </cell>
          <cell r="O472" t="str">
            <v>4006000143699</v>
          </cell>
          <cell r="P472">
            <v>6</v>
          </cell>
          <cell r="Q472">
            <v>18</v>
          </cell>
          <cell r="R472">
            <v>288</v>
          </cell>
          <cell r="S472">
            <v>1728</v>
          </cell>
          <cell r="T472">
            <v>6</v>
          </cell>
          <cell r="U472">
            <v>12</v>
          </cell>
          <cell r="V472">
            <v>264</v>
          </cell>
          <cell r="W472">
            <v>1584</v>
          </cell>
          <cell r="Y472" t="str">
            <v>Sun RL 2025</v>
          </cell>
        </row>
        <row r="473">
          <cell r="F473" t="str">
            <v>85403</v>
          </cell>
          <cell r="G473" t="str">
            <v>85403-06102-23</v>
          </cell>
          <cell r="H473" t="str">
            <v>85403-06102-23</v>
          </cell>
          <cell r="I473" t="str">
            <v>NSUN KDS SPY_COL SPF30 200ML</v>
          </cell>
          <cell r="J473" t="str">
            <v>4005900363725</v>
          </cell>
          <cell r="K473" t="str">
            <v>4005900363749</v>
          </cell>
          <cell r="L473" t="str">
            <v>04005805388793</v>
          </cell>
          <cell r="M473" t="str">
            <v>4005900363725</v>
          </cell>
          <cell r="N473" t="str">
            <v>4005900363749</v>
          </cell>
          <cell r="O473" t="str">
            <v>04005805388793</v>
          </cell>
          <cell r="P473">
            <v>6</v>
          </cell>
          <cell r="Q473">
            <v>18</v>
          </cell>
          <cell r="R473">
            <v>288</v>
          </cell>
          <cell r="S473">
            <v>1728</v>
          </cell>
          <cell r="T473">
            <v>6</v>
          </cell>
          <cell r="U473">
            <v>18</v>
          </cell>
          <cell r="V473">
            <v>288</v>
          </cell>
          <cell r="W473">
            <v>1728</v>
          </cell>
          <cell r="Y473" t="str">
            <v>Enough stock from PV23</v>
          </cell>
        </row>
        <row r="474">
          <cell r="F474" t="str">
            <v>85403</v>
          </cell>
          <cell r="G474" t="str">
            <v>85403-06102-23</v>
          </cell>
          <cell r="H474" t="str">
            <v>85403-06102-23</v>
          </cell>
          <cell r="I474" t="str">
            <v>NSUN KDS SPY_COL SPF30 200ML</v>
          </cell>
          <cell r="J474" t="str">
            <v>4005900363725</v>
          </cell>
          <cell r="K474" t="str">
            <v>4005900363749</v>
          </cell>
          <cell r="L474" t="str">
            <v>04005805388793</v>
          </cell>
          <cell r="M474" t="str">
            <v>4005900363725</v>
          </cell>
          <cell r="N474" t="str">
            <v>4005900363749</v>
          </cell>
          <cell r="O474" t="str">
            <v>04005805388793</v>
          </cell>
          <cell r="P474">
            <v>6</v>
          </cell>
          <cell r="Q474">
            <v>18</v>
          </cell>
          <cell r="R474">
            <v>288</v>
          </cell>
          <cell r="S474">
            <v>1728</v>
          </cell>
          <cell r="T474">
            <v>6</v>
          </cell>
          <cell r="U474">
            <v>18</v>
          </cell>
          <cell r="V474">
            <v>288</v>
          </cell>
          <cell r="W474">
            <v>1728</v>
          </cell>
          <cell r="Y474" t="str">
            <v>Delist kids P&amp;H SPF 30</v>
          </cell>
        </row>
        <row r="475">
          <cell r="F475" t="str">
            <v>85442</v>
          </cell>
          <cell r="G475" t="str">
            <v>85442-06100-23</v>
          </cell>
          <cell r="H475" t="str">
            <v>85442-06100-24</v>
          </cell>
          <cell r="I475" t="str">
            <v>NSUN SPRY PRTT&amp;BRN SPF20 200ML</v>
          </cell>
          <cell r="J475" t="str">
            <v>4005900460103</v>
          </cell>
          <cell r="K475" t="str">
            <v>4005900460127</v>
          </cell>
          <cell r="L475" t="str">
            <v>04005805388762</v>
          </cell>
          <cell r="M475" t="str">
            <v>4005900460103</v>
          </cell>
          <cell r="N475" t="str">
            <v>4005900460127</v>
          </cell>
          <cell r="O475" t="str">
            <v>04005805388762</v>
          </cell>
          <cell r="P475">
            <v>6</v>
          </cell>
          <cell r="Q475">
            <v>12</v>
          </cell>
          <cell r="R475">
            <v>264</v>
          </cell>
          <cell r="S475">
            <v>1584</v>
          </cell>
          <cell r="T475">
            <v>6</v>
          </cell>
          <cell r="U475">
            <v>12</v>
          </cell>
          <cell r="V475">
            <v>264</v>
          </cell>
          <cell r="W475">
            <v>1584</v>
          </cell>
          <cell r="Y475" t="str">
            <v>RL</v>
          </cell>
        </row>
        <row r="476">
          <cell r="F476" t="str">
            <v>85442</v>
          </cell>
          <cell r="G476" t="str">
            <v>85442-06100-24</v>
          </cell>
          <cell r="H476" t="str">
            <v>85442-06100-25</v>
          </cell>
          <cell r="I476" t="str">
            <v>NSUN SPRY PRTT&amp;BRN SPF20 200ML</v>
          </cell>
          <cell r="J476" t="str">
            <v>4005900460103</v>
          </cell>
          <cell r="K476" t="str">
            <v>4005900460127</v>
          </cell>
          <cell r="L476" t="str">
            <v>04005805388762</v>
          </cell>
          <cell r="M476" t="str">
            <v>4005900460103</v>
          </cell>
          <cell r="N476" t="str">
            <v>4005900460127</v>
          </cell>
          <cell r="O476" t="str">
            <v>04005805388762</v>
          </cell>
          <cell r="P476">
            <v>6</v>
          </cell>
          <cell r="Q476">
            <v>12</v>
          </cell>
          <cell r="R476">
            <v>264</v>
          </cell>
          <cell r="S476">
            <v>1584</v>
          </cell>
          <cell r="T476">
            <v>6</v>
          </cell>
          <cell r="U476">
            <v>12</v>
          </cell>
          <cell r="V476">
            <v>264</v>
          </cell>
          <cell r="W476">
            <v>1584</v>
          </cell>
          <cell r="Y476" t="str">
            <v>Project NEMO SUN RL 2025 (SOFT RL)</v>
          </cell>
        </row>
        <row r="477">
          <cell r="F477" t="str">
            <v>85445</v>
          </cell>
          <cell r="G477" t="str">
            <v>85445-06100-23</v>
          </cell>
          <cell r="H477" t="str">
            <v>85445-06100-24</v>
          </cell>
          <cell r="I477" t="str">
            <v>NSUN SPRY PRTT&amp;BRN SPF30 200ML</v>
          </cell>
          <cell r="J477" t="str">
            <v>4005900460134</v>
          </cell>
          <cell r="K477" t="str">
            <v>4005900460158</v>
          </cell>
          <cell r="L477" t="str">
            <v>04005805388755</v>
          </cell>
          <cell r="M477" t="str">
            <v>4005900460134</v>
          </cell>
          <cell r="N477" t="str">
            <v>4005900460158</v>
          </cell>
          <cell r="O477" t="str">
            <v>04005805388755</v>
          </cell>
          <cell r="P477">
            <v>6</v>
          </cell>
          <cell r="Q477">
            <v>12</v>
          </cell>
          <cell r="R477">
            <v>264</v>
          </cell>
          <cell r="S477">
            <v>1584</v>
          </cell>
          <cell r="T477">
            <v>6</v>
          </cell>
          <cell r="U477">
            <v>12</v>
          </cell>
          <cell r="V477">
            <v>264</v>
          </cell>
          <cell r="W477">
            <v>1584</v>
          </cell>
          <cell r="Y477" t="str">
            <v>RL</v>
          </cell>
        </row>
        <row r="478">
          <cell r="F478" t="str">
            <v>85445</v>
          </cell>
          <cell r="G478" t="str">
            <v>85445-06100-24</v>
          </cell>
          <cell r="H478" t="str">
            <v>85445-06100-25</v>
          </cell>
          <cell r="I478" t="str">
            <v>NSUN SPRY PRTT&amp;BRN SPF30 200ML</v>
          </cell>
          <cell r="J478" t="str">
            <v>4005900460134</v>
          </cell>
          <cell r="K478" t="str">
            <v>4005900460158</v>
          </cell>
          <cell r="L478" t="str">
            <v>04005805388755</v>
          </cell>
          <cell r="M478" t="str">
            <v>4005900460134</v>
          </cell>
          <cell r="N478" t="str">
            <v>4005900460158</v>
          </cell>
          <cell r="O478" t="str">
            <v>04005805388755</v>
          </cell>
          <cell r="P478">
            <v>6</v>
          </cell>
          <cell r="Q478">
            <v>12</v>
          </cell>
          <cell r="R478">
            <v>264</v>
          </cell>
          <cell r="S478">
            <v>1584</v>
          </cell>
          <cell r="T478">
            <v>6</v>
          </cell>
          <cell r="U478">
            <v>12</v>
          </cell>
          <cell r="V478">
            <v>264</v>
          </cell>
          <cell r="W478">
            <v>1584</v>
          </cell>
          <cell r="Y478" t="str">
            <v>Project NEMO SUN RL 2025 (SOFT RL)</v>
          </cell>
        </row>
        <row r="479">
          <cell r="F479" t="str">
            <v>85450</v>
          </cell>
          <cell r="G479" t="str">
            <v>85450-06100-23</v>
          </cell>
          <cell r="H479" t="str">
            <v>85450-06100-24</v>
          </cell>
          <cell r="I479" t="str">
            <v>NSUN SPRY PRTT&amp;BRN SPF50 200ML</v>
          </cell>
          <cell r="J479" t="str">
            <v>4005900460165</v>
          </cell>
          <cell r="K479" t="str">
            <v>4005900460189</v>
          </cell>
          <cell r="L479" t="str">
            <v>04005805388748</v>
          </cell>
          <cell r="M479" t="str">
            <v>4005900460165</v>
          </cell>
          <cell r="N479" t="str">
            <v>4005900460189</v>
          </cell>
          <cell r="O479" t="str">
            <v>04005805388748</v>
          </cell>
          <cell r="P479">
            <v>6</v>
          </cell>
          <cell r="Q479">
            <v>12</v>
          </cell>
          <cell r="R479">
            <v>264</v>
          </cell>
          <cell r="S479">
            <v>1584</v>
          </cell>
          <cell r="T479">
            <v>6</v>
          </cell>
          <cell r="U479">
            <v>12</v>
          </cell>
          <cell r="V479">
            <v>264</v>
          </cell>
          <cell r="W479">
            <v>1584</v>
          </cell>
          <cell r="Y479" t="str">
            <v>RL</v>
          </cell>
        </row>
        <row r="480">
          <cell r="F480" t="str">
            <v>85450</v>
          </cell>
          <cell r="G480" t="str">
            <v>85450-06100-24</v>
          </cell>
          <cell r="H480" t="str">
            <v>85450-06100-25</v>
          </cell>
          <cell r="I480" t="str">
            <v>NSUN SPRY PRTT&amp;BRN SPF50 200ML</v>
          </cell>
          <cell r="J480" t="str">
            <v>4005900460165</v>
          </cell>
          <cell r="K480" t="str">
            <v>4005900460189</v>
          </cell>
          <cell r="L480" t="str">
            <v>04005805388748</v>
          </cell>
          <cell r="M480" t="str">
            <v>4005900460165</v>
          </cell>
          <cell r="N480" t="str">
            <v>4005900460189</v>
          </cell>
          <cell r="O480" t="str">
            <v>04005805388748</v>
          </cell>
          <cell r="P480">
            <v>6</v>
          </cell>
          <cell r="Q480">
            <v>12</v>
          </cell>
          <cell r="R480">
            <v>264</v>
          </cell>
          <cell r="S480">
            <v>1584</v>
          </cell>
          <cell r="T480">
            <v>6</v>
          </cell>
          <cell r="U480">
            <v>12</v>
          </cell>
          <cell r="V480">
            <v>264</v>
          </cell>
          <cell r="W480">
            <v>1584</v>
          </cell>
          <cell r="Y480" t="str">
            <v>Project NEMO SUN RL 2025 (SOFT RL)</v>
          </cell>
        </row>
        <row r="481">
          <cell r="F481" t="str">
            <v>85486</v>
          </cell>
          <cell r="G481" t="str">
            <v>85486-05400-24</v>
          </cell>
          <cell r="H481" t="str">
            <v>85486-05401-25</v>
          </cell>
          <cell r="I481" t="str">
            <v>SUN KDS LTN SPF50+ 200ML</v>
          </cell>
          <cell r="J481" t="str">
            <v>4005900597366</v>
          </cell>
          <cell r="K481" t="str">
            <v>04005805253664</v>
          </cell>
          <cell r="L481" t="str">
            <v>4005900597359</v>
          </cell>
          <cell r="M481" t="str">
            <v>4006000142258</v>
          </cell>
          <cell r="N481" t="str">
            <v>4006000142272</v>
          </cell>
          <cell r="O481" t="str">
            <v>4006000142289</v>
          </cell>
          <cell r="P481">
            <v>6</v>
          </cell>
          <cell r="Q481">
            <v>12</v>
          </cell>
          <cell r="R481">
            <v>336</v>
          </cell>
          <cell r="S481">
            <v>1680</v>
          </cell>
          <cell r="T481">
            <v>6</v>
          </cell>
          <cell r="U481">
            <v>12</v>
          </cell>
          <cell r="V481">
            <v>336</v>
          </cell>
          <cell r="W481">
            <v>1680</v>
          </cell>
          <cell r="Y481" t="str">
            <v>Project NEMO SUN RL 2025 (SOFT RL)</v>
          </cell>
        </row>
        <row r="482">
          <cell r="F482" t="str">
            <v>85528</v>
          </cell>
          <cell r="G482" t="str">
            <v>85528-06100-23</v>
          </cell>
          <cell r="H482" t="str">
            <v>85528-06100-23</v>
          </cell>
          <cell r="I482" t="str">
            <v>NSUN PRTCT&amp;DRY SPF30 175ML</v>
          </cell>
          <cell r="J482" t="str">
            <v>4005900712745</v>
          </cell>
          <cell r="K482" t="str">
            <v>4005900712769</v>
          </cell>
          <cell r="L482" t="str">
            <v>04005805288307</v>
          </cell>
          <cell r="M482" t="str">
            <v>4005900712745</v>
          </cell>
          <cell r="N482" t="str">
            <v>4005900712769</v>
          </cell>
          <cell r="O482" t="str">
            <v>04005805288307</v>
          </cell>
          <cell r="P482">
            <v>6</v>
          </cell>
          <cell r="Q482">
            <v>12</v>
          </cell>
          <cell r="R482">
            <v>228</v>
          </cell>
          <cell r="S482">
            <v>1140</v>
          </cell>
          <cell r="T482">
            <v>6</v>
          </cell>
          <cell r="U482">
            <v>12</v>
          </cell>
          <cell r="V482">
            <v>228</v>
          </cell>
          <cell r="W482">
            <v>1140</v>
          </cell>
          <cell r="Y482" t="str">
            <v>Enough stock from PV23</v>
          </cell>
        </row>
        <row r="483">
          <cell r="F483" t="str">
            <v>85528</v>
          </cell>
          <cell r="G483" t="str">
            <v>85528-06100-23</v>
          </cell>
          <cell r="H483" t="str">
            <v>85528-06100-25</v>
          </cell>
          <cell r="I483" t="str">
            <v>NSUN PRTCT&amp;DRY SPF30 175ML</v>
          </cell>
          <cell r="J483" t="str">
            <v>4005900712745</v>
          </cell>
          <cell r="K483" t="str">
            <v>4005900712769</v>
          </cell>
          <cell r="L483" t="str">
            <v>04005805288307</v>
          </cell>
          <cell r="M483" t="str">
            <v>4005900712745</v>
          </cell>
          <cell r="N483" t="str">
            <v>4005900712769</v>
          </cell>
          <cell r="O483" t="str">
            <v>04005805521855</v>
          </cell>
          <cell r="P483">
            <v>6</v>
          </cell>
          <cell r="Q483">
            <v>12</v>
          </cell>
          <cell r="R483">
            <v>228</v>
          </cell>
          <cell r="S483">
            <v>1140</v>
          </cell>
          <cell r="T483">
            <v>6</v>
          </cell>
          <cell r="U483">
            <v>12</v>
          </cell>
          <cell r="V483">
            <v>228</v>
          </cell>
          <cell r="W483">
            <v>1368</v>
          </cell>
          <cell r="Y483" t="str">
            <v>Project NEMO SUN RL 2025 (SOFT RL)</v>
          </cell>
        </row>
        <row r="484">
          <cell r="F484" t="str">
            <v>85532</v>
          </cell>
          <cell r="G484" t="str">
            <v>85532-06100-23</v>
          </cell>
          <cell r="H484" t="str">
            <v>85532-06100-24</v>
          </cell>
          <cell r="I484" t="str">
            <v>NSUN AFT_SUN SNS_CRM_GL 175ML</v>
          </cell>
          <cell r="J484" t="str">
            <v>4005900712783</v>
          </cell>
          <cell r="K484" t="str">
            <v>4005900712806</v>
          </cell>
          <cell r="L484" t="str">
            <v>04005805288314</v>
          </cell>
          <cell r="M484" t="str">
            <v>4005900712783</v>
          </cell>
          <cell r="N484" t="str">
            <v>4005900712806</v>
          </cell>
          <cell r="O484" t="str">
            <v>04005805288314</v>
          </cell>
          <cell r="P484">
            <v>6</v>
          </cell>
          <cell r="Q484">
            <v>12</v>
          </cell>
          <cell r="R484">
            <v>228</v>
          </cell>
          <cell r="S484">
            <v>1140</v>
          </cell>
          <cell r="T484">
            <v>6</v>
          </cell>
          <cell r="U484">
            <v>12</v>
          </cell>
          <cell r="V484">
            <v>228</v>
          </cell>
          <cell r="W484">
            <v>1140</v>
          </cell>
          <cell r="Y484" t="str">
            <v>RL</v>
          </cell>
        </row>
        <row r="485">
          <cell r="F485" t="str">
            <v>85532</v>
          </cell>
          <cell r="G485" t="str">
            <v>85532-06100-24</v>
          </cell>
          <cell r="H485" t="str">
            <v>85532-06100-25</v>
          </cell>
          <cell r="I485" t="str">
            <v>NSUN AFT_SUN SNSTV_CRM_GL 175ML</v>
          </cell>
          <cell r="J485" t="str">
            <v>4005900712783</v>
          </cell>
          <cell r="K485" t="str">
            <v>4005900712806</v>
          </cell>
          <cell r="L485" t="str">
            <v>04005805288314</v>
          </cell>
          <cell r="M485" t="str">
            <v>4005900712783</v>
          </cell>
          <cell r="N485" t="str">
            <v>4005900712806</v>
          </cell>
          <cell r="O485" t="str">
            <v>04005805497518</v>
          </cell>
          <cell r="P485">
            <v>6</v>
          </cell>
          <cell r="Q485">
            <v>12</v>
          </cell>
          <cell r="R485">
            <v>228</v>
          </cell>
          <cell r="S485">
            <v>1140</v>
          </cell>
          <cell r="T485">
            <v>6</v>
          </cell>
          <cell r="U485">
            <v>12</v>
          </cell>
          <cell r="V485">
            <v>228</v>
          </cell>
          <cell r="W485">
            <v>1368</v>
          </cell>
          <cell r="Y485" t="str">
            <v>Project NEMO SUN RL 2025 (SOFT RL)</v>
          </cell>
        </row>
        <row r="486">
          <cell r="F486" t="str">
            <v>85576</v>
          </cell>
          <cell r="G486" t="str">
            <v>85576-06100-72</v>
          </cell>
          <cell r="H486" t="str">
            <v>85576-06100-72</v>
          </cell>
          <cell r="I486" t="str">
            <v>NBC SHR FRS_BDS_WTR_MLN 300ML</v>
          </cell>
          <cell r="J486" t="str">
            <v>4005900734204</v>
          </cell>
          <cell r="K486" t="str">
            <v>4005900734228</v>
          </cell>
          <cell r="L486" t="str">
            <v>04005805296579</v>
          </cell>
          <cell r="M486" t="str">
            <v>4005900734204</v>
          </cell>
          <cell r="N486" t="str">
            <v>4005900734228</v>
          </cell>
          <cell r="O486" t="str">
            <v>04005805296579</v>
          </cell>
          <cell r="P486">
            <v>6</v>
          </cell>
          <cell r="Q486">
            <v>24</v>
          </cell>
          <cell r="R486">
            <v>264</v>
          </cell>
          <cell r="S486">
            <v>1320</v>
          </cell>
          <cell r="T486">
            <v>6</v>
          </cell>
          <cell r="U486">
            <v>24</v>
          </cell>
          <cell r="V486">
            <v>264</v>
          </cell>
          <cell r="W486">
            <v>1320</v>
          </cell>
          <cell r="Y486" t="str">
            <v xml:space="preserve">Global delist </v>
          </cell>
        </row>
        <row r="487">
          <cell r="F487" t="str">
            <v>85581</v>
          </cell>
          <cell r="G487" t="str">
            <v>85581-06102-23</v>
          </cell>
          <cell r="H487" t="str">
            <v>85581-06103-24</v>
          </cell>
          <cell r="I487" t="str">
            <v>NSUN LTN SPF30 200ML</v>
          </cell>
          <cell r="J487" t="str">
            <v>4005900363848</v>
          </cell>
          <cell r="K487" t="str">
            <v>4005900363862</v>
          </cell>
          <cell r="L487" t="str">
            <v>04005805203645</v>
          </cell>
          <cell r="M487" t="str">
            <v>4005900363848</v>
          </cell>
          <cell r="N487" t="str">
            <v>4005900363862</v>
          </cell>
          <cell r="O487" t="str">
            <v>04005805203645</v>
          </cell>
          <cell r="P487">
            <v>6</v>
          </cell>
          <cell r="Q487">
            <v>12</v>
          </cell>
          <cell r="R487">
            <v>336</v>
          </cell>
          <cell r="S487">
            <v>1680</v>
          </cell>
          <cell r="T487">
            <v>6</v>
          </cell>
          <cell r="U487">
            <v>12</v>
          </cell>
          <cell r="V487">
            <v>336</v>
          </cell>
          <cell r="W487">
            <v>1680</v>
          </cell>
          <cell r="Y487" t="str">
            <v>RL</v>
          </cell>
        </row>
        <row r="488">
          <cell r="F488" t="str">
            <v>85581</v>
          </cell>
          <cell r="G488" t="str">
            <v>85581-06103-24</v>
          </cell>
          <cell r="H488" t="str">
            <v>85581-06102-25</v>
          </cell>
          <cell r="I488" t="str">
            <v>NSUN LTN SPF30 200ML</v>
          </cell>
          <cell r="J488" t="str">
            <v>4005900363848</v>
          </cell>
          <cell r="K488" t="str">
            <v>4005900363862</v>
          </cell>
          <cell r="L488" t="str">
            <v>04005805203645</v>
          </cell>
          <cell r="M488" t="str">
            <v>4005900363848</v>
          </cell>
          <cell r="N488" t="str">
            <v>4005900363862</v>
          </cell>
          <cell r="O488" t="str">
            <v>04005805203645</v>
          </cell>
          <cell r="P488">
            <v>6</v>
          </cell>
          <cell r="Q488">
            <v>12</v>
          </cell>
          <cell r="R488">
            <v>336</v>
          </cell>
          <cell r="S488">
            <v>1680</v>
          </cell>
          <cell r="T488">
            <v>6</v>
          </cell>
          <cell r="U488">
            <v>12</v>
          </cell>
          <cell r="V488">
            <v>336</v>
          </cell>
          <cell r="W488">
            <v>1680</v>
          </cell>
          <cell r="Y488" t="str">
            <v>sun RL 2025</v>
          </cell>
        </row>
        <row r="489">
          <cell r="F489" t="str">
            <v>85583</v>
          </cell>
          <cell r="G489" t="str">
            <v>85583-04500-73</v>
          </cell>
          <cell r="H489" t="str">
            <v>85583-04500-73</v>
          </cell>
          <cell r="I489" t="str">
            <v>NBC SHR FRS_BDS_RPBY 300ML</v>
          </cell>
          <cell r="J489" t="str">
            <v>4005900736499</v>
          </cell>
          <cell r="K489" t="str">
            <v>04005805298092</v>
          </cell>
          <cell r="L489" t="str">
            <v>04005805324265</v>
          </cell>
          <cell r="M489" t="str">
            <v>4005900736499</v>
          </cell>
          <cell r="N489" t="str">
            <v>04005805298092</v>
          </cell>
          <cell r="O489" t="str">
            <v>04005805324265</v>
          </cell>
          <cell r="P489">
            <v>6</v>
          </cell>
          <cell r="Q489">
            <v>24</v>
          </cell>
          <cell r="R489">
            <v>264</v>
          </cell>
          <cell r="S489">
            <v>1320</v>
          </cell>
          <cell r="T489">
            <v>6</v>
          </cell>
          <cell r="U489">
            <v>24</v>
          </cell>
          <cell r="V489">
            <v>264</v>
          </cell>
          <cell r="W489">
            <v>1320</v>
          </cell>
          <cell r="Y489" t="str">
            <v>-</v>
          </cell>
        </row>
        <row r="490">
          <cell r="F490" t="str">
            <v>85624</v>
          </cell>
          <cell r="G490" t="str">
            <v>85624-06100-22</v>
          </cell>
          <cell r="H490" t="str">
            <v>85624-06100-22</v>
          </cell>
          <cell r="I490" t="str">
            <v>NSUN KDS MNR_LTN SPF50+ 50ML</v>
          </cell>
          <cell r="J490" t="str">
            <v>4005900823373</v>
          </cell>
          <cell r="K490" t="str">
            <v>4005900823397</v>
          </cell>
          <cell r="L490" t="str">
            <v>04005805332314</v>
          </cell>
          <cell r="M490" t="str">
            <v>4005900823373</v>
          </cell>
          <cell r="N490" t="str">
            <v>4005900823397</v>
          </cell>
          <cell r="O490" t="str">
            <v>04005805332314</v>
          </cell>
          <cell r="P490">
            <v>3</v>
          </cell>
          <cell r="Q490">
            <v>12</v>
          </cell>
          <cell r="R490">
            <v>528</v>
          </cell>
          <cell r="S490">
            <v>3696</v>
          </cell>
          <cell r="T490">
            <v>3</v>
          </cell>
          <cell r="U490">
            <v>12</v>
          </cell>
          <cell r="V490">
            <v>528</v>
          </cell>
          <cell r="W490">
            <v>3696</v>
          </cell>
          <cell r="Y490" t="str">
            <v>Global Delist</v>
          </cell>
        </row>
        <row r="491">
          <cell r="F491" t="str">
            <v>85666</v>
          </cell>
          <cell r="G491" t="str">
            <v>85666-06100-23</v>
          </cell>
          <cell r="H491" t="str">
            <v>85666-06100-24</v>
          </cell>
          <cell r="I491" t="str">
            <v>NSUN LTN SPF50+ 200ML</v>
          </cell>
          <cell r="J491" t="str">
            <v>4005900363879</v>
          </cell>
          <cell r="K491" t="str">
            <v>4005900363893</v>
          </cell>
          <cell r="L491" t="str">
            <v>04005805203652</v>
          </cell>
          <cell r="M491" t="str">
            <v>4005900363879</v>
          </cell>
          <cell r="N491" t="str">
            <v>4005900363893</v>
          </cell>
          <cell r="O491" t="str">
            <v>04005805203652</v>
          </cell>
          <cell r="P491">
            <v>6</v>
          </cell>
          <cell r="Q491">
            <v>12</v>
          </cell>
          <cell r="R491">
            <v>336</v>
          </cell>
          <cell r="S491">
            <v>1680</v>
          </cell>
          <cell r="T491">
            <v>6</v>
          </cell>
          <cell r="U491">
            <v>12</v>
          </cell>
          <cell r="V491">
            <v>336</v>
          </cell>
          <cell r="W491">
            <v>1680</v>
          </cell>
          <cell r="Y491" t="str">
            <v>RL</v>
          </cell>
        </row>
        <row r="492">
          <cell r="F492" t="str">
            <v>85666</v>
          </cell>
          <cell r="G492" t="str">
            <v>85666-06100-24</v>
          </cell>
          <cell r="H492" t="str">
            <v>85666-06100-25</v>
          </cell>
          <cell r="I492" t="str">
            <v>NSUN LTN SPF50+ 200ML</v>
          </cell>
          <cell r="J492" t="str">
            <v>4005900363879</v>
          </cell>
          <cell r="K492" t="str">
            <v>4005900363893</v>
          </cell>
          <cell r="L492" t="str">
            <v>04005805203652</v>
          </cell>
          <cell r="M492" t="str">
            <v>4005900363879</v>
          </cell>
          <cell r="N492" t="str">
            <v>4005900363893</v>
          </cell>
          <cell r="O492" t="str">
            <v>04005805203652</v>
          </cell>
          <cell r="P492">
            <v>6</v>
          </cell>
          <cell r="Q492">
            <v>12</v>
          </cell>
          <cell r="R492">
            <v>336</v>
          </cell>
          <cell r="S492">
            <v>1680</v>
          </cell>
          <cell r="T492">
            <v>6</v>
          </cell>
          <cell r="U492">
            <v>12</v>
          </cell>
          <cell r="V492">
            <v>336</v>
          </cell>
          <cell r="W492">
            <v>1680</v>
          </cell>
          <cell r="Y492" t="str">
            <v>Project NEMO SUN RL 2025 (SOFT RL)</v>
          </cell>
        </row>
        <row r="493">
          <cell r="F493" t="str">
            <v>85667</v>
          </cell>
          <cell r="G493" t="str">
            <v>85667-06100-23</v>
          </cell>
          <cell r="H493" t="str">
            <v>85667-06100-24</v>
          </cell>
          <cell r="I493" t="str">
            <v>NSUN KDS SPY_COL SPF50+ 200ML</v>
          </cell>
          <cell r="J493" t="str">
            <v>4005900363756</v>
          </cell>
          <cell r="K493" t="str">
            <v>4005900363770</v>
          </cell>
          <cell r="L493" t="str">
            <v>04005805388786</v>
          </cell>
          <cell r="M493" t="str">
            <v>4005900363756</v>
          </cell>
          <cell r="N493" t="str">
            <v>4005900363770</v>
          </cell>
          <cell r="O493" t="str">
            <v>04005805388786</v>
          </cell>
          <cell r="P493">
            <v>6</v>
          </cell>
          <cell r="Q493">
            <v>18</v>
          </cell>
          <cell r="R493">
            <v>288</v>
          </cell>
          <cell r="S493">
            <v>1728</v>
          </cell>
          <cell r="T493">
            <v>6</v>
          </cell>
          <cell r="U493">
            <v>18</v>
          </cell>
          <cell r="V493">
            <v>288</v>
          </cell>
          <cell r="W493">
            <v>1728</v>
          </cell>
          <cell r="Y493" t="str">
            <v>RL</v>
          </cell>
        </row>
        <row r="494">
          <cell r="F494" t="str">
            <v>85667</v>
          </cell>
          <cell r="G494" t="str">
            <v>85667-06100-24</v>
          </cell>
          <cell r="H494" t="str">
            <v>85667-06100-25</v>
          </cell>
          <cell r="I494" t="str">
            <v>NSUN KDS SPY_COL SPF50+ 200ML</v>
          </cell>
          <cell r="J494" t="str">
            <v>4005900363756</v>
          </cell>
          <cell r="K494" t="str">
            <v>4005900363770</v>
          </cell>
          <cell r="L494" t="str">
            <v>04005805388786</v>
          </cell>
          <cell r="M494" t="str">
            <v>4005900363756</v>
          </cell>
          <cell r="N494" t="str">
            <v>4005900363770</v>
          </cell>
          <cell r="O494" t="str">
            <v>04005805388786</v>
          </cell>
          <cell r="P494">
            <v>6</v>
          </cell>
          <cell r="Q494">
            <v>18</v>
          </cell>
          <cell r="R494">
            <v>288</v>
          </cell>
          <cell r="S494">
            <v>1728</v>
          </cell>
          <cell r="T494">
            <v>6</v>
          </cell>
          <cell r="U494">
            <v>18</v>
          </cell>
          <cell r="V494">
            <v>288</v>
          </cell>
          <cell r="W494">
            <v>1728</v>
          </cell>
          <cell r="Y494" t="str">
            <v>Sun RL 2025 project NEMO (France lead country): new design, new formula</v>
          </cell>
        </row>
        <row r="495">
          <cell r="F495" t="str">
            <v>85669</v>
          </cell>
          <cell r="G495" t="str">
            <v>85669-06100-23</v>
          </cell>
          <cell r="H495" t="str">
            <v>85669-06100-24</v>
          </cell>
          <cell r="I495" t="str">
            <v>NSUN SPRY SPF50+ 200ML</v>
          </cell>
          <cell r="J495" t="str">
            <v>4005900363633</v>
          </cell>
          <cell r="K495" t="str">
            <v>4005900363657</v>
          </cell>
          <cell r="L495" t="str">
            <v>04005805388809</v>
          </cell>
          <cell r="M495" t="str">
            <v>4005900363633</v>
          </cell>
          <cell r="N495" t="str">
            <v>4005900363657</v>
          </cell>
          <cell r="O495" t="str">
            <v>04005805388809</v>
          </cell>
          <cell r="P495">
            <v>6</v>
          </cell>
          <cell r="Q495">
            <v>18</v>
          </cell>
          <cell r="R495">
            <v>288</v>
          </cell>
          <cell r="S495">
            <v>1728</v>
          </cell>
          <cell r="T495">
            <v>6</v>
          </cell>
          <cell r="U495">
            <v>18</v>
          </cell>
          <cell r="V495">
            <v>288</v>
          </cell>
          <cell r="W495">
            <v>1728</v>
          </cell>
          <cell r="Y495" t="str">
            <v>RL</v>
          </cell>
        </row>
        <row r="496">
          <cell r="F496" t="str">
            <v>85669</v>
          </cell>
          <cell r="G496" t="str">
            <v>85669-06100-24</v>
          </cell>
          <cell r="H496" t="str">
            <v>85669-06100-25</v>
          </cell>
          <cell r="I496" t="str">
            <v>NSUN SPRY SPF50+ 200ML</v>
          </cell>
          <cell r="J496" t="str">
            <v>4005900363633</v>
          </cell>
          <cell r="K496" t="str">
            <v>4005900363657</v>
          </cell>
          <cell r="L496" t="str">
            <v>04005805388809</v>
          </cell>
          <cell r="M496" t="str">
            <v>4005900363633</v>
          </cell>
          <cell r="N496" t="str">
            <v>4005900363657</v>
          </cell>
          <cell r="O496" t="str">
            <v>04005805388809</v>
          </cell>
          <cell r="P496">
            <v>6</v>
          </cell>
          <cell r="Q496">
            <v>18</v>
          </cell>
          <cell r="R496">
            <v>288</v>
          </cell>
          <cell r="S496">
            <v>1728</v>
          </cell>
          <cell r="T496">
            <v>6</v>
          </cell>
          <cell r="U496">
            <v>18</v>
          </cell>
          <cell r="V496">
            <v>288</v>
          </cell>
          <cell r="W496">
            <v>1728</v>
          </cell>
          <cell r="Y496" t="str">
            <v>Sun RL 2026</v>
          </cell>
        </row>
        <row r="497">
          <cell r="F497" t="str">
            <v>85692</v>
          </cell>
          <cell r="G497" t="str">
            <v>85692-06100-22</v>
          </cell>
          <cell r="H497" t="str">
            <v>85692-06100-22</v>
          </cell>
          <cell r="I497" t="str">
            <v>NSUN FC_CRM UV_MNRLS SPF50+ 50ML</v>
          </cell>
          <cell r="J497" t="str">
            <v>4005900828071</v>
          </cell>
          <cell r="K497" t="str">
            <v>4005900828170</v>
          </cell>
          <cell r="L497" t="str">
            <v>04005805333212</v>
          </cell>
          <cell r="M497" t="str">
            <v>4005900828071</v>
          </cell>
          <cell r="N497" t="str">
            <v>4005900828170</v>
          </cell>
          <cell r="O497" t="str">
            <v>04005805333212</v>
          </cell>
          <cell r="P497">
            <v>3</v>
          </cell>
          <cell r="Q497">
            <v>12</v>
          </cell>
          <cell r="R497">
            <v>528</v>
          </cell>
          <cell r="S497">
            <v>3696</v>
          </cell>
          <cell r="T497">
            <v>3</v>
          </cell>
          <cell r="U497">
            <v>12</v>
          </cell>
          <cell r="V497">
            <v>528</v>
          </cell>
          <cell r="W497">
            <v>3696</v>
          </cell>
          <cell r="Y497" t="str">
            <v>Global Delist</v>
          </cell>
        </row>
        <row r="498">
          <cell r="F498" t="str">
            <v>85778</v>
          </cell>
          <cell r="G498" t="str">
            <v>85778-06100-24</v>
          </cell>
          <cell r="H498" t="str">
            <v>85778-06100-25</v>
          </cell>
          <cell r="I498" t="str">
            <v>NSUN DP_TAN CRN_LTN SPF6 200ML</v>
          </cell>
          <cell r="J498" t="str">
            <v>4005808654024</v>
          </cell>
          <cell r="K498" t="str">
            <v>4006000008806</v>
          </cell>
          <cell r="L498" t="str">
            <v>04005805425825</v>
          </cell>
          <cell r="M498" t="str">
            <v>4005808654024</v>
          </cell>
          <cell r="N498" t="str">
            <v>4006000008806</v>
          </cell>
          <cell r="O498" t="str">
            <v>04005805425825</v>
          </cell>
          <cell r="P498">
            <v>6</v>
          </cell>
          <cell r="Q498">
            <v>12</v>
          </cell>
          <cell r="R498">
            <v>336</v>
          </cell>
          <cell r="S498">
            <v>1680</v>
          </cell>
          <cell r="T498">
            <v>6</v>
          </cell>
          <cell r="U498">
            <v>12</v>
          </cell>
          <cell r="V498">
            <v>336</v>
          </cell>
          <cell r="W498">
            <v>1680</v>
          </cell>
          <cell r="Y498" t="str">
            <v>Project NEMO SUN RL 2025 (SOFT RL)</v>
          </cell>
        </row>
        <row r="499">
          <cell r="F499" t="str">
            <v>85802</v>
          </cell>
          <cell r="G499" t="str">
            <v>85802-06100-22</v>
          </cell>
          <cell r="H499" t="str">
            <v>85802-06100-22</v>
          </cell>
          <cell r="I499" t="str">
            <v>NSUN SPRY INV_PRT SPF20 200ML</v>
          </cell>
          <cell r="J499" t="str">
            <v>4005900693358</v>
          </cell>
          <cell r="K499" t="str">
            <v>4005900693372</v>
          </cell>
          <cell r="L499" t="str">
            <v>04005805388717</v>
          </cell>
          <cell r="M499" t="str">
            <v>4005900693358</v>
          </cell>
          <cell r="N499" t="str">
            <v>4005900693372</v>
          </cell>
          <cell r="O499" t="str">
            <v>04005805388717</v>
          </cell>
          <cell r="P499">
            <v>6</v>
          </cell>
          <cell r="Q499">
            <v>12</v>
          </cell>
          <cell r="R499">
            <v>264</v>
          </cell>
          <cell r="S499">
            <v>1584</v>
          </cell>
          <cell r="T499">
            <v>6</v>
          </cell>
          <cell r="U499">
            <v>12</v>
          </cell>
          <cell r="V499">
            <v>264</v>
          </cell>
          <cell r="W499">
            <v>1584</v>
          </cell>
          <cell r="Y499" t="str">
            <v>Project Tequila - Global Delist</v>
          </cell>
        </row>
        <row r="500">
          <cell r="F500" t="str">
            <v>85803</v>
          </cell>
          <cell r="G500" t="str">
            <v>85803-06100-23</v>
          </cell>
          <cell r="H500" t="str">
            <v>85803-06100-24</v>
          </cell>
          <cell r="I500" t="str">
            <v>NSUN SPRY INV_PRT SPF30 200ML</v>
          </cell>
          <cell r="J500" t="str">
            <v>4005900693389</v>
          </cell>
          <cell r="K500" t="str">
            <v>4005900693402</v>
          </cell>
          <cell r="L500" t="str">
            <v>04005805388700</v>
          </cell>
          <cell r="M500" t="str">
            <v>4005900693389</v>
          </cell>
          <cell r="N500" t="str">
            <v>4005900693402</v>
          </cell>
          <cell r="O500" t="str">
            <v>04005805388700</v>
          </cell>
          <cell r="P500">
            <v>6</v>
          </cell>
          <cell r="Q500">
            <v>12</v>
          </cell>
          <cell r="R500">
            <v>264</v>
          </cell>
          <cell r="S500">
            <v>1584</v>
          </cell>
          <cell r="T500">
            <v>6</v>
          </cell>
          <cell r="U500">
            <v>12</v>
          </cell>
          <cell r="V500">
            <v>264</v>
          </cell>
          <cell r="W500">
            <v>1584</v>
          </cell>
          <cell r="Y500" t="str">
            <v>RL</v>
          </cell>
        </row>
        <row r="501">
          <cell r="F501" t="str">
            <v>85803</v>
          </cell>
          <cell r="G501" t="str">
            <v>85803-06100-24</v>
          </cell>
          <cell r="H501" t="str">
            <v>85803-06100-25</v>
          </cell>
          <cell r="I501" t="str">
            <v>NSUN SPRY INV_PRT SPF30 200ML</v>
          </cell>
          <cell r="J501" t="str">
            <v>4005900693389</v>
          </cell>
          <cell r="K501" t="str">
            <v>4005900693402</v>
          </cell>
          <cell r="L501" t="str">
            <v>04005805388700</v>
          </cell>
          <cell r="M501" t="str">
            <v>4005900693389</v>
          </cell>
          <cell r="N501" t="str">
            <v>4005900693402</v>
          </cell>
          <cell r="O501" t="str">
            <v>04005805388700</v>
          </cell>
          <cell r="P501">
            <v>6</v>
          </cell>
          <cell r="Q501">
            <v>12</v>
          </cell>
          <cell r="R501">
            <v>264</v>
          </cell>
          <cell r="S501">
            <v>1584</v>
          </cell>
          <cell r="T501">
            <v>6</v>
          </cell>
          <cell r="U501">
            <v>12</v>
          </cell>
          <cell r="V501">
            <v>264</v>
          </cell>
          <cell r="W501">
            <v>1584</v>
          </cell>
          <cell r="Y501" t="str">
            <v>Project NEMO SUN RL 2025 (SOFT RL)</v>
          </cell>
        </row>
        <row r="502">
          <cell r="F502" t="str">
            <v>85809</v>
          </cell>
          <cell r="G502" t="str">
            <v>85809-06100-22</v>
          </cell>
          <cell r="H502" t="str">
            <v>85809-06100-22</v>
          </cell>
          <cell r="I502" t="str">
            <v>NSUN KDS LTN SPF30 200ML</v>
          </cell>
          <cell r="J502" t="str">
            <v>4005900364395</v>
          </cell>
          <cell r="K502" t="str">
            <v>4005900364418</v>
          </cell>
          <cell r="L502" t="str">
            <v>04005805203911</v>
          </cell>
          <cell r="M502" t="str">
            <v>4005900364395</v>
          </cell>
          <cell r="N502" t="str">
            <v>4005900364418</v>
          </cell>
          <cell r="O502" t="str">
            <v>04005805203911</v>
          </cell>
          <cell r="P502">
            <v>6</v>
          </cell>
          <cell r="Q502">
            <v>12</v>
          </cell>
          <cell r="R502">
            <v>336</v>
          </cell>
          <cell r="S502">
            <v>1680</v>
          </cell>
          <cell r="T502">
            <v>6</v>
          </cell>
          <cell r="U502">
            <v>12</v>
          </cell>
          <cell r="V502">
            <v>336</v>
          </cell>
          <cell r="W502">
            <v>1680</v>
          </cell>
          <cell r="Y502" t="str">
            <v>Local Delist - low NS</v>
          </cell>
        </row>
        <row r="503">
          <cell r="F503" t="str">
            <v>85810</v>
          </cell>
          <cell r="G503" t="str">
            <v>85810-06100-23</v>
          </cell>
          <cell r="H503" t="str">
            <v>85810-06100-24</v>
          </cell>
          <cell r="I503" t="str">
            <v>NSUN LTN SPF30 400ML</v>
          </cell>
          <cell r="J503" t="str">
            <v>4005900364425</v>
          </cell>
          <cell r="K503" t="str">
            <v>4005900364449</v>
          </cell>
          <cell r="L503" t="str">
            <v>04005805203928</v>
          </cell>
          <cell r="M503" t="str">
            <v>4005900364425</v>
          </cell>
          <cell r="N503" t="str">
            <v>4005900364449</v>
          </cell>
          <cell r="O503" t="str">
            <v>04005805203928</v>
          </cell>
          <cell r="P503">
            <v>6</v>
          </cell>
          <cell r="Q503">
            <v>12</v>
          </cell>
          <cell r="R503">
            <v>204</v>
          </cell>
          <cell r="S503">
            <v>816</v>
          </cell>
          <cell r="T503">
            <v>6</v>
          </cell>
          <cell r="U503">
            <v>12</v>
          </cell>
          <cell r="V503">
            <v>204</v>
          </cell>
          <cell r="W503">
            <v>816</v>
          </cell>
          <cell r="Y503" t="str">
            <v>RL</v>
          </cell>
        </row>
        <row r="504">
          <cell r="F504" t="str">
            <v>85810</v>
          </cell>
          <cell r="G504" t="str">
            <v>85810-06100-24</v>
          </cell>
          <cell r="H504" t="str">
            <v>85810-06100-25</v>
          </cell>
          <cell r="I504" t="str">
            <v>NSUN LTN SPF30 400ML</v>
          </cell>
          <cell r="J504" t="str">
            <v>4005900364425</v>
          </cell>
          <cell r="K504" t="str">
            <v>4005900364449</v>
          </cell>
          <cell r="L504" t="str">
            <v>04005805203928</v>
          </cell>
          <cell r="M504" t="str">
            <v>4005900364425</v>
          </cell>
          <cell r="N504" t="str">
            <v>4005900364449</v>
          </cell>
          <cell r="O504" t="str">
            <v>04005805203928</v>
          </cell>
          <cell r="P504">
            <v>6</v>
          </cell>
          <cell r="Q504">
            <v>12</v>
          </cell>
          <cell r="R504">
            <v>204</v>
          </cell>
          <cell r="S504">
            <v>816</v>
          </cell>
          <cell r="T504">
            <v>6</v>
          </cell>
          <cell r="U504">
            <v>12</v>
          </cell>
          <cell r="V504">
            <v>204</v>
          </cell>
          <cell r="W504">
            <v>816</v>
          </cell>
          <cell r="Y504" t="str">
            <v>Project NEMO SUN RL 2025 (SOFT RL)</v>
          </cell>
        </row>
        <row r="505">
          <cell r="F505" t="str">
            <v>85824</v>
          </cell>
          <cell r="G505" t="str">
            <v>85824-06100-23</v>
          </cell>
          <cell r="H505" t="str">
            <v>85824-06100-24</v>
          </cell>
          <cell r="I505" t="str">
            <v>NSUN LTN PRTT&amp;BRN SPF20 200ML</v>
          </cell>
          <cell r="J505" t="str">
            <v>4005900460219</v>
          </cell>
          <cell r="K505" t="str">
            <v>4005900460233</v>
          </cell>
          <cell r="L505" t="str">
            <v>04005805224732</v>
          </cell>
          <cell r="M505" t="str">
            <v>4005900460219</v>
          </cell>
          <cell r="N505" t="str">
            <v>4005900460233</v>
          </cell>
          <cell r="O505" t="str">
            <v>04005805224732</v>
          </cell>
          <cell r="P505">
            <v>6</v>
          </cell>
          <cell r="Q505">
            <v>12</v>
          </cell>
          <cell r="R505">
            <v>336</v>
          </cell>
          <cell r="S505">
            <v>1680</v>
          </cell>
          <cell r="T505">
            <v>6</v>
          </cell>
          <cell r="U505">
            <v>12</v>
          </cell>
          <cell r="V505">
            <v>336</v>
          </cell>
          <cell r="W505">
            <v>1680</v>
          </cell>
          <cell r="Y505" t="str">
            <v xml:space="preserve">RL Athene </v>
          </cell>
        </row>
        <row r="506">
          <cell r="F506" t="str">
            <v>85824</v>
          </cell>
          <cell r="G506" t="str">
            <v>85824-06100-24</v>
          </cell>
          <cell r="H506" t="str">
            <v>85824-06100-25</v>
          </cell>
          <cell r="I506" t="str">
            <v>NSUN LTN PRTT&amp;BRN SPF20 200ML</v>
          </cell>
          <cell r="J506" t="str">
            <v>4005900460219</v>
          </cell>
          <cell r="K506" t="str">
            <v>4005900460233</v>
          </cell>
          <cell r="L506" t="str">
            <v>04005805224732</v>
          </cell>
          <cell r="M506" t="str">
            <v>4005900460219</v>
          </cell>
          <cell r="N506" t="str">
            <v>4005900460233</v>
          </cell>
          <cell r="O506" t="str">
            <v>04005805224732</v>
          </cell>
          <cell r="P506">
            <v>6</v>
          </cell>
          <cell r="Q506">
            <v>12</v>
          </cell>
          <cell r="R506">
            <v>336</v>
          </cell>
          <cell r="S506">
            <v>1680</v>
          </cell>
          <cell r="T506">
            <v>6</v>
          </cell>
          <cell r="U506">
            <v>12</v>
          </cell>
          <cell r="V506">
            <v>336</v>
          </cell>
          <cell r="W506">
            <v>1680</v>
          </cell>
          <cell r="Y506" t="str">
            <v>Project NEMO SUN RL 2025 (SOFT RL)</v>
          </cell>
        </row>
        <row r="507">
          <cell r="F507" t="str">
            <v>85825</v>
          </cell>
          <cell r="G507" t="str">
            <v>85825-06100-23</v>
          </cell>
          <cell r="H507" t="str">
            <v>85825-06100-24</v>
          </cell>
          <cell r="I507" t="str">
            <v>NSUN LTN PRTT&amp;BRN SPF30 200ML</v>
          </cell>
          <cell r="J507" t="str">
            <v>4005900460240</v>
          </cell>
          <cell r="K507" t="str">
            <v>4005900460264</v>
          </cell>
          <cell r="L507" t="str">
            <v>04005805224749</v>
          </cell>
          <cell r="M507" t="str">
            <v>4005900460240</v>
          </cell>
          <cell r="N507" t="str">
            <v>4005900460264</v>
          </cell>
          <cell r="O507" t="str">
            <v>04005805224749</v>
          </cell>
          <cell r="P507">
            <v>6</v>
          </cell>
          <cell r="Q507">
            <v>12</v>
          </cell>
          <cell r="R507">
            <v>336</v>
          </cell>
          <cell r="S507">
            <v>1680</v>
          </cell>
          <cell r="T507">
            <v>6</v>
          </cell>
          <cell r="U507">
            <v>12</v>
          </cell>
          <cell r="V507">
            <v>336</v>
          </cell>
          <cell r="W507">
            <v>1680</v>
          </cell>
          <cell r="Y507" t="str">
            <v xml:space="preserve">RL Athene </v>
          </cell>
        </row>
        <row r="508">
          <cell r="F508" t="str">
            <v>85825</v>
          </cell>
          <cell r="G508" t="str">
            <v>85825-06100-24</v>
          </cell>
          <cell r="H508" t="str">
            <v>85825-06100-25</v>
          </cell>
          <cell r="I508" t="str">
            <v>NSUN LTN PRTT&amp;BRN SPF30 200ML</v>
          </cell>
          <cell r="J508" t="str">
            <v>4005900460240</v>
          </cell>
          <cell r="K508" t="str">
            <v>4005900460264</v>
          </cell>
          <cell r="L508" t="str">
            <v>04005805224749</v>
          </cell>
          <cell r="M508" t="str">
            <v>4005900460240</v>
          </cell>
          <cell r="N508" t="str">
            <v>4005900460264</v>
          </cell>
          <cell r="O508" t="str">
            <v>04005805224749</v>
          </cell>
          <cell r="P508">
            <v>6</v>
          </cell>
          <cell r="Q508">
            <v>12</v>
          </cell>
          <cell r="R508">
            <v>336</v>
          </cell>
          <cell r="S508">
            <v>1680</v>
          </cell>
          <cell r="T508">
            <v>6</v>
          </cell>
          <cell r="U508">
            <v>12</v>
          </cell>
          <cell r="V508">
            <v>336</v>
          </cell>
          <cell r="W508">
            <v>1680</v>
          </cell>
          <cell r="Y508" t="str">
            <v>Sun RL 2030</v>
          </cell>
        </row>
        <row r="509">
          <cell r="F509" t="str">
            <v>85833</v>
          </cell>
          <cell r="G509" t="str">
            <v>85833-06100-23</v>
          </cell>
          <cell r="H509" t="str">
            <v>85833-06100-24</v>
          </cell>
          <cell r="I509" t="str">
            <v>NSUN KDS SWM&amp;PLAY SPF50+ 150ML</v>
          </cell>
          <cell r="J509" t="str">
            <v>4005900363695</v>
          </cell>
          <cell r="K509" t="str">
            <v>4005900363718</v>
          </cell>
          <cell r="L509" t="str">
            <v>04005805441061</v>
          </cell>
          <cell r="M509" t="str">
            <v>4005900363695</v>
          </cell>
          <cell r="N509" t="str">
            <v>4005900363718</v>
          </cell>
          <cell r="O509" t="str">
            <v>04005805441061</v>
          </cell>
          <cell r="P509">
            <v>6</v>
          </cell>
          <cell r="Q509">
            <v>12</v>
          </cell>
          <cell r="R509">
            <v>228</v>
          </cell>
          <cell r="S509">
            <v>1368</v>
          </cell>
          <cell r="T509">
            <v>6</v>
          </cell>
          <cell r="U509">
            <v>12</v>
          </cell>
          <cell r="V509">
            <v>228</v>
          </cell>
          <cell r="W509">
            <v>1368</v>
          </cell>
          <cell r="Y509" t="str">
            <v>RL</v>
          </cell>
        </row>
        <row r="510">
          <cell r="F510" t="str">
            <v>85833</v>
          </cell>
          <cell r="G510" t="str">
            <v>85833-06100-24</v>
          </cell>
          <cell r="H510" t="str">
            <v>85833-06100-25</v>
          </cell>
          <cell r="I510" t="str">
            <v>NSUN KDS SWM&amp;PLAY SPF50+ 150ML</v>
          </cell>
          <cell r="J510" t="str">
            <v>4005900363695</v>
          </cell>
          <cell r="K510" t="str">
            <v>4005900363718</v>
          </cell>
          <cell r="L510" t="str">
            <v>04005805441061</v>
          </cell>
          <cell r="M510" t="str">
            <v>4005900363695</v>
          </cell>
          <cell r="N510" t="str">
            <v>4005900363718</v>
          </cell>
          <cell r="O510" t="str">
            <v>04005805441061</v>
          </cell>
          <cell r="P510">
            <v>6</v>
          </cell>
          <cell r="Q510">
            <v>12</v>
          </cell>
          <cell r="R510">
            <v>228</v>
          </cell>
          <cell r="S510">
            <v>1368</v>
          </cell>
          <cell r="T510">
            <v>6</v>
          </cell>
          <cell r="U510">
            <v>12</v>
          </cell>
          <cell r="V510">
            <v>228</v>
          </cell>
          <cell r="W510">
            <v>1368</v>
          </cell>
          <cell r="Y510" t="str">
            <v>Project NEMO SUN RL 2025 (SOFT RL)</v>
          </cell>
        </row>
        <row r="511">
          <cell r="F511" t="str">
            <v>85835</v>
          </cell>
          <cell r="G511" t="str">
            <v>85835-05410-41</v>
          </cell>
          <cell r="H511" t="str">
            <v>85835-05400-50</v>
          </cell>
          <cell r="I511" t="str">
            <v>NBODY ESS RPR&amp;CR_CRM_FRG_FR 400ML</v>
          </cell>
          <cell r="J511" t="str">
            <v>4006000102757</v>
          </cell>
          <cell r="K511" t="str">
            <v>4006000102771</v>
          </cell>
          <cell r="L511" t="str">
            <v>4006000102740</v>
          </cell>
          <cell r="M511" t="str">
            <v>4006000102757</v>
          </cell>
          <cell r="N511" t="str">
            <v>4006000102771</v>
          </cell>
          <cell r="O511" t="str">
            <v>4006000102740</v>
          </cell>
          <cell r="P511">
            <v>6</v>
          </cell>
          <cell r="Q511">
            <v>12</v>
          </cell>
          <cell r="R511">
            <v>144</v>
          </cell>
          <cell r="S511">
            <v>720</v>
          </cell>
          <cell r="T511">
            <v>6</v>
          </cell>
          <cell r="U511">
            <v>12</v>
          </cell>
          <cell r="V511">
            <v>144</v>
          </cell>
          <cell r="W511">
            <v>720</v>
          </cell>
          <cell r="X511" t="str">
            <v>Oasis</v>
          </cell>
          <cell r="Y511" t="str">
            <v>Project Oasis</v>
          </cell>
        </row>
        <row r="512">
          <cell r="F512" t="str">
            <v>85847</v>
          </cell>
          <cell r="G512" t="str">
            <v>85847-06100-23</v>
          </cell>
          <cell r="H512" t="str">
            <v>85847-06100-24</v>
          </cell>
          <cell r="I512" t="str">
            <v>NSUN KDS SNS_SPY SPF50+ 200ML</v>
          </cell>
          <cell r="J512" t="str">
            <v>4005900119773</v>
          </cell>
          <cell r="K512" t="str">
            <v>4005900119797</v>
          </cell>
          <cell r="L512" t="str">
            <v>04005805388779</v>
          </cell>
          <cell r="M512" t="str">
            <v>4005900119773</v>
          </cell>
          <cell r="N512" t="str">
            <v>4005900119797</v>
          </cell>
          <cell r="O512" t="str">
            <v>04005805388779</v>
          </cell>
          <cell r="P512">
            <v>6</v>
          </cell>
          <cell r="Q512">
            <v>12</v>
          </cell>
          <cell r="R512">
            <v>264</v>
          </cell>
          <cell r="S512">
            <v>1584</v>
          </cell>
          <cell r="T512">
            <v>6</v>
          </cell>
          <cell r="U512">
            <v>12</v>
          </cell>
          <cell r="V512">
            <v>264</v>
          </cell>
          <cell r="W512">
            <v>1584</v>
          </cell>
          <cell r="Y512" t="str">
            <v>RL</v>
          </cell>
        </row>
        <row r="513">
          <cell r="F513" t="str">
            <v>85847</v>
          </cell>
          <cell r="G513" t="str">
            <v>85847-06100-24</v>
          </cell>
          <cell r="H513" t="str">
            <v>85847-06100-25</v>
          </cell>
          <cell r="I513" t="str">
            <v>NSUN KDS SNS_SPY SPF50+ 200ML</v>
          </cell>
          <cell r="J513" t="str">
            <v>4005900119773</v>
          </cell>
          <cell r="K513" t="str">
            <v>4005900119797</v>
          </cell>
          <cell r="L513" t="str">
            <v>04005805388779</v>
          </cell>
          <cell r="M513" t="str">
            <v>4005900119773</v>
          </cell>
          <cell r="N513" t="str">
            <v>4005900119797</v>
          </cell>
          <cell r="O513" t="str">
            <v>04005805388779</v>
          </cell>
          <cell r="P513">
            <v>6</v>
          </cell>
          <cell r="Q513">
            <v>12</v>
          </cell>
          <cell r="R513">
            <v>264</v>
          </cell>
          <cell r="S513">
            <v>1584</v>
          </cell>
          <cell r="T513">
            <v>6</v>
          </cell>
          <cell r="U513">
            <v>12</v>
          </cell>
          <cell r="V513">
            <v>264</v>
          </cell>
          <cell r="W513">
            <v>1584</v>
          </cell>
          <cell r="Y513" t="str">
            <v>Project NEMO SUN RL 2025 (SOFT RL)</v>
          </cell>
        </row>
        <row r="514">
          <cell r="F514" t="str">
            <v>85856</v>
          </cell>
          <cell r="G514" t="str">
            <v>85856-06100-23</v>
          </cell>
          <cell r="H514" t="str">
            <v>85856-06100-24</v>
          </cell>
          <cell r="I514" t="str">
            <v>NSUN KDS SNS_LTN SPF50+ 200ML</v>
          </cell>
          <cell r="J514" t="str">
            <v>4005900130679</v>
          </cell>
          <cell r="K514" t="str">
            <v>4005900130693</v>
          </cell>
          <cell r="L514" t="str">
            <v>4005900130662</v>
          </cell>
          <cell r="M514" t="str">
            <v>4005900130679</v>
          </cell>
          <cell r="N514" t="str">
            <v>4005900130693</v>
          </cell>
          <cell r="O514" t="str">
            <v>4005900130662</v>
          </cell>
          <cell r="P514">
            <v>6</v>
          </cell>
          <cell r="Q514">
            <v>12</v>
          </cell>
          <cell r="R514">
            <v>336</v>
          </cell>
          <cell r="S514">
            <v>1680</v>
          </cell>
          <cell r="T514">
            <v>6</v>
          </cell>
          <cell r="U514">
            <v>12</v>
          </cell>
          <cell r="V514">
            <v>336</v>
          </cell>
          <cell r="W514">
            <v>1680</v>
          </cell>
          <cell r="Y514" t="str">
            <v>RL</v>
          </cell>
        </row>
        <row r="515">
          <cell r="F515" t="str">
            <v>85856</v>
          </cell>
          <cell r="G515" t="str">
            <v>85856-06100-24</v>
          </cell>
          <cell r="H515" t="str">
            <v>85856-06100-25</v>
          </cell>
          <cell r="I515" t="str">
            <v>NSUN KDS SNS_LTN SPF50+ 200ML</v>
          </cell>
          <cell r="J515" t="str">
            <v>4005900130679</v>
          </cell>
          <cell r="K515" t="str">
            <v>4005900130693</v>
          </cell>
          <cell r="L515" t="str">
            <v>4005900130662</v>
          </cell>
          <cell r="M515" t="str">
            <v>4005900130679</v>
          </cell>
          <cell r="N515" t="str">
            <v>4005900130693</v>
          </cell>
          <cell r="O515" t="str">
            <v>4005900130662</v>
          </cell>
          <cell r="P515">
            <v>6</v>
          </cell>
          <cell r="Q515">
            <v>12</v>
          </cell>
          <cell r="R515">
            <v>336</v>
          </cell>
          <cell r="S515">
            <v>1680</v>
          </cell>
          <cell r="T515">
            <v>6</v>
          </cell>
          <cell r="U515">
            <v>12</v>
          </cell>
          <cell r="V515">
            <v>336</v>
          </cell>
          <cell r="W515">
            <v>1680</v>
          </cell>
          <cell r="Y515" t="str">
            <v>Project NEMO SUN RL 2025 (SOFT RL)</v>
          </cell>
        </row>
        <row r="516">
          <cell r="F516" t="str">
            <v>85860</v>
          </cell>
          <cell r="G516" t="str">
            <v>85860-06100-23</v>
          </cell>
          <cell r="H516" t="str">
            <v>85860-06100-24</v>
          </cell>
          <cell r="I516" t="str">
            <v>NSUN SPRY INV_PRT SPF50 200ML</v>
          </cell>
          <cell r="J516" t="str">
            <v>4005900693419</v>
          </cell>
          <cell r="K516" t="str">
            <v>4005900693433</v>
          </cell>
          <cell r="L516" t="str">
            <v>04005805388694</v>
          </cell>
          <cell r="M516" t="str">
            <v>4005900693419</v>
          </cell>
          <cell r="N516" t="str">
            <v>4005900693433</v>
          </cell>
          <cell r="O516" t="str">
            <v>04005805388694</v>
          </cell>
          <cell r="P516">
            <v>6</v>
          </cell>
          <cell r="Q516">
            <v>12</v>
          </cell>
          <cell r="R516">
            <v>264</v>
          </cell>
          <cell r="S516">
            <v>1584</v>
          </cell>
          <cell r="T516">
            <v>6</v>
          </cell>
          <cell r="U516">
            <v>12</v>
          </cell>
          <cell r="V516">
            <v>264</v>
          </cell>
          <cell r="W516">
            <v>1584</v>
          </cell>
          <cell r="Y516" t="str">
            <v>RL</v>
          </cell>
        </row>
        <row r="517">
          <cell r="F517" t="str">
            <v>85860</v>
          </cell>
          <cell r="G517" t="str">
            <v>85860-06100-24</v>
          </cell>
          <cell r="H517" t="str">
            <v>85860-06100-25</v>
          </cell>
          <cell r="I517" t="str">
            <v>NSUN SPRY INV_PRT SPF50 200ML</v>
          </cell>
          <cell r="J517" t="str">
            <v>4005900693419</v>
          </cell>
          <cell r="K517" t="str">
            <v>4005900693433</v>
          </cell>
          <cell r="L517" t="str">
            <v>04005805388694</v>
          </cell>
          <cell r="M517" t="str">
            <v>4005900693419</v>
          </cell>
          <cell r="N517" t="str">
            <v>4005900693433</v>
          </cell>
          <cell r="O517" t="str">
            <v>04005805388694</v>
          </cell>
          <cell r="P517">
            <v>6</v>
          </cell>
          <cell r="Q517">
            <v>12</v>
          </cell>
          <cell r="R517">
            <v>264</v>
          </cell>
          <cell r="S517">
            <v>1584</v>
          </cell>
          <cell r="T517">
            <v>6</v>
          </cell>
          <cell r="U517">
            <v>12</v>
          </cell>
          <cell r="V517">
            <v>264</v>
          </cell>
          <cell r="W517">
            <v>1584</v>
          </cell>
          <cell r="Y517" t="str">
            <v>Project NEMO SUN RL 2025 (SOFT RL)</v>
          </cell>
        </row>
        <row r="518">
          <cell r="F518" t="str">
            <v>85902</v>
          </cell>
          <cell r="G518" t="str">
            <v>85902-05415-62</v>
          </cell>
          <cell r="H518" t="str">
            <v>85902-05415-64</v>
          </cell>
          <cell r="I518" t="str">
            <v>NDEO SPY PRT&amp;CR_FML 150ML</v>
          </cell>
          <cell r="J518" t="str">
            <v>4005900457684</v>
          </cell>
          <cell r="K518" t="str">
            <v>4005900457691</v>
          </cell>
          <cell r="L518" t="str">
            <v>04005805223971</v>
          </cell>
          <cell r="M518" t="str">
            <v>4005900457684</v>
          </cell>
          <cell r="N518" t="str">
            <v>4005900457691</v>
          </cell>
          <cell r="O518" t="str">
            <v>04005805223971</v>
          </cell>
          <cell r="P518">
            <v>0</v>
          </cell>
          <cell r="Q518">
            <v>6</v>
          </cell>
          <cell r="R518">
            <v>396</v>
          </cell>
          <cell r="S518">
            <v>1980</v>
          </cell>
          <cell r="T518">
            <v>0</v>
          </cell>
          <cell r="U518">
            <v>6</v>
          </cell>
          <cell r="V518">
            <v>396</v>
          </cell>
          <cell r="W518">
            <v>1980</v>
          </cell>
          <cell r="X518" t="str">
            <v>Skyline</v>
          </cell>
          <cell r="Y518" t="str">
            <v>Skyline RL: new design &amp; Derma Activate Protection formula</v>
          </cell>
        </row>
        <row r="519">
          <cell r="F519" t="str">
            <v>85908</v>
          </cell>
          <cell r="G519" t="str">
            <v>85908-05415-40</v>
          </cell>
          <cell r="H519" t="str">
            <v>85908-05415-64</v>
          </cell>
          <cell r="I519" t="str">
            <v>NDEO RLL_ON PRT&amp;CR_FML 50ML</v>
          </cell>
          <cell r="J519" t="str">
            <v>42345299</v>
          </cell>
          <cell r="K519" t="str">
            <v>4005900458193</v>
          </cell>
          <cell r="L519" t="str">
            <v>04005805224299</v>
          </cell>
          <cell r="M519" t="str">
            <v>42345299</v>
          </cell>
          <cell r="N519" t="str">
            <v>4005900458193</v>
          </cell>
          <cell r="O519" t="str">
            <v>04005805515830</v>
          </cell>
          <cell r="P519">
            <v>0</v>
          </cell>
          <cell r="Q519">
            <v>6</v>
          </cell>
          <cell r="R519">
            <v>438</v>
          </cell>
          <cell r="S519">
            <v>3942</v>
          </cell>
          <cell r="T519">
            <v>0</v>
          </cell>
          <cell r="U519">
            <v>6</v>
          </cell>
          <cell r="V519">
            <v>486</v>
          </cell>
          <cell r="W519">
            <v>4374</v>
          </cell>
          <cell r="X519" t="str">
            <v>Skyline</v>
          </cell>
          <cell r="Y519" t="str">
            <v>Skyline RL: new design &amp; Derma Activate Protection formula</v>
          </cell>
        </row>
        <row r="520">
          <cell r="F520" t="str">
            <v>85942</v>
          </cell>
          <cell r="G520" t="str">
            <v>85942-05415-62</v>
          </cell>
          <cell r="H520" t="str">
            <v>85942-05415-64</v>
          </cell>
          <cell r="I520" t="str">
            <v>NDEO SPY PRT&amp;CR_ML 150ML</v>
          </cell>
          <cell r="J520" t="str">
            <v>4005900457707</v>
          </cell>
          <cell r="K520" t="str">
            <v>4005900457714</v>
          </cell>
          <cell r="L520" t="str">
            <v>04005805223988</v>
          </cell>
          <cell r="M520" t="str">
            <v>4005900457707</v>
          </cell>
          <cell r="N520" t="str">
            <v>4005900457714</v>
          </cell>
          <cell r="O520" t="str">
            <v>04005805223988</v>
          </cell>
          <cell r="P520">
            <v>0</v>
          </cell>
          <cell r="Q520">
            <v>6</v>
          </cell>
          <cell r="R520">
            <v>396</v>
          </cell>
          <cell r="S520">
            <v>2376</v>
          </cell>
          <cell r="T520">
            <v>0</v>
          </cell>
          <cell r="U520">
            <v>6</v>
          </cell>
          <cell r="V520">
            <v>396</v>
          </cell>
          <cell r="W520">
            <v>2376</v>
          </cell>
          <cell r="X520" t="str">
            <v>Skyline</v>
          </cell>
          <cell r="Y520" t="str">
            <v>Skyline RL: new design &amp; Derma Activate Protection formula</v>
          </cell>
        </row>
        <row r="521">
          <cell r="F521" t="str">
            <v>85948</v>
          </cell>
          <cell r="G521" t="str">
            <v>85948-05415-30</v>
          </cell>
          <cell r="H521" t="str">
            <v>85948-05415-64</v>
          </cell>
          <cell r="I521" t="str">
            <v>NDEO RLL_ON PRT&amp;CR_ML 50ML</v>
          </cell>
          <cell r="J521" t="str">
            <v>42345305</v>
          </cell>
          <cell r="K521" t="str">
            <v>4005900458209</v>
          </cell>
          <cell r="L521" t="str">
            <v>04005805224305</v>
          </cell>
          <cell r="M521" t="str">
            <v>42345305</v>
          </cell>
          <cell r="N521" t="str">
            <v>4005900458209</v>
          </cell>
          <cell r="O521" t="str">
            <v>04005805515847</v>
          </cell>
          <cell r="P521">
            <v>0</v>
          </cell>
          <cell r="Q521">
            <v>6</v>
          </cell>
          <cell r="R521">
            <v>438</v>
          </cell>
          <cell r="S521">
            <v>3942</v>
          </cell>
          <cell r="T521">
            <v>0</v>
          </cell>
          <cell r="U521">
            <v>6</v>
          </cell>
          <cell r="V521">
            <v>486</v>
          </cell>
          <cell r="W521">
            <v>4374</v>
          </cell>
          <cell r="X521" t="str">
            <v>Skyline</v>
          </cell>
          <cell r="Y521" t="str">
            <v>Skyline RL: new design &amp; Derma Activate Protection formula</v>
          </cell>
        </row>
        <row r="522">
          <cell r="F522" t="str">
            <v>85970</v>
          </cell>
          <cell r="G522" t="str">
            <v>85970-05415-30</v>
          </cell>
          <cell r="H522" t="str">
            <v>85970-05415-63</v>
          </cell>
          <cell r="I522" t="str">
            <v>NDEO RLL_ON B&amp;W_FRS_ML 50ML</v>
          </cell>
          <cell r="J522" t="str">
            <v>42345503</v>
          </cell>
          <cell r="K522" t="str">
            <v>4005900467195</v>
          </cell>
          <cell r="L522" t="str">
            <v>04005805226187</v>
          </cell>
          <cell r="M522" t="str">
            <v>42345503</v>
          </cell>
          <cell r="N522" t="str">
            <v>4005900467195</v>
          </cell>
          <cell r="O522" t="str">
            <v>04005805226187</v>
          </cell>
          <cell r="P522">
            <v>0</v>
          </cell>
          <cell r="Q522">
            <v>6</v>
          </cell>
          <cell r="R522">
            <v>438</v>
          </cell>
          <cell r="S522">
            <v>3942</v>
          </cell>
          <cell r="T522">
            <v>0</v>
          </cell>
          <cell r="U522">
            <v>6</v>
          </cell>
          <cell r="V522">
            <v>438</v>
          </cell>
          <cell r="W522">
            <v>3942</v>
          </cell>
          <cell r="Y522" t="str">
            <v>06NDEO_RL_CHECKMATE</v>
          </cell>
        </row>
        <row r="523">
          <cell r="F523" t="str">
            <v>85970</v>
          </cell>
          <cell r="G523" t="str">
            <v>85970-05415-63</v>
          </cell>
          <cell r="H523" t="str">
            <v>85970-05415-64</v>
          </cell>
          <cell r="I523" t="str">
            <v>NDEO RLL_ON B&amp;W_FRS_ML 50ML</v>
          </cell>
          <cell r="J523" t="str">
            <v>42345503</v>
          </cell>
          <cell r="K523" t="str">
            <v>4005900467195</v>
          </cell>
          <cell r="L523" t="str">
            <v>04005805226187</v>
          </cell>
          <cell r="M523" t="str">
            <v>42345503</v>
          </cell>
          <cell r="N523" t="str">
            <v>4005900467195</v>
          </cell>
          <cell r="O523" t="str">
            <v>04005805515854</v>
          </cell>
          <cell r="P523">
            <v>0</v>
          </cell>
          <cell r="Q523">
            <v>6</v>
          </cell>
          <cell r="R523">
            <v>438</v>
          </cell>
          <cell r="S523">
            <v>3942</v>
          </cell>
          <cell r="T523">
            <v>0</v>
          </cell>
          <cell r="U523">
            <v>6</v>
          </cell>
          <cell r="V523">
            <v>486</v>
          </cell>
          <cell r="W523">
            <v>4374</v>
          </cell>
          <cell r="X523" t="str">
            <v>Skyline</v>
          </cell>
          <cell r="Y523" t="str">
            <v>Skyline RL: new design &amp; Derma Activate Protection formula</v>
          </cell>
        </row>
        <row r="524">
          <cell r="F524" t="str">
            <v>85974</v>
          </cell>
          <cell r="G524" t="str">
            <v>85974-05415-62</v>
          </cell>
          <cell r="H524" t="str">
            <v>85974-05415-63</v>
          </cell>
          <cell r="I524" t="str">
            <v>NDEO SPY B&amp;W_FRS_ML 150ML</v>
          </cell>
          <cell r="J524" t="str">
            <v>4005900457721</v>
          </cell>
          <cell r="K524" t="str">
            <v>4005900457738</v>
          </cell>
          <cell r="L524" t="str">
            <v>04005805223995</v>
          </cell>
          <cell r="M524" t="str">
            <v>4005900457721</v>
          </cell>
          <cell r="N524" t="str">
            <v>4005900457738</v>
          </cell>
          <cell r="O524" t="str">
            <v>04005805223995</v>
          </cell>
          <cell r="P524">
            <v>0</v>
          </cell>
          <cell r="Q524">
            <v>6</v>
          </cell>
          <cell r="R524">
            <v>396</v>
          </cell>
          <cell r="S524">
            <v>2376</v>
          </cell>
          <cell r="T524">
            <v>0</v>
          </cell>
          <cell r="U524">
            <v>6</v>
          </cell>
          <cell r="V524">
            <v>396</v>
          </cell>
          <cell r="W524">
            <v>2376</v>
          </cell>
          <cell r="Y524" t="str">
            <v>06NDEO_RL_CHECKMATE</v>
          </cell>
        </row>
        <row r="525">
          <cell r="F525" t="str">
            <v>85974</v>
          </cell>
          <cell r="G525" t="str">
            <v>85974-05415-63</v>
          </cell>
          <cell r="H525" t="str">
            <v>85974-05415-64</v>
          </cell>
          <cell r="I525" t="str">
            <v>NDEO SPY B&amp;W_FRS_ML 150ML</v>
          </cell>
          <cell r="J525" t="str">
            <v>4005900457721</v>
          </cell>
          <cell r="K525" t="str">
            <v>4005900457738</v>
          </cell>
          <cell r="L525" t="str">
            <v>04005805223995</v>
          </cell>
          <cell r="M525" t="str">
            <v>4005900457721</v>
          </cell>
          <cell r="N525" t="str">
            <v>4005900457738</v>
          </cell>
          <cell r="O525" t="str">
            <v>04005805515861</v>
          </cell>
          <cell r="P525">
            <v>0</v>
          </cell>
          <cell r="Q525">
            <v>6</v>
          </cell>
          <cell r="R525">
            <v>396</v>
          </cell>
          <cell r="S525">
            <v>2376</v>
          </cell>
          <cell r="T525">
            <v>0</v>
          </cell>
          <cell r="U525">
            <v>6</v>
          </cell>
          <cell r="V525">
            <v>396</v>
          </cell>
          <cell r="W525">
            <v>2376</v>
          </cell>
          <cell r="X525" t="str">
            <v>Skyline</v>
          </cell>
          <cell r="Y525" t="str">
            <v>Skyline RL: new design &amp; Derma Activate Protection formula</v>
          </cell>
        </row>
        <row r="526">
          <cell r="F526" t="str">
            <v>85991</v>
          </cell>
          <cell r="G526" t="str">
            <v>85991-06805-62</v>
          </cell>
          <cell r="H526" t="str">
            <v>85991-05415-64</v>
          </cell>
          <cell r="I526" t="str">
            <v>NDEO RLL_ON DRY_FRSH_ML 50ML</v>
          </cell>
          <cell r="J526" t="str">
            <v>42349440</v>
          </cell>
          <cell r="K526" t="str">
            <v>4005900489036</v>
          </cell>
          <cell r="L526" t="str">
            <v>87319470020159</v>
          </cell>
          <cell r="M526" t="str">
            <v>42349440</v>
          </cell>
          <cell r="N526" t="str">
            <v>4005900489036</v>
          </cell>
          <cell r="O526" t="str">
            <v>87319470020159</v>
          </cell>
          <cell r="P526">
            <v>0</v>
          </cell>
          <cell r="Q526">
            <v>6</v>
          </cell>
          <cell r="R526">
            <v>438</v>
          </cell>
          <cell r="S526">
            <v>3942</v>
          </cell>
          <cell r="T526">
            <v>0</v>
          </cell>
          <cell r="U526">
            <v>6</v>
          </cell>
          <cell r="V526">
            <v>486</v>
          </cell>
          <cell r="W526">
            <v>4374</v>
          </cell>
          <cell r="X526" t="str">
            <v>Skyline</v>
          </cell>
          <cell r="Y526" t="str">
            <v>Skyline RL: new design &amp; Derma Activate Protection formula</v>
          </cell>
        </row>
        <row r="527">
          <cell r="F527" t="str">
            <v>85996</v>
          </cell>
          <cell r="G527" t="str">
            <v>85996-05415-62</v>
          </cell>
          <cell r="H527" t="str">
            <v>85996-05415-64</v>
          </cell>
          <cell r="I527" t="str">
            <v>NDEO SPY DRY_FRS_ML 150ML</v>
          </cell>
          <cell r="J527" t="str">
            <v>4005900486646</v>
          </cell>
          <cell r="K527" t="str">
            <v>4005900486653</v>
          </cell>
          <cell r="L527" t="str">
            <v>04005805229379</v>
          </cell>
          <cell r="M527" t="str">
            <v>4005900486646</v>
          </cell>
          <cell r="N527" t="str">
            <v>4005900486653</v>
          </cell>
          <cell r="O527" t="str">
            <v>04005805229379</v>
          </cell>
          <cell r="P527">
            <v>0</v>
          </cell>
          <cell r="Q527">
            <v>6</v>
          </cell>
          <cell r="R527">
            <v>396</v>
          </cell>
          <cell r="S527">
            <v>2376</v>
          </cell>
          <cell r="T527">
            <v>0</v>
          </cell>
          <cell r="U527">
            <v>6</v>
          </cell>
          <cell r="V527">
            <v>396</v>
          </cell>
          <cell r="W527">
            <v>2376</v>
          </cell>
          <cell r="X527" t="str">
            <v>Skyline</v>
          </cell>
          <cell r="Y527" t="str">
            <v>Skyline RL: new design &amp; Derma Activate Protection formula</v>
          </cell>
        </row>
        <row r="528">
          <cell r="F528" t="str">
            <v>86004</v>
          </cell>
          <cell r="G528" t="str">
            <v>86004-06100-23</v>
          </cell>
          <cell r="H528" t="str">
            <v>86004-06100-24</v>
          </cell>
          <cell r="I528" t="str">
            <v>NSUN FC_CRM SHN_CTRL SPF30 50ML</v>
          </cell>
          <cell r="J528" t="str">
            <v>4005900460271</v>
          </cell>
          <cell r="K528" t="str">
            <v>4005900821775</v>
          </cell>
          <cell r="L528" t="str">
            <v>04005805331935</v>
          </cell>
          <cell r="M528" t="str">
            <v>4005900460271</v>
          </cell>
          <cell r="N528" t="str">
            <v>4005900821775</v>
          </cell>
          <cell r="O528" t="str">
            <v>04005805331935</v>
          </cell>
          <cell r="P528">
            <v>3</v>
          </cell>
          <cell r="Q528">
            <v>12</v>
          </cell>
          <cell r="R528">
            <v>480</v>
          </cell>
          <cell r="S528">
            <v>2880</v>
          </cell>
          <cell r="T528">
            <v>3</v>
          </cell>
          <cell r="U528">
            <v>12</v>
          </cell>
          <cell r="V528">
            <v>480</v>
          </cell>
          <cell r="W528">
            <v>2880</v>
          </cell>
          <cell r="Y528" t="str">
            <v>RL</v>
          </cell>
        </row>
        <row r="529">
          <cell r="F529" t="str">
            <v>86004</v>
          </cell>
          <cell r="G529" t="str">
            <v>86004-06100-24</v>
          </cell>
          <cell r="H529" t="str">
            <v>86004-06100-24</v>
          </cell>
          <cell r="I529" t="str">
            <v>NSUN FC_CRM SHN_CTRL SPF30 50ML</v>
          </cell>
          <cell r="J529" t="str">
            <v>4005900460271</v>
          </cell>
          <cell r="K529" t="str">
            <v>4005900821775</v>
          </cell>
          <cell r="L529" t="str">
            <v>04005805331935</v>
          </cell>
          <cell r="M529" t="str">
            <v>4005900460271</v>
          </cell>
          <cell r="N529" t="str">
            <v>4005900821775</v>
          </cell>
          <cell r="O529" t="str">
            <v>04005805331935</v>
          </cell>
          <cell r="P529">
            <v>3</v>
          </cell>
          <cell r="Q529">
            <v>12</v>
          </cell>
          <cell r="R529">
            <v>480</v>
          </cell>
          <cell r="S529">
            <v>2880</v>
          </cell>
          <cell r="T529">
            <v>3</v>
          </cell>
          <cell r="U529">
            <v>12</v>
          </cell>
          <cell r="V529">
            <v>480</v>
          </cell>
          <cell r="W529">
            <v>2880</v>
          </cell>
          <cell r="Y529" t="str">
            <v>Delist UV face shine control spf 30 (move to SPF 50)</v>
          </cell>
        </row>
        <row r="530">
          <cell r="F530" t="str">
            <v>86007</v>
          </cell>
          <cell r="H530" t="str">
            <v>86007-06100-25</v>
          </cell>
          <cell r="I530" t="str">
            <v>NSUN FC_CRM SHN_CTRL SPF50 50ML</v>
          </cell>
          <cell r="J530" t="str">
            <v/>
          </cell>
          <cell r="K530" t="str">
            <v/>
          </cell>
          <cell r="L530" t="str">
            <v/>
          </cell>
          <cell r="M530" t="str">
            <v>4006000133577</v>
          </cell>
          <cell r="N530" t="str">
            <v>4006000133591</v>
          </cell>
          <cell r="O530" t="str">
            <v>04005805492612</v>
          </cell>
          <cell r="Q530" t="e">
            <v>#N/A</v>
          </cell>
          <cell r="R530" t="e">
            <v>#N/A</v>
          </cell>
          <cell r="S530" t="e">
            <v>#N/A</v>
          </cell>
          <cell r="T530">
            <v>3</v>
          </cell>
          <cell r="U530">
            <v>12</v>
          </cell>
          <cell r="V530">
            <v>480</v>
          </cell>
          <cell r="W530">
            <v>3360</v>
          </cell>
          <cell r="Y530" t="str">
            <v>project tinder launch shine control spf 50</v>
          </cell>
        </row>
        <row r="531">
          <cell r="F531" t="str">
            <v>86022</v>
          </cell>
          <cell r="G531" t="str">
            <v>86022-06100-23</v>
          </cell>
          <cell r="H531" t="str">
            <v>86022-06100-24</v>
          </cell>
          <cell r="I531" t="str">
            <v>NSUN LTN MINI MSG SPF30 30ML</v>
          </cell>
          <cell r="J531" t="str">
            <v>42316480</v>
          </cell>
          <cell r="K531" t="str">
            <v>4005900922274</v>
          </cell>
          <cell r="L531" t="str">
            <v>04005805392066</v>
          </cell>
          <cell r="M531" t="str">
            <v>42316480</v>
          </cell>
          <cell r="N531" t="str">
            <v>4005900922274</v>
          </cell>
          <cell r="O531" t="str">
            <v>04005805392066</v>
          </cell>
          <cell r="P531">
            <v>0</v>
          </cell>
          <cell r="Q531">
            <v>50</v>
          </cell>
          <cell r="R531">
            <v>1200</v>
          </cell>
          <cell r="S531">
            <v>6000</v>
          </cell>
          <cell r="T531">
            <v>0</v>
          </cell>
          <cell r="U531">
            <v>50</v>
          </cell>
          <cell r="V531">
            <v>1200</v>
          </cell>
          <cell r="W531">
            <v>6000</v>
          </cell>
          <cell r="Y531" t="str">
            <v>RL</v>
          </cell>
        </row>
        <row r="532">
          <cell r="F532" t="str">
            <v>86022</v>
          </cell>
          <cell r="G532" t="str">
            <v>86022-06100-24</v>
          </cell>
          <cell r="H532" t="str">
            <v>86022-06100-25</v>
          </cell>
          <cell r="I532" t="str">
            <v>NSUN LTN MINI MSG SPF30 30ML</v>
          </cell>
          <cell r="J532" t="str">
            <v>42316480</v>
          </cell>
          <cell r="K532" t="str">
            <v>4005900922274</v>
          </cell>
          <cell r="L532" t="str">
            <v>04005805392066</v>
          </cell>
          <cell r="M532" t="str">
            <v>42316480</v>
          </cell>
          <cell r="N532" t="str">
            <v>4005900922274</v>
          </cell>
          <cell r="O532" t="str">
            <v>04005805392066</v>
          </cell>
          <cell r="P532">
            <v>0</v>
          </cell>
          <cell r="Q532">
            <v>50</v>
          </cell>
          <cell r="R532">
            <v>1200</v>
          </cell>
          <cell r="S532">
            <v>6000</v>
          </cell>
          <cell r="T532">
            <v>0</v>
          </cell>
          <cell r="U532">
            <v>50</v>
          </cell>
          <cell r="V532">
            <v>1200</v>
          </cell>
          <cell r="W532">
            <v>6000</v>
          </cell>
          <cell r="Y532" t="str">
            <v>Project NEMO SUN RL 2025 (SOFT RL)</v>
          </cell>
        </row>
        <row r="533">
          <cell r="F533" t="str">
            <v>86029</v>
          </cell>
          <cell r="G533" t="str">
            <v>86029-06100-23</v>
          </cell>
          <cell r="H533" t="str">
            <v>86029-06100-24</v>
          </cell>
          <cell r="I533" t="str">
            <v>NSUN KDS PRT&amp;SNS_RLL_ON SPF50+ 50ML</v>
          </cell>
          <cell r="J533" t="str">
            <v>42349853</v>
          </cell>
          <cell r="K533" t="str">
            <v>4005900712271</v>
          </cell>
          <cell r="L533" t="str">
            <v>04005805287980</v>
          </cell>
          <cell r="M533" t="str">
            <v>42349853</v>
          </cell>
          <cell r="N533" t="str">
            <v>4005900712271</v>
          </cell>
          <cell r="O533" t="str">
            <v>04005805287980</v>
          </cell>
          <cell r="P533">
            <v>6</v>
          </cell>
          <cell r="Q533">
            <v>12</v>
          </cell>
          <cell r="R533">
            <v>360</v>
          </cell>
          <cell r="S533">
            <v>3600</v>
          </cell>
          <cell r="T533">
            <v>6</v>
          </cell>
          <cell r="U533">
            <v>12</v>
          </cell>
          <cell r="V533">
            <v>360</v>
          </cell>
          <cell r="W533">
            <v>3600</v>
          </cell>
          <cell r="Y533" t="str">
            <v>RL Mona Lisa</v>
          </cell>
        </row>
        <row r="534">
          <cell r="F534" t="str">
            <v>86029</v>
          </cell>
          <cell r="G534" t="str">
            <v>86029-06100-24</v>
          </cell>
          <cell r="H534" t="str">
            <v>86029-06100-25</v>
          </cell>
          <cell r="I534" t="str">
            <v>NSUN KDS PRT&amp;SNS_RLL_ON SPF50+ 50ML</v>
          </cell>
          <cell r="J534" t="str">
            <v>42349853</v>
          </cell>
          <cell r="K534" t="str">
            <v>4005900712271</v>
          </cell>
          <cell r="L534" t="str">
            <v>04005805287980</v>
          </cell>
          <cell r="M534" t="str">
            <v>42349853</v>
          </cell>
          <cell r="N534" t="str">
            <v>4005900712271</v>
          </cell>
          <cell r="O534" t="str">
            <v>04005805287980</v>
          </cell>
          <cell r="P534">
            <v>6</v>
          </cell>
          <cell r="Q534">
            <v>12</v>
          </cell>
          <cell r="R534">
            <v>360</v>
          </cell>
          <cell r="S534">
            <v>3600</v>
          </cell>
          <cell r="T534">
            <v>6</v>
          </cell>
          <cell r="U534">
            <v>12</v>
          </cell>
          <cell r="V534">
            <v>360</v>
          </cell>
          <cell r="W534">
            <v>3600</v>
          </cell>
          <cell r="Y534" t="str">
            <v>Project NEMO SUN RL 2025 (SOFT RL)</v>
          </cell>
        </row>
        <row r="535">
          <cell r="F535" t="str">
            <v>86037</v>
          </cell>
          <cell r="G535" t="str">
            <v>86037-06100-23</v>
          </cell>
          <cell r="H535" t="str">
            <v>86037-06100-24</v>
          </cell>
          <cell r="I535" t="str">
            <v>NSUN SPRY PRT&amp;BRZ_ACT_OIL SPF20 200ML</v>
          </cell>
          <cell r="J535" t="str">
            <v>4005900458681</v>
          </cell>
          <cell r="K535" t="str">
            <v>4005900458704</v>
          </cell>
          <cell r="L535" t="str">
            <v>04005805388687</v>
          </cell>
          <cell r="M535" t="str">
            <v>4005900458681</v>
          </cell>
          <cell r="N535" t="str">
            <v>4005900458704</v>
          </cell>
          <cell r="O535" t="str">
            <v>04005805388687</v>
          </cell>
          <cell r="P535">
            <v>6</v>
          </cell>
          <cell r="Q535">
            <v>12</v>
          </cell>
          <cell r="R535">
            <v>264</v>
          </cell>
          <cell r="S535">
            <v>1584</v>
          </cell>
          <cell r="T535">
            <v>6</v>
          </cell>
          <cell r="U535">
            <v>12</v>
          </cell>
          <cell r="V535">
            <v>264</v>
          </cell>
          <cell r="W535">
            <v>1584</v>
          </cell>
          <cell r="Y535" t="str">
            <v>RL</v>
          </cell>
        </row>
        <row r="536">
          <cell r="F536" t="str">
            <v>86037</v>
          </cell>
          <cell r="G536" t="str">
            <v>86037-06100-24</v>
          </cell>
          <cell r="H536" t="str">
            <v>86037-06100-25</v>
          </cell>
          <cell r="I536" t="str">
            <v>NSUN SPRY PRT&amp;BRZ_ACT_OIL SPF20 200ML</v>
          </cell>
          <cell r="J536" t="str">
            <v>4005900458681</v>
          </cell>
          <cell r="K536" t="str">
            <v>4005900458704</v>
          </cell>
          <cell r="L536" t="str">
            <v>04005805388687</v>
          </cell>
          <cell r="M536" t="str">
            <v>4005900458681</v>
          </cell>
          <cell r="N536" t="str">
            <v>4005900458704</v>
          </cell>
          <cell r="O536" t="str">
            <v>04005805388687</v>
          </cell>
          <cell r="P536">
            <v>6</v>
          </cell>
          <cell r="Q536">
            <v>12</v>
          </cell>
          <cell r="R536">
            <v>264</v>
          </cell>
          <cell r="S536">
            <v>1584</v>
          </cell>
          <cell r="T536">
            <v>6</v>
          </cell>
          <cell r="U536">
            <v>12</v>
          </cell>
          <cell r="V536">
            <v>264</v>
          </cell>
          <cell r="W536">
            <v>1584</v>
          </cell>
          <cell r="Y536" t="str">
            <v>Sun RL 2031</v>
          </cell>
        </row>
        <row r="537">
          <cell r="F537" t="str">
            <v>86038</v>
          </cell>
          <cell r="G537" t="str">
            <v>86038-06100-23</v>
          </cell>
          <cell r="H537" t="str">
            <v>86038-06100-24</v>
          </cell>
          <cell r="I537" t="str">
            <v>NSUN SPRY PRT&amp;BRZ_ACT_OIL SPF30 200ML</v>
          </cell>
          <cell r="J537" t="str">
            <v>4005900458711</v>
          </cell>
          <cell r="K537" t="str">
            <v>4005900458735</v>
          </cell>
          <cell r="L537" t="str">
            <v>04005805388670</v>
          </cell>
          <cell r="M537" t="str">
            <v>4005900458711</v>
          </cell>
          <cell r="N537" t="str">
            <v>4005900458735</v>
          </cell>
          <cell r="O537" t="str">
            <v>04005805388670</v>
          </cell>
          <cell r="P537">
            <v>6</v>
          </cell>
          <cell r="Q537">
            <v>12</v>
          </cell>
          <cell r="R537">
            <v>264</v>
          </cell>
          <cell r="S537">
            <v>1584</v>
          </cell>
          <cell r="T537">
            <v>6</v>
          </cell>
          <cell r="U537">
            <v>12</v>
          </cell>
          <cell r="V537">
            <v>264</v>
          </cell>
          <cell r="W537">
            <v>1584</v>
          </cell>
          <cell r="Y537" t="str">
            <v>RL</v>
          </cell>
        </row>
        <row r="538">
          <cell r="F538" t="str">
            <v>86038</v>
          </cell>
          <cell r="G538" t="str">
            <v>86038-06100-24</v>
          </cell>
          <cell r="H538" t="str">
            <v>86038-06100-25</v>
          </cell>
          <cell r="I538" t="str">
            <v>NSUN SPRY PRT&amp;BRZ_ACT_OIL SPF30 200ML</v>
          </cell>
          <cell r="J538" t="str">
            <v>4005900458711</v>
          </cell>
          <cell r="K538" t="str">
            <v>4005900458735</v>
          </cell>
          <cell r="L538" t="str">
            <v>04005805388670</v>
          </cell>
          <cell r="M538" t="str">
            <v>4005900458711</v>
          </cell>
          <cell r="N538" t="str">
            <v>4005900458735</v>
          </cell>
          <cell r="O538" t="str">
            <v>04005805388670</v>
          </cell>
          <cell r="P538">
            <v>6</v>
          </cell>
          <cell r="Q538">
            <v>12</v>
          </cell>
          <cell r="R538">
            <v>264</v>
          </cell>
          <cell r="S538">
            <v>1584</v>
          </cell>
          <cell r="T538">
            <v>6</v>
          </cell>
          <cell r="U538">
            <v>12</v>
          </cell>
          <cell r="V538">
            <v>264</v>
          </cell>
          <cell r="W538">
            <v>1584</v>
          </cell>
          <cell r="Y538" t="str">
            <v>Sun RL 2027</v>
          </cell>
        </row>
        <row r="539">
          <cell r="F539" t="str">
            <v>86039</v>
          </cell>
          <cell r="G539" t="str">
            <v>86039-06100-23</v>
          </cell>
          <cell r="H539" t="str">
            <v>86039-06100-24</v>
          </cell>
          <cell r="I539" t="str">
            <v>NSUN AFT_SUN PRTT&amp;BRN 200ML</v>
          </cell>
          <cell r="J539" t="str">
            <v>4005900694744</v>
          </cell>
          <cell r="K539" t="str">
            <v>4005900694768</v>
          </cell>
          <cell r="L539" t="str">
            <v>04005805283203</v>
          </cell>
          <cell r="M539" t="str">
            <v>4005900694744</v>
          </cell>
          <cell r="N539" t="str">
            <v>4005900694768</v>
          </cell>
          <cell r="O539" t="str">
            <v>04005805283203</v>
          </cell>
          <cell r="P539">
            <v>6</v>
          </cell>
          <cell r="Q539">
            <v>12</v>
          </cell>
          <cell r="R539">
            <v>336</v>
          </cell>
          <cell r="S539">
            <v>1680</v>
          </cell>
          <cell r="T539">
            <v>6</v>
          </cell>
          <cell r="U539">
            <v>12</v>
          </cell>
          <cell r="V539">
            <v>336</v>
          </cell>
          <cell r="W539">
            <v>1680</v>
          </cell>
          <cell r="Y539" t="str">
            <v>RL</v>
          </cell>
        </row>
        <row r="540">
          <cell r="F540" t="str">
            <v>86039</v>
          </cell>
          <cell r="G540" t="str">
            <v>86039-06100-24</v>
          </cell>
          <cell r="H540" t="str">
            <v>86039-06100-25</v>
          </cell>
          <cell r="I540" t="str">
            <v>NSUN AFT_SUN PRTT&amp;BRN 200ML</v>
          </cell>
          <cell r="J540" t="str">
            <v>4005900694744</v>
          </cell>
          <cell r="K540" t="str">
            <v>4005900694768</v>
          </cell>
          <cell r="L540" t="str">
            <v>04005805283203</v>
          </cell>
          <cell r="M540" t="str">
            <v>4005900694744</v>
          </cell>
          <cell r="N540" t="str">
            <v>4005900694768</v>
          </cell>
          <cell r="O540" t="str">
            <v>04005805283203</v>
          </cell>
          <cell r="P540">
            <v>6</v>
          </cell>
          <cell r="Q540">
            <v>12</v>
          </cell>
          <cell r="R540">
            <v>336</v>
          </cell>
          <cell r="S540">
            <v>1680</v>
          </cell>
          <cell r="T540">
            <v>6</v>
          </cell>
          <cell r="U540">
            <v>12</v>
          </cell>
          <cell r="V540">
            <v>336</v>
          </cell>
          <cell r="W540">
            <v>1680</v>
          </cell>
          <cell r="Y540" t="str">
            <v>Project NEMO SUN RL 2025 (SOFT RL)</v>
          </cell>
        </row>
        <row r="541">
          <cell r="F541" t="str">
            <v>86073</v>
          </cell>
          <cell r="G541" t="str">
            <v>86073-06100-23</v>
          </cell>
          <cell r="H541" t="str">
            <v>86073-06100-24</v>
          </cell>
          <cell r="I541" t="str">
            <v>NSUN KDS RLL_ON SPF50+ 50ML</v>
          </cell>
          <cell r="J541" t="str">
            <v>42360636</v>
          </cell>
          <cell r="K541" t="str">
            <v>4005900720795</v>
          </cell>
          <cell r="L541" t="str">
            <v>04005805292120</v>
          </cell>
          <cell r="M541" t="str">
            <v>42360636</v>
          </cell>
          <cell r="N541" t="str">
            <v>4005900720795</v>
          </cell>
          <cell r="O541" t="str">
            <v>04005805481791</v>
          </cell>
          <cell r="P541">
            <v>6</v>
          </cell>
          <cell r="Q541">
            <v>12</v>
          </cell>
          <cell r="R541">
            <v>360</v>
          </cell>
          <cell r="S541">
            <v>3600</v>
          </cell>
          <cell r="T541">
            <v>6</v>
          </cell>
          <cell r="U541">
            <v>12</v>
          </cell>
          <cell r="V541">
            <v>360</v>
          </cell>
          <cell r="W541">
            <v>3600</v>
          </cell>
          <cell r="Y541" t="str">
            <v>RL</v>
          </cell>
        </row>
        <row r="542">
          <cell r="F542" t="str">
            <v>86073</v>
          </cell>
          <cell r="G542" t="str">
            <v>86073-06100-24</v>
          </cell>
          <cell r="H542" t="str">
            <v>86073-06100-25</v>
          </cell>
          <cell r="I542" t="str">
            <v>NSUN KDS RLL_ON SPF50+ 50ML</v>
          </cell>
          <cell r="J542" t="str">
            <v>42360636</v>
          </cell>
          <cell r="K542" t="str">
            <v>4005900720795</v>
          </cell>
          <cell r="L542" t="str">
            <v>04005805481791</v>
          </cell>
          <cell r="M542" t="str">
            <v>42360636</v>
          </cell>
          <cell r="N542" t="str">
            <v>4005900720795</v>
          </cell>
          <cell r="O542" t="str">
            <v>04005805481791</v>
          </cell>
          <cell r="P542">
            <v>6</v>
          </cell>
          <cell r="Q542">
            <v>12</v>
          </cell>
          <cell r="R542">
            <v>360</v>
          </cell>
          <cell r="S542">
            <v>3600</v>
          </cell>
          <cell r="T542">
            <v>6</v>
          </cell>
          <cell r="U542">
            <v>12</v>
          </cell>
          <cell r="V542">
            <v>360</v>
          </cell>
          <cell r="W542">
            <v>3600</v>
          </cell>
          <cell r="Y542" t="str">
            <v>Project NEMO SUN RL 2025 (SOFT RL)</v>
          </cell>
        </row>
        <row r="543">
          <cell r="F543" t="str">
            <v>86079</v>
          </cell>
          <cell r="G543" t="str">
            <v>86079-06100-22</v>
          </cell>
          <cell r="H543" t="str">
            <v>86079-06100-22</v>
          </cell>
          <cell r="I543" t="str">
            <v>NSUN SPRY PRTCT&amp;BRNZ_OIL_MST SPF30 200ML</v>
          </cell>
          <cell r="J543" t="str">
            <v>4005900455741</v>
          </cell>
          <cell r="K543" t="str">
            <v>4005900455765</v>
          </cell>
          <cell r="L543" t="str">
            <v>04005805222844</v>
          </cell>
          <cell r="M543" t="str">
            <v>4005900455741</v>
          </cell>
          <cell r="N543" t="str">
            <v>4005900455765</v>
          </cell>
          <cell r="O543" t="str">
            <v>04005805222844</v>
          </cell>
          <cell r="P543">
            <v>6</v>
          </cell>
          <cell r="Q543">
            <v>12</v>
          </cell>
          <cell r="R543">
            <v>300</v>
          </cell>
          <cell r="S543">
            <v>1500</v>
          </cell>
          <cell r="T543">
            <v>6</v>
          </cell>
          <cell r="U543">
            <v>12</v>
          </cell>
          <cell r="V543">
            <v>300</v>
          </cell>
          <cell r="W543">
            <v>1500</v>
          </cell>
          <cell r="Y543" t="str">
            <v>Project Tequila - Global Delist</v>
          </cell>
        </row>
        <row r="544">
          <cell r="F544" t="str">
            <v>86085</v>
          </cell>
          <cell r="G544" t="str">
            <v>86085-06100-23</v>
          </cell>
          <cell r="H544" t="str">
            <v>86085-06100-24</v>
          </cell>
          <cell r="I544" t="str">
            <v>NSUN FC_CRM A_A&amp;PGM SPF30 50ML</v>
          </cell>
          <cell r="J544" t="str">
            <v>4005900458742</v>
          </cell>
          <cell r="K544" t="str">
            <v>4005900458766</v>
          </cell>
          <cell r="L544" t="str">
            <v>04005805224510</v>
          </cell>
          <cell r="M544" t="str">
            <v>4005900458742</v>
          </cell>
          <cell r="N544" t="str">
            <v>4005900458766</v>
          </cell>
          <cell r="O544" t="str">
            <v>04005805224510</v>
          </cell>
          <cell r="P544">
            <v>3</v>
          </cell>
          <cell r="Q544">
            <v>12</v>
          </cell>
          <cell r="R544">
            <v>480</v>
          </cell>
          <cell r="S544">
            <v>2880</v>
          </cell>
          <cell r="T544">
            <v>3</v>
          </cell>
          <cell r="U544">
            <v>12</v>
          </cell>
          <cell r="V544">
            <v>480</v>
          </cell>
          <cell r="W544">
            <v>2880</v>
          </cell>
          <cell r="Y544" t="str">
            <v>RL</v>
          </cell>
        </row>
        <row r="545">
          <cell r="F545" t="str">
            <v>86085</v>
          </cell>
          <cell r="G545" t="str">
            <v>86085-06100-24</v>
          </cell>
          <cell r="H545" t="str">
            <v>86085-06100-24</v>
          </cell>
          <cell r="I545" t="str">
            <v>NSUN FC_CRM A_A&amp;PGM SPF30 50ML</v>
          </cell>
          <cell r="J545" t="str">
            <v>4005900458742</v>
          </cell>
          <cell r="K545" t="str">
            <v>4005900458766</v>
          </cell>
          <cell r="L545" t="str">
            <v>04005805224510</v>
          </cell>
          <cell r="M545" t="str">
            <v>4005900458742</v>
          </cell>
          <cell r="N545" t="str">
            <v>4005900458766</v>
          </cell>
          <cell r="O545" t="str">
            <v>04005805224510</v>
          </cell>
          <cell r="P545">
            <v>3</v>
          </cell>
          <cell r="Q545">
            <v>12</v>
          </cell>
          <cell r="R545">
            <v>480</v>
          </cell>
          <cell r="S545">
            <v>2880</v>
          </cell>
          <cell r="T545">
            <v>3</v>
          </cell>
          <cell r="U545">
            <v>12</v>
          </cell>
          <cell r="V545">
            <v>480</v>
          </cell>
          <cell r="W545">
            <v>2880</v>
          </cell>
          <cell r="Y545" t="str">
            <v>Delist UV face sQ10 SPF 30 (move to SPF 50)</v>
          </cell>
        </row>
        <row r="546">
          <cell r="F546" t="str">
            <v>86086</v>
          </cell>
          <cell r="G546" t="str">
            <v>86086-06100-23</v>
          </cell>
          <cell r="H546" t="str">
            <v>86086-05400-24</v>
          </cell>
          <cell r="I546" t="str">
            <v>NSUN FC_CRM A_A&amp;PGM SPF50 50ML</v>
          </cell>
          <cell r="J546" t="str">
            <v>4005900458773</v>
          </cell>
          <cell r="K546" t="str">
            <v>4005900821812</v>
          </cell>
          <cell r="L546" t="str">
            <v>04005805331959</v>
          </cell>
          <cell r="M546" t="str">
            <v>4005900458773</v>
          </cell>
          <cell r="N546" t="str">
            <v>4005900821812</v>
          </cell>
          <cell r="O546" t="str">
            <v>04005805331959</v>
          </cell>
          <cell r="P546">
            <v>3</v>
          </cell>
          <cell r="Q546">
            <v>12</v>
          </cell>
          <cell r="R546">
            <v>480</v>
          </cell>
          <cell r="S546">
            <v>2880</v>
          </cell>
          <cell r="T546">
            <v>3</v>
          </cell>
          <cell r="U546">
            <v>12</v>
          </cell>
          <cell r="V546">
            <v>480</v>
          </cell>
          <cell r="W546">
            <v>2880</v>
          </cell>
          <cell r="Y546" t="str">
            <v>Join FR cluster</v>
          </cell>
        </row>
        <row r="547">
          <cell r="F547" t="str">
            <v>86086</v>
          </cell>
          <cell r="G547" t="str">
            <v>86086-05400-24</v>
          </cell>
          <cell r="H547" t="str">
            <v>86086-05400-25</v>
          </cell>
          <cell r="I547" t="str">
            <v>NSUN FC_CRM A_A&amp;PGM SPF50 50ML</v>
          </cell>
          <cell r="J547" t="str">
            <v>4005900458773</v>
          </cell>
          <cell r="K547" t="str">
            <v>4005900821812</v>
          </cell>
          <cell r="L547" t="str">
            <v>04005805331959</v>
          </cell>
          <cell r="M547" t="str">
            <v>4005900458773</v>
          </cell>
          <cell r="N547" t="str">
            <v>4006000135526</v>
          </cell>
          <cell r="O547" t="str">
            <v>4006000135502</v>
          </cell>
          <cell r="P547">
            <v>3</v>
          </cell>
          <cell r="Q547">
            <v>12</v>
          </cell>
          <cell r="R547">
            <v>480</v>
          </cell>
          <cell r="S547">
            <v>2880</v>
          </cell>
          <cell r="T547">
            <v>3</v>
          </cell>
          <cell r="U547">
            <v>12</v>
          </cell>
          <cell r="V547">
            <v>480</v>
          </cell>
          <cell r="W547">
            <v>3360</v>
          </cell>
          <cell r="Y547" t="str">
            <v>Sun RL 2029</v>
          </cell>
        </row>
        <row r="548">
          <cell r="F548" t="str">
            <v>86094</v>
          </cell>
          <cell r="G548" t="str">
            <v>86094-06100-23</v>
          </cell>
          <cell r="H548" t="str">
            <v>86094-06100-24</v>
          </cell>
          <cell r="I548" t="str">
            <v>NSUN SPRY SNSTV_SN-ALLRGY SPF50+ 200ML</v>
          </cell>
          <cell r="J548" t="str">
            <v>4005900602077</v>
          </cell>
          <cell r="K548" t="str">
            <v>4005900602091</v>
          </cell>
          <cell r="L548" t="str">
            <v>04005805388724</v>
          </cell>
          <cell r="M548" t="str">
            <v>4005900602077</v>
          </cell>
          <cell r="N548" t="str">
            <v>4005900602091</v>
          </cell>
          <cell r="O548" t="str">
            <v>04005805388724</v>
          </cell>
          <cell r="P548">
            <v>6</v>
          </cell>
          <cell r="Q548">
            <v>12</v>
          </cell>
          <cell r="R548">
            <v>264</v>
          </cell>
          <cell r="S548">
            <v>1584</v>
          </cell>
          <cell r="T548">
            <v>6</v>
          </cell>
          <cell r="U548">
            <v>12</v>
          </cell>
          <cell r="V548">
            <v>264</v>
          </cell>
          <cell r="W548">
            <v>1584</v>
          </cell>
          <cell r="Y548" t="str">
            <v>RL</v>
          </cell>
        </row>
        <row r="549">
          <cell r="F549" t="str">
            <v>86094</v>
          </cell>
          <cell r="G549" t="str">
            <v>86094-06100-24</v>
          </cell>
          <cell r="H549" t="str">
            <v>86094-06100-25</v>
          </cell>
          <cell r="I549" t="str">
            <v>NSUN SPRY SNSTV_SN-ALLRGY SPF50+ 200ML</v>
          </cell>
          <cell r="J549" t="str">
            <v>4005900602077</v>
          </cell>
          <cell r="K549" t="str">
            <v>4005900602091</v>
          </cell>
          <cell r="L549" t="str">
            <v>04005805388724</v>
          </cell>
          <cell r="M549" t="str">
            <v>4005900602077</v>
          </cell>
          <cell r="N549" t="str">
            <v>4005900602091</v>
          </cell>
          <cell r="O549" t="str">
            <v>04005805388724</v>
          </cell>
          <cell r="P549">
            <v>6</v>
          </cell>
          <cell r="Q549">
            <v>12</v>
          </cell>
          <cell r="R549">
            <v>264</v>
          </cell>
          <cell r="S549">
            <v>1584</v>
          </cell>
          <cell r="T549">
            <v>6</v>
          </cell>
          <cell r="U549">
            <v>12</v>
          </cell>
          <cell r="V549">
            <v>264</v>
          </cell>
          <cell r="W549">
            <v>1584</v>
          </cell>
          <cell r="Y549" t="str">
            <v>Project NEMO SUN RL 2025 (SOFT RL)</v>
          </cell>
        </row>
        <row r="550">
          <cell r="F550" t="str">
            <v>86128</v>
          </cell>
          <cell r="G550" t="str">
            <v>86128-03205-30</v>
          </cell>
          <cell r="H550" t="str">
            <v>86128-03205-30</v>
          </cell>
          <cell r="I550" t="str">
            <v>NBABY CRM SMY 200ML</v>
          </cell>
          <cell r="J550" t="str">
            <v>4005808928071</v>
          </cell>
          <cell r="K550" t="str">
            <v>4005808928217</v>
          </cell>
          <cell r="L550" t="str">
            <v>4005808928064</v>
          </cell>
          <cell r="M550" t="str">
            <v>4005808928071</v>
          </cell>
          <cell r="N550" t="str">
            <v>4005808928217</v>
          </cell>
          <cell r="O550" t="str">
            <v>4005808928064</v>
          </cell>
          <cell r="P550">
            <v>3</v>
          </cell>
          <cell r="Q550">
            <v>24</v>
          </cell>
          <cell r="R550">
            <v>288</v>
          </cell>
          <cell r="S550">
            <v>1728</v>
          </cell>
          <cell r="T550">
            <v>3</v>
          </cell>
          <cell r="U550">
            <v>24</v>
          </cell>
          <cell r="V550">
            <v>288</v>
          </cell>
          <cell r="W550">
            <v>1728</v>
          </cell>
          <cell r="X550" t="str">
            <v>BOSS</v>
          </cell>
        </row>
        <row r="551">
          <cell r="F551" t="str">
            <v>86144</v>
          </cell>
          <cell r="G551" t="str">
            <v>86144-09930-32</v>
          </cell>
          <cell r="H551" t="str">
            <v>86144-09930-32</v>
          </cell>
          <cell r="I551" t="str">
            <v>NBABY WPS REF SNS 63PCS</v>
          </cell>
          <cell r="J551" t="str">
            <v>4005808861446</v>
          </cell>
          <cell r="K551" t="str">
            <v>4005808436705</v>
          </cell>
          <cell r="L551" t="str">
            <v>4006000003191</v>
          </cell>
          <cell r="M551" t="str">
            <v>4005808861446</v>
          </cell>
          <cell r="N551" t="str">
            <v>4005808436705</v>
          </cell>
          <cell r="O551" t="str">
            <v>4006000003191</v>
          </cell>
          <cell r="P551">
            <v>0</v>
          </cell>
          <cell r="Q551">
            <v>12</v>
          </cell>
          <cell r="R551">
            <v>144</v>
          </cell>
          <cell r="S551">
            <v>864</v>
          </cell>
          <cell r="T551">
            <v>0</v>
          </cell>
          <cell r="U551">
            <v>12</v>
          </cell>
          <cell r="V551">
            <v>144</v>
          </cell>
          <cell r="W551">
            <v>864</v>
          </cell>
          <cell r="X551" t="str">
            <v>BOSS</v>
          </cell>
        </row>
        <row r="552">
          <cell r="F552" t="str">
            <v>86178</v>
          </cell>
          <cell r="G552" t="str">
            <v>86178-09930-30</v>
          </cell>
          <cell r="H552" t="str">
            <v>86178-09930-30</v>
          </cell>
          <cell r="I552" t="str">
            <v>NBABY TDD REF WPS 60PCS</v>
          </cell>
          <cell r="J552" t="str">
            <v>4005808861781</v>
          </cell>
          <cell r="K552" t="str">
            <v>4005808013722</v>
          </cell>
          <cell r="L552" t="str">
            <v>4005801330390</v>
          </cell>
          <cell r="M552" t="str">
            <v>4005808861781</v>
          </cell>
          <cell r="N552" t="str">
            <v>4005808013722</v>
          </cell>
          <cell r="O552" t="str">
            <v>4005801330390</v>
          </cell>
          <cell r="P552">
            <v>0</v>
          </cell>
          <cell r="Q552">
            <v>12</v>
          </cell>
          <cell r="R552">
            <v>96</v>
          </cell>
          <cell r="S552">
            <v>960</v>
          </cell>
          <cell r="T552">
            <v>0</v>
          </cell>
          <cell r="U552">
            <v>12</v>
          </cell>
          <cell r="V552">
            <v>96</v>
          </cell>
          <cell r="W552">
            <v>960</v>
          </cell>
        </row>
        <row r="553">
          <cell r="F553" t="str">
            <v>86204</v>
          </cell>
          <cell r="G553" t="str">
            <v>86204-07000-31</v>
          </cell>
          <cell r="H553" t="str">
            <v>86204-07000-31</v>
          </cell>
          <cell r="I553" t="str">
            <v>NBABY NOS_CLNR VIAL INT 24X5ML</v>
          </cell>
          <cell r="J553" t="str">
            <v>4005800039447</v>
          </cell>
          <cell r="K553" t="str">
            <v>4005802014961</v>
          </cell>
          <cell r="L553" t="str">
            <v>9005801106112</v>
          </cell>
          <cell r="M553" t="str">
            <v>4005800039447</v>
          </cell>
          <cell r="N553" t="str">
            <v>4005802014961</v>
          </cell>
          <cell r="O553" t="str">
            <v>9005801106112</v>
          </cell>
          <cell r="P553">
            <v>0</v>
          </cell>
          <cell r="Q553">
            <v>12</v>
          </cell>
          <cell r="R553">
            <v>276</v>
          </cell>
          <cell r="S553">
            <v>1380</v>
          </cell>
          <cell r="T553">
            <v>0</v>
          </cell>
          <cell r="U553">
            <v>12</v>
          </cell>
          <cell r="V553">
            <v>276</v>
          </cell>
          <cell r="W553">
            <v>1380</v>
          </cell>
        </row>
        <row r="554">
          <cell r="F554" t="str">
            <v>86244</v>
          </cell>
          <cell r="G554" t="str">
            <v>86244-03200-32</v>
          </cell>
          <cell r="H554" t="str">
            <v>86244-03200-32</v>
          </cell>
          <cell r="I554" t="str">
            <v>NBABY WPS REF SFT&amp;CRM 63PCS 8+4 2021 NAT</v>
          </cell>
          <cell r="J554" t="str">
            <v>4005808547791</v>
          </cell>
          <cell r="K554" t="str">
            <v>4005900239709</v>
          </cell>
          <cell r="L554" t="str">
            <v>4005900239716</v>
          </cell>
          <cell r="M554" t="str">
            <v>4005808547791</v>
          </cell>
          <cell r="N554" t="str">
            <v>4005900239709</v>
          </cell>
          <cell r="O554" t="str">
            <v>4005900239716</v>
          </cell>
          <cell r="P554">
            <v>0</v>
          </cell>
          <cell r="Q554">
            <v>1</v>
          </cell>
          <cell r="R554">
            <v>12</v>
          </cell>
          <cell r="S554">
            <v>72</v>
          </cell>
          <cell r="T554">
            <v>0</v>
          </cell>
          <cell r="U554">
            <v>1</v>
          </cell>
          <cell r="V554">
            <v>12</v>
          </cell>
          <cell r="W554">
            <v>72</v>
          </cell>
        </row>
        <row r="555">
          <cell r="F555" t="str">
            <v>86244</v>
          </cell>
          <cell r="G555" t="str">
            <v>86244-09930-32</v>
          </cell>
          <cell r="H555" t="str">
            <v>86244-09930-32</v>
          </cell>
          <cell r="I555" t="str">
            <v>NBABY WPS REF SFT_CRM 63PCS</v>
          </cell>
          <cell r="J555" t="str">
            <v>4005808862443</v>
          </cell>
          <cell r="K555" t="str">
            <v>4005808117376</v>
          </cell>
          <cell r="L555" t="str">
            <v>4005900596277</v>
          </cell>
          <cell r="M555" t="str">
            <v>4005808862443</v>
          </cell>
          <cell r="N555" t="str">
            <v>4005808117376</v>
          </cell>
          <cell r="O555" t="str">
            <v>4005900596277</v>
          </cell>
          <cell r="P555">
            <v>0</v>
          </cell>
          <cell r="Q555">
            <v>12</v>
          </cell>
          <cell r="R555">
            <v>144</v>
          </cell>
          <cell r="S555">
            <v>864</v>
          </cell>
          <cell r="T555">
            <v>0</v>
          </cell>
          <cell r="U555">
            <v>12</v>
          </cell>
          <cell r="V555">
            <v>144</v>
          </cell>
          <cell r="W555">
            <v>864</v>
          </cell>
          <cell r="X555" t="str">
            <v>BOSS</v>
          </cell>
        </row>
        <row r="556">
          <cell r="F556" t="str">
            <v>86247</v>
          </cell>
          <cell r="G556" t="str">
            <v>86247-09930-32</v>
          </cell>
          <cell r="H556" t="str">
            <v>86247-09930-32</v>
          </cell>
          <cell r="I556" t="str">
            <v>NBABY WPS REF PUR 63PCS</v>
          </cell>
          <cell r="J556" t="str">
            <v>4005808862474</v>
          </cell>
          <cell r="K556" t="str">
            <v>4005808117390</v>
          </cell>
          <cell r="L556" t="str">
            <v>4005900922960</v>
          </cell>
          <cell r="M556" t="str">
            <v>4005808862474</v>
          </cell>
          <cell r="N556" t="str">
            <v>4005808117390</v>
          </cell>
          <cell r="O556" t="str">
            <v>4005900922960</v>
          </cell>
          <cell r="P556">
            <v>0</v>
          </cell>
          <cell r="Q556">
            <v>12</v>
          </cell>
          <cell r="R556">
            <v>144</v>
          </cell>
          <cell r="S556">
            <v>864</v>
          </cell>
          <cell r="T556">
            <v>0</v>
          </cell>
          <cell r="U556">
            <v>12</v>
          </cell>
          <cell r="V556">
            <v>144</v>
          </cell>
          <cell r="W556">
            <v>864</v>
          </cell>
          <cell r="X556" t="str">
            <v>BOSS</v>
          </cell>
        </row>
        <row r="557">
          <cell r="F557" t="str">
            <v>86258</v>
          </cell>
          <cell r="G557" t="str">
            <v>86258-03203-33</v>
          </cell>
          <cell r="H557" t="str">
            <v>86258-03203-33</v>
          </cell>
          <cell r="I557" t="str">
            <v>NBABY WPS PUR_BNS_PCK 3-PACK</v>
          </cell>
          <cell r="J557" t="str">
            <v>4005900584908</v>
          </cell>
          <cell r="K557" t="str">
            <v>4005900584915</v>
          </cell>
          <cell r="L557" t="str">
            <v>4005900584922</v>
          </cell>
          <cell r="M557" t="str">
            <v>4005900584908</v>
          </cell>
          <cell r="N557" t="str">
            <v>4005900584915</v>
          </cell>
          <cell r="O557" t="str">
            <v>4005900584922</v>
          </cell>
          <cell r="P557">
            <v>0</v>
          </cell>
          <cell r="Q557">
            <v>4</v>
          </cell>
          <cell r="R557">
            <v>48</v>
          </cell>
          <cell r="S557">
            <v>240</v>
          </cell>
          <cell r="T557">
            <v>0</v>
          </cell>
          <cell r="U557">
            <v>4</v>
          </cell>
          <cell r="V557">
            <v>48</v>
          </cell>
          <cell r="W557">
            <v>240</v>
          </cell>
          <cell r="X557" t="str">
            <v>BOSS</v>
          </cell>
        </row>
        <row r="558">
          <cell r="F558" t="str">
            <v>86259</v>
          </cell>
          <cell r="G558" t="str">
            <v>86259-05400-32</v>
          </cell>
          <cell r="H558" t="str">
            <v>86259-05400-32</v>
          </cell>
          <cell r="I558" t="str">
            <v>NBABY WPS SFT&amp;CRM_BNS_PCK 3X63PCS</v>
          </cell>
          <cell r="J558" t="str">
            <v>4005800227318</v>
          </cell>
          <cell r="K558" t="str">
            <v>4005800227325</v>
          </cell>
          <cell r="L558" t="str">
            <v>04005805251387</v>
          </cell>
          <cell r="M558" t="str">
            <v>4005800227318</v>
          </cell>
          <cell r="N558" t="str">
            <v>4005800227325</v>
          </cell>
          <cell r="O558" t="str">
            <v>04005805251387</v>
          </cell>
          <cell r="P558">
            <v>0</v>
          </cell>
          <cell r="Q558">
            <v>4</v>
          </cell>
          <cell r="R558">
            <v>48</v>
          </cell>
          <cell r="S558">
            <v>240</v>
          </cell>
          <cell r="T558">
            <v>0</v>
          </cell>
          <cell r="U558">
            <v>4</v>
          </cell>
          <cell r="V558">
            <v>48</v>
          </cell>
          <cell r="W558">
            <v>240</v>
          </cell>
          <cell r="X558" t="str">
            <v>BOSS</v>
          </cell>
        </row>
        <row r="559">
          <cell r="F559" t="str">
            <v>86263</v>
          </cell>
          <cell r="G559" t="str">
            <v>86263-03200-33</v>
          </cell>
          <cell r="H559" t="str">
            <v>86263-03200-33</v>
          </cell>
          <cell r="I559" t="str">
            <v>NBABY BTH GNT_SHM&amp;BTH 500ML</v>
          </cell>
          <cell r="J559" t="str">
            <v>4005808379828</v>
          </cell>
          <cell r="K559" t="str">
            <v>4005808379859</v>
          </cell>
          <cell r="L559" t="str">
            <v>4005900263827</v>
          </cell>
          <cell r="M559" t="str">
            <v>4005808379828</v>
          </cell>
          <cell r="N559" t="str">
            <v>4005808379859</v>
          </cell>
          <cell r="O559" t="str">
            <v>4005900263827</v>
          </cell>
          <cell r="P559">
            <v>6</v>
          </cell>
          <cell r="Q559">
            <v>12</v>
          </cell>
          <cell r="R559">
            <v>168</v>
          </cell>
          <cell r="S559">
            <v>672</v>
          </cell>
          <cell r="T559">
            <v>6</v>
          </cell>
          <cell r="U559">
            <v>12</v>
          </cell>
          <cell r="V559">
            <v>168</v>
          </cell>
          <cell r="W559">
            <v>672</v>
          </cell>
          <cell r="X559" t="str">
            <v>BOSS</v>
          </cell>
        </row>
        <row r="560">
          <cell r="F560" t="str">
            <v>86264</v>
          </cell>
          <cell r="G560" t="str">
            <v>86264-05405-33</v>
          </cell>
          <cell r="H560" t="str">
            <v>86264-05405-33</v>
          </cell>
          <cell r="I560" t="str">
            <v>NBABY LTN GNT_MSG 500ML W.PUMP</v>
          </cell>
          <cell r="J560" t="str">
            <v>4005900273994</v>
          </cell>
          <cell r="K560" t="str">
            <v>4005900274014</v>
          </cell>
          <cell r="L560" t="str">
            <v>4005900273987</v>
          </cell>
          <cell r="M560" t="str">
            <v>4005900273994</v>
          </cell>
          <cell r="N560" t="str">
            <v>4005900274014</v>
          </cell>
          <cell r="O560" t="str">
            <v>4005900273987</v>
          </cell>
          <cell r="P560">
            <v>6</v>
          </cell>
          <cell r="Q560">
            <v>12</v>
          </cell>
          <cell r="R560">
            <v>168</v>
          </cell>
          <cell r="S560">
            <v>672</v>
          </cell>
          <cell r="T560">
            <v>6</v>
          </cell>
          <cell r="U560">
            <v>12</v>
          </cell>
          <cell r="V560">
            <v>168</v>
          </cell>
          <cell r="W560">
            <v>672</v>
          </cell>
          <cell r="X560" t="str">
            <v>BOSS</v>
          </cell>
        </row>
        <row r="561">
          <cell r="F561" t="str">
            <v>86269</v>
          </cell>
          <cell r="G561" t="str">
            <v>86269-03200-33</v>
          </cell>
          <cell r="H561" t="str">
            <v>86269-03200-33</v>
          </cell>
          <cell r="I561" t="str">
            <v>NBABY MLD_SHM 500ML</v>
          </cell>
          <cell r="J561" t="str">
            <v>4005900271273</v>
          </cell>
          <cell r="K561" t="str">
            <v>4005900271297</v>
          </cell>
          <cell r="L561" t="str">
            <v>4005900271266</v>
          </cell>
          <cell r="M561" t="str">
            <v>4005900271273</v>
          </cell>
          <cell r="N561" t="str">
            <v>4005900271297</v>
          </cell>
          <cell r="O561" t="str">
            <v>4005900271266</v>
          </cell>
          <cell r="P561">
            <v>6</v>
          </cell>
          <cell r="Q561">
            <v>12</v>
          </cell>
          <cell r="R561">
            <v>168</v>
          </cell>
          <cell r="S561">
            <v>672</v>
          </cell>
          <cell r="T561">
            <v>6</v>
          </cell>
          <cell r="U561">
            <v>12</v>
          </cell>
          <cell r="V561">
            <v>168</v>
          </cell>
          <cell r="W561">
            <v>672</v>
          </cell>
          <cell r="X561" t="str">
            <v>BOSS</v>
          </cell>
        </row>
        <row r="562">
          <cell r="F562" t="str">
            <v>86297</v>
          </cell>
          <cell r="G562" t="str">
            <v>86297-03200-30</v>
          </cell>
          <cell r="H562" t="str">
            <v>86297-03200-30</v>
          </cell>
          <cell r="I562" t="str">
            <v>NBABY MY_FRT_CRM 150ML</v>
          </cell>
          <cell r="J562" t="str">
            <v>4005900753762</v>
          </cell>
          <cell r="K562" t="str">
            <v>4005900753786</v>
          </cell>
          <cell r="L562" t="str">
            <v>4005900753793</v>
          </cell>
          <cell r="M562" t="str">
            <v>4005900753762</v>
          </cell>
          <cell r="N562" t="str">
            <v>4005900753786</v>
          </cell>
          <cell r="O562" t="str">
            <v>4005900753793</v>
          </cell>
          <cell r="P562">
            <v>5</v>
          </cell>
          <cell r="Q562">
            <v>30</v>
          </cell>
          <cell r="R562">
            <v>360</v>
          </cell>
          <cell r="S562">
            <v>2160</v>
          </cell>
          <cell r="T562">
            <v>5</v>
          </cell>
          <cell r="U562">
            <v>30</v>
          </cell>
          <cell r="V562">
            <v>360</v>
          </cell>
          <cell r="W562">
            <v>2160</v>
          </cell>
        </row>
        <row r="563">
          <cell r="F563" t="str">
            <v>86427</v>
          </cell>
          <cell r="G563" t="str">
            <v>86427-06100-30</v>
          </cell>
          <cell r="H563" t="str">
            <v>86427-06100-23</v>
          </cell>
          <cell r="I563" t="str">
            <v>NF Q10 VTMN_C_SHT_MSK 1PCS</v>
          </cell>
          <cell r="J563" t="str">
            <v>4005900779700</v>
          </cell>
          <cell r="K563" t="str">
            <v>4005900779717</v>
          </cell>
          <cell r="L563" t="str">
            <v>04005805315171</v>
          </cell>
          <cell r="M563" t="str">
            <v>4005900779700</v>
          </cell>
          <cell r="N563" t="str">
            <v>4005900779717</v>
          </cell>
          <cell r="O563" t="str">
            <v>04005805471655</v>
          </cell>
          <cell r="P563">
            <v>0</v>
          </cell>
          <cell r="Q563">
            <v>15</v>
          </cell>
          <cell r="R563">
            <v>1260</v>
          </cell>
          <cell r="S563">
            <v>6300</v>
          </cell>
          <cell r="T563">
            <v>0</v>
          </cell>
          <cell r="U563">
            <v>15</v>
          </cell>
          <cell r="V563">
            <v>1215</v>
          </cell>
          <cell r="W563">
            <v>6075</v>
          </cell>
          <cell r="X563" t="str">
            <v>Spiderman</v>
          </cell>
          <cell r="Y563" t="str">
            <v xml:space="preserve">New design sheet mask. New production location. </v>
          </cell>
        </row>
        <row r="564">
          <cell r="F564" t="str">
            <v>86433</v>
          </cell>
          <cell r="G564" t="str">
            <v>86433-06100-21</v>
          </cell>
          <cell r="H564" t="str">
            <v>86433-06100-22</v>
          </cell>
          <cell r="I564" t="str">
            <v>NF ESLS WPS_DRY 40PCS</v>
          </cell>
          <cell r="J564" t="str">
            <v>4005900778031</v>
          </cell>
          <cell r="K564" t="str">
            <v>4005900778048</v>
          </cell>
          <cell r="L564" t="str">
            <v>04005805314327</v>
          </cell>
          <cell r="M564" t="str">
            <v>4005900778031</v>
          </cell>
          <cell r="N564" t="str">
            <v>4005900778048</v>
          </cell>
          <cell r="O564" t="str">
            <v>04005805314327</v>
          </cell>
          <cell r="P564">
            <v>0</v>
          </cell>
          <cell r="Q564">
            <v>4</v>
          </cell>
          <cell r="R564">
            <v>92</v>
          </cell>
          <cell r="S564">
            <v>1012</v>
          </cell>
          <cell r="T564">
            <v>0</v>
          </cell>
          <cell r="U564">
            <v>4</v>
          </cell>
          <cell r="V564">
            <v>92</v>
          </cell>
          <cell r="W564">
            <v>1012</v>
          </cell>
          <cell r="Y564" t="str">
            <v>Project Reimagine 2.0 | AW change = packshot change! New formula &amp; more sustainable packaging</v>
          </cell>
        </row>
        <row r="565">
          <cell r="F565" t="str">
            <v>86434</v>
          </cell>
          <cell r="G565" t="str">
            <v>86434-07000-31</v>
          </cell>
          <cell r="H565" t="str">
            <v>86434-07000-23</v>
          </cell>
          <cell r="I565" t="str">
            <v>NF CLL_LFT SHT_MAK 1PCS</v>
          </cell>
          <cell r="J565" t="str">
            <v>4005900929075</v>
          </cell>
          <cell r="K565" t="str">
            <v>4005900929082</v>
          </cell>
          <cell r="L565" t="str">
            <v>04005805376271</v>
          </cell>
          <cell r="M565" t="str">
            <v>4005900929075</v>
          </cell>
          <cell r="N565" t="str">
            <v>4005900929082</v>
          </cell>
          <cell r="O565" t="str">
            <v>04005805471563</v>
          </cell>
          <cell r="P565">
            <v>0</v>
          </cell>
          <cell r="Q565">
            <v>15</v>
          </cell>
          <cell r="R565">
            <v>1260</v>
          </cell>
          <cell r="S565">
            <v>6300</v>
          </cell>
          <cell r="T565">
            <v>0</v>
          </cell>
          <cell r="U565">
            <v>15</v>
          </cell>
          <cell r="V565">
            <v>1215</v>
          </cell>
          <cell r="W565">
            <v>6075</v>
          </cell>
          <cell r="X565" t="str">
            <v>Spiderman</v>
          </cell>
        </row>
        <row r="566">
          <cell r="F566" t="str">
            <v>81291</v>
          </cell>
          <cell r="G566" t="str">
            <v>81291-06150-22</v>
          </cell>
          <cell r="H566" t="str">
            <v>81291-06100-23</v>
          </cell>
          <cell r="I566" t="str">
            <v>NF ESLS DY_CRM_D/S SPF30 50ML JAR</v>
          </cell>
          <cell r="J566" t="str">
            <v>4005900738738</v>
          </cell>
          <cell r="K566" t="str">
            <v>4005900738752</v>
          </cell>
          <cell r="L566" t="str">
            <v>04005805298825</v>
          </cell>
          <cell r="M566" t="str">
            <v>4005900738738</v>
          </cell>
          <cell r="N566" t="str">
            <v>4005900738752</v>
          </cell>
          <cell r="O566" t="str">
            <v>04005805298825</v>
          </cell>
          <cell r="P566">
            <v>3</v>
          </cell>
          <cell r="Q566">
            <v>12</v>
          </cell>
          <cell r="R566">
            <v>312</v>
          </cell>
          <cell r="S566">
            <v>2184</v>
          </cell>
          <cell r="T566">
            <v>3</v>
          </cell>
          <cell r="U566">
            <v>12</v>
          </cell>
          <cell r="V566">
            <v>312</v>
          </cell>
          <cell r="W566">
            <v>2184</v>
          </cell>
          <cell r="X566" t="str">
            <v>Crown</v>
          </cell>
          <cell r="Y566" t="str">
            <v>Addition of Crowner on essentials Jars (ENG crowner)</v>
          </cell>
        </row>
        <row r="567">
          <cell r="F567" t="str">
            <v>86466</v>
          </cell>
          <cell r="G567" t="str">
            <v>86466-06100-31</v>
          </cell>
          <cell r="H567" t="str">
            <v>86466-06100-32</v>
          </cell>
          <cell r="I567" t="str">
            <v>NF Q10 DY_CR_XTR_PRT SPF30 50ML</v>
          </cell>
          <cell r="J567" t="str">
            <v>4005900192479</v>
          </cell>
          <cell r="K567" t="str">
            <v>4005900192493</v>
          </cell>
          <cell r="L567" t="str">
            <v>04005805173672</v>
          </cell>
          <cell r="M567" t="str">
            <v>4005900192479</v>
          </cell>
          <cell r="N567" t="str">
            <v>4005900192493</v>
          </cell>
          <cell r="O567" t="str">
            <v>04005805173672</v>
          </cell>
          <cell r="P567">
            <v>3</v>
          </cell>
          <cell r="Q567">
            <v>12</v>
          </cell>
          <cell r="R567">
            <v>312</v>
          </cell>
          <cell r="S567">
            <v>2184</v>
          </cell>
          <cell r="T567">
            <v>3</v>
          </cell>
          <cell r="U567">
            <v>12</v>
          </cell>
          <cell r="V567">
            <v>312</v>
          </cell>
          <cell r="W567">
            <v>2184</v>
          </cell>
          <cell r="X567" t="str">
            <v>Next Gen</v>
          </cell>
          <cell r="Y567" t="str">
            <v>Q10 core Next Gen Relaunch (stronger claims, formula change, more sustainable). Soft RL: FR will join the BNL cluster</v>
          </cell>
        </row>
        <row r="568">
          <cell r="F568" t="str">
            <v>86606</v>
          </cell>
          <cell r="G568" t="str">
            <v>86606-05400-21</v>
          </cell>
          <cell r="H568" t="str">
            <v>86606-05400-21</v>
          </cell>
          <cell r="I568" t="str">
            <v>NF NTR_PR ANT_AGE_NGHT_CRM 50ML</v>
          </cell>
          <cell r="J568" t="str">
            <v>4005900766205</v>
          </cell>
          <cell r="K568" t="str">
            <v>4005900766229</v>
          </cell>
          <cell r="L568" t="str">
            <v>4005900766199</v>
          </cell>
          <cell r="M568" t="str">
            <v>4005900766205</v>
          </cell>
          <cell r="N568" t="str">
            <v>4005900766229</v>
          </cell>
          <cell r="O568" t="str">
            <v>4005900766199</v>
          </cell>
          <cell r="P568">
            <v>3</v>
          </cell>
          <cell r="Q568">
            <v>12</v>
          </cell>
          <cell r="R568">
            <v>312</v>
          </cell>
          <cell r="S568">
            <v>2184</v>
          </cell>
          <cell r="T568">
            <v>3</v>
          </cell>
          <cell r="U568">
            <v>12</v>
          </cell>
          <cell r="V568">
            <v>312</v>
          </cell>
          <cell r="W568">
            <v>2184</v>
          </cell>
        </row>
        <row r="569">
          <cell r="F569" t="str">
            <v>86657</v>
          </cell>
          <cell r="G569" t="str">
            <v>86657-05400-09</v>
          </cell>
          <cell r="H569" t="str">
            <v>86657-05400-09</v>
          </cell>
          <cell r="I569" t="str">
            <v>NF_VIT SPF_CR SOY_NGT 50ML</v>
          </cell>
          <cell r="J569" t="str">
            <v>4005809866570</v>
          </cell>
          <cell r="K569" t="str">
            <v>4005900077066</v>
          </cell>
          <cell r="L569" t="str">
            <v>4005900077073</v>
          </cell>
          <cell r="M569" t="str">
            <v>4005809866570</v>
          </cell>
          <cell r="N569" t="str">
            <v>4005900077066</v>
          </cell>
          <cell r="O569" t="str">
            <v>4005900077073</v>
          </cell>
          <cell r="P569">
            <v>3</v>
          </cell>
          <cell r="Q569">
            <v>12</v>
          </cell>
          <cell r="R569">
            <v>312</v>
          </cell>
          <cell r="S569">
            <v>2184</v>
          </cell>
          <cell r="T569">
            <v>3</v>
          </cell>
          <cell r="U569">
            <v>12</v>
          </cell>
          <cell r="V569">
            <v>312</v>
          </cell>
          <cell r="W569">
            <v>2184</v>
          </cell>
          <cell r="Y569" t="str">
            <v>Delist Vital soy night care 50ml. BLU decision due to sustainability reasons (virgin plastic)</v>
          </cell>
        </row>
        <row r="570">
          <cell r="F570" t="str">
            <v>86795</v>
          </cell>
          <cell r="G570" t="str">
            <v>86795-06100-31</v>
          </cell>
          <cell r="H570" t="str">
            <v>86795-06100-32</v>
          </cell>
          <cell r="I570" t="str">
            <v>NF Q10 DY_LGT 50ML</v>
          </cell>
          <cell r="J570" t="str">
            <v>4005900545619</v>
          </cell>
          <cell r="K570" t="str">
            <v>4005900545633</v>
          </cell>
          <cell r="L570" t="str">
            <v>04005805239774</v>
          </cell>
          <cell r="M570" t="str">
            <v>4005900545619</v>
          </cell>
          <cell r="N570" t="str">
            <v>4005900545633</v>
          </cell>
          <cell r="O570" t="str">
            <v>04005805239774</v>
          </cell>
          <cell r="P570">
            <v>3</v>
          </cell>
          <cell r="Q570">
            <v>12</v>
          </cell>
          <cell r="R570">
            <v>312</v>
          </cell>
          <cell r="S570">
            <v>2184</v>
          </cell>
          <cell r="T570">
            <v>3</v>
          </cell>
          <cell r="U570">
            <v>12</v>
          </cell>
          <cell r="V570">
            <v>312</v>
          </cell>
          <cell r="W570">
            <v>2184</v>
          </cell>
          <cell r="X570" t="str">
            <v>Next Gen</v>
          </cell>
          <cell r="Y570" t="str">
            <v>Q10 core Next Gen Relaunch (stronger claims, formula change, more sustainable). Soft RL: FR will join the BNL cluster</v>
          </cell>
        </row>
        <row r="571">
          <cell r="F571" t="str">
            <v>86797</v>
          </cell>
          <cell r="G571" t="str">
            <v>86797-06100-20</v>
          </cell>
          <cell r="H571" t="str">
            <v>86797-06100-20</v>
          </cell>
          <cell r="I571" t="str">
            <v>NF NTR_PR MCL_WSH_GL 140ML</v>
          </cell>
          <cell r="J571" t="str">
            <v>4005900767813</v>
          </cell>
          <cell r="K571" t="str">
            <v>4005900767837</v>
          </cell>
          <cell r="L571" t="str">
            <v>04005805309705</v>
          </cell>
          <cell r="M571" t="str">
            <v>4005900767813</v>
          </cell>
          <cell r="N571" t="str">
            <v>4005900767837</v>
          </cell>
          <cell r="O571" t="str">
            <v>04005805309705</v>
          </cell>
          <cell r="P571">
            <v>6</v>
          </cell>
          <cell r="Q571">
            <v>12</v>
          </cell>
          <cell r="R571">
            <v>360</v>
          </cell>
          <cell r="S571">
            <v>1800</v>
          </cell>
          <cell r="T571">
            <v>6</v>
          </cell>
          <cell r="U571">
            <v>12</v>
          </cell>
          <cell r="V571">
            <v>360</v>
          </cell>
          <cell r="W571">
            <v>1800</v>
          </cell>
        </row>
        <row r="572">
          <cell r="F572" t="str">
            <v>86797</v>
          </cell>
          <cell r="G572" t="str">
            <v>86797-06100-20</v>
          </cell>
          <cell r="H572" t="str">
            <v>86797-06100-20</v>
          </cell>
          <cell r="I572" t="str">
            <v>NF NTR_PR MCL_WSH_GL 140ML</v>
          </cell>
          <cell r="J572" t="str">
            <v>4005900767813</v>
          </cell>
          <cell r="K572" t="str">
            <v>4005900767837</v>
          </cell>
          <cell r="L572" t="str">
            <v>04005805309705</v>
          </cell>
          <cell r="M572" t="str">
            <v>4005900767813</v>
          </cell>
          <cell r="N572" t="str">
            <v>4005900767837</v>
          </cell>
          <cell r="O572" t="str">
            <v>04005805309705</v>
          </cell>
          <cell r="P572">
            <v>6</v>
          </cell>
          <cell r="Q572">
            <v>12</v>
          </cell>
          <cell r="R572">
            <v>360</v>
          </cell>
          <cell r="S572">
            <v>1800</v>
          </cell>
          <cell r="T572">
            <v>6</v>
          </cell>
          <cell r="U572">
            <v>12</v>
          </cell>
          <cell r="V572">
            <v>360</v>
          </cell>
          <cell r="W572">
            <v>1800</v>
          </cell>
        </row>
        <row r="573">
          <cell r="F573" t="str">
            <v>86801</v>
          </cell>
          <cell r="G573" t="str">
            <v>86801-06101-56</v>
          </cell>
          <cell r="H573" t="str">
            <v>86801-06101-57</v>
          </cell>
          <cell r="I573" t="str">
            <v>NHC_STY SPY XTR_SRG_HLD 250ML</v>
          </cell>
          <cell r="J573" t="str">
            <v>4005900985613</v>
          </cell>
          <cell r="K573" t="str">
            <v>4005900985637</v>
          </cell>
          <cell r="L573" t="str">
            <v>04005805413587</v>
          </cell>
          <cell r="M573" t="str">
            <v>4006000104959</v>
          </cell>
          <cell r="N573" t="str">
            <v>4006000111438</v>
          </cell>
          <cell r="O573" t="str">
            <v>04005805480169</v>
          </cell>
          <cell r="P573">
            <v>6</v>
          </cell>
          <cell r="Q573">
            <v>12</v>
          </cell>
          <cell r="R573">
            <v>300</v>
          </cell>
          <cell r="S573">
            <v>1200</v>
          </cell>
          <cell r="T573">
            <v>6</v>
          </cell>
          <cell r="U573">
            <v>12</v>
          </cell>
          <cell r="V573">
            <v>300</v>
          </cell>
          <cell r="W573">
            <v>1200</v>
          </cell>
          <cell r="X573" t="str">
            <v>Hairvanna</v>
          </cell>
          <cell r="Y573" t="str">
            <v>08NHC_RL_HAIRVANNA | Hard RL for BE needed</v>
          </cell>
        </row>
        <row r="574">
          <cell r="F574" t="str">
            <v>86803</v>
          </cell>
          <cell r="G574" t="str">
            <v>86803-06101-56</v>
          </cell>
          <cell r="H574" t="str">
            <v>86803-06101-57</v>
          </cell>
          <cell r="I574" t="str">
            <v>NHC_STY SPY ULT_SRG_HLD 250ML</v>
          </cell>
          <cell r="J574" t="str">
            <v>4005900985644</v>
          </cell>
          <cell r="K574" t="str">
            <v>4005900985668</v>
          </cell>
          <cell r="L574" t="str">
            <v>04005805413594</v>
          </cell>
          <cell r="M574" t="str">
            <v>4006000111445</v>
          </cell>
          <cell r="N574" t="str">
            <v>4006000111469</v>
          </cell>
          <cell r="O574" t="str">
            <v>04005805483764</v>
          </cell>
          <cell r="P574">
            <v>6</v>
          </cell>
          <cell r="Q574">
            <v>12</v>
          </cell>
          <cell r="R574">
            <v>300</v>
          </cell>
          <cell r="S574">
            <v>1200</v>
          </cell>
          <cell r="T574">
            <v>6</v>
          </cell>
          <cell r="U574">
            <v>12</v>
          </cell>
          <cell r="V574">
            <v>300</v>
          </cell>
          <cell r="W574">
            <v>1200</v>
          </cell>
          <cell r="X574" t="str">
            <v>Hairvanna</v>
          </cell>
          <cell r="Y574" t="str">
            <v>08NHC_RL_HAIRVANNA | Hard RL for BE needed</v>
          </cell>
        </row>
        <row r="575">
          <cell r="F575" t="str">
            <v>86804</v>
          </cell>
          <cell r="G575" t="str">
            <v>86804-06101-56</v>
          </cell>
          <cell r="H575" t="str">
            <v>86804-06101-57</v>
          </cell>
          <cell r="I575" t="str">
            <v>NHC_STY SPY VLM_SNN 250ML</v>
          </cell>
          <cell r="J575" t="str">
            <v>4005900173843</v>
          </cell>
          <cell r="K575" t="str">
            <v>4005900173867</v>
          </cell>
          <cell r="L575" t="str">
            <v>04005805169569</v>
          </cell>
          <cell r="M575" t="str">
            <v>4005900173843</v>
          </cell>
          <cell r="N575" t="str">
            <v>4005900173867</v>
          </cell>
          <cell r="O575" t="str">
            <v>04005805169569</v>
          </cell>
          <cell r="P575">
            <v>6</v>
          </cell>
          <cell r="Q575">
            <v>12</v>
          </cell>
          <cell r="R575">
            <v>300</v>
          </cell>
          <cell r="S575">
            <v>1200</v>
          </cell>
          <cell r="T575">
            <v>6</v>
          </cell>
          <cell r="U575">
            <v>12</v>
          </cell>
          <cell r="V575">
            <v>300</v>
          </cell>
          <cell r="W575">
            <v>1200</v>
          </cell>
          <cell r="X575" t="str">
            <v>Hairvanna</v>
          </cell>
          <cell r="Y575" t="str">
            <v>08NHC_RL_HAIRVANNA</v>
          </cell>
        </row>
        <row r="576">
          <cell r="F576" t="str">
            <v>86808</v>
          </cell>
          <cell r="G576" t="str">
            <v>86808-06101-56</v>
          </cell>
          <cell r="H576" t="str">
            <v>86808-06101-57</v>
          </cell>
          <cell r="I576" t="str">
            <v>NHC_STY SPY DMN_GLS 250ML</v>
          </cell>
          <cell r="J576" t="str">
            <v>4005900173904</v>
          </cell>
          <cell r="K576" t="str">
            <v>4005900173928</v>
          </cell>
          <cell r="L576" t="str">
            <v>04005805169583</v>
          </cell>
          <cell r="M576" t="str">
            <v>4005900173904</v>
          </cell>
          <cell r="N576" t="str">
            <v>4005900173928</v>
          </cell>
          <cell r="O576" t="str">
            <v>04005805169583</v>
          </cell>
          <cell r="P576">
            <v>6</v>
          </cell>
          <cell r="Q576">
            <v>12</v>
          </cell>
          <cell r="R576">
            <v>300</v>
          </cell>
          <cell r="S576">
            <v>1200</v>
          </cell>
          <cell r="T576">
            <v>6</v>
          </cell>
          <cell r="U576">
            <v>12</v>
          </cell>
          <cell r="V576">
            <v>300</v>
          </cell>
          <cell r="W576">
            <v>1200</v>
          </cell>
          <cell r="X576" t="str">
            <v>Hairvanna</v>
          </cell>
          <cell r="Y576" t="str">
            <v>08NHC_RL_HAIRVANNA</v>
          </cell>
        </row>
        <row r="577">
          <cell r="F577" t="str">
            <v>86819</v>
          </cell>
          <cell r="G577" t="str">
            <v>86819-06100-55</v>
          </cell>
          <cell r="H577" t="str">
            <v>86819-06100-57</v>
          </cell>
          <cell r="I577" t="str">
            <v>NHC_STY GEL XTR_SRG_HLD 150ML</v>
          </cell>
          <cell r="J577" t="str">
            <v>4005900173935</v>
          </cell>
          <cell r="K577" t="str">
            <v>4005900173959</v>
          </cell>
          <cell r="L577" t="str">
            <v>04005805329239</v>
          </cell>
          <cell r="M577" t="str">
            <v>4005900173935</v>
          </cell>
          <cell r="N577" t="str">
            <v>4005900173959</v>
          </cell>
          <cell r="O577" t="str">
            <v>04005805329239</v>
          </cell>
          <cell r="P577">
            <v>6</v>
          </cell>
          <cell r="Q577">
            <v>12</v>
          </cell>
          <cell r="R577">
            <v>228</v>
          </cell>
          <cell r="S577">
            <v>1140</v>
          </cell>
          <cell r="T577">
            <v>6</v>
          </cell>
          <cell r="U577">
            <v>12</v>
          </cell>
          <cell r="V577">
            <v>228</v>
          </cell>
          <cell r="W577">
            <v>1140</v>
          </cell>
          <cell r="X577" t="str">
            <v>Stylomat</v>
          </cell>
          <cell r="Y577" t="str">
            <v>08NHC_C_STYLOMAT</v>
          </cell>
        </row>
        <row r="578">
          <cell r="F578" t="str">
            <v>86855</v>
          </cell>
          <cell r="G578" t="str">
            <v>86855-06101-56</v>
          </cell>
          <cell r="H578" t="str">
            <v>86855-06101-57</v>
          </cell>
          <cell r="I578" t="str">
            <v>NHC_STY SPY SRG_HLD 250ML</v>
          </cell>
          <cell r="J578" t="str">
            <v>4005800320774</v>
          </cell>
          <cell r="K578" t="str">
            <v>4005800320798</v>
          </cell>
          <cell r="L578" t="str">
            <v>04005805415826</v>
          </cell>
          <cell r="M578" t="str">
            <v>4006000111476</v>
          </cell>
          <cell r="N578" t="str">
            <v>4006000111490</v>
          </cell>
          <cell r="O578" t="str">
            <v>04005805483771</v>
          </cell>
          <cell r="P578">
            <v>6</v>
          </cell>
          <cell r="Q578">
            <v>12</v>
          </cell>
          <cell r="R578">
            <v>300</v>
          </cell>
          <cell r="S578">
            <v>1200</v>
          </cell>
          <cell r="T578">
            <v>6</v>
          </cell>
          <cell r="U578">
            <v>12</v>
          </cell>
          <cell r="V578">
            <v>300</v>
          </cell>
          <cell r="W578">
            <v>1200</v>
          </cell>
          <cell r="X578" t="str">
            <v>Hairvanna</v>
          </cell>
          <cell r="Y578" t="str">
            <v>08NHC_RL_HAIRVANNA | Hard RL for BE needed</v>
          </cell>
        </row>
        <row r="579">
          <cell r="F579" t="str">
            <v>86942</v>
          </cell>
          <cell r="G579" t="str">
            <v>86942-06101-56</v>
          </cell>
          <cell r="H579" t="str">
            <v>86942-06100-57</v>
          </cell>
          <cell r="I579" t="str">
            <v>NHC_STY MOE XTR_SRG_HLD 150ML</v>
          </cell>
          <cell r="J579" t="str">
            <v>4005900174116</v>
          </cell>
          <cell r="K579" t="str">
            <v>4005900174130</v>
          </cell>
          <cell r="L579" t="str">
            <v>04005805169651</v>
          </cell>
          <cell r="M579" t="str">
            <v>4005900174116</v>
          </cell>
          <cell r="N579" t="str">
            <v>4005900174130</v>
          </cell>
          <cell r="O579" t="str">
            <v>04005805169651</v>
          </cell>
          <cell r="P579">
            <v>6</v>
          </cell>
          <cell r="Q579">
            <v>12</v>
          </cell>
          <cell r="R579">
            <v>384</v>
          </cell>
          <cell r="S579">
            <v>1536</v>
          </cell>
          <cell r="T579">
            <v>6</v>
          </cell>
          <cell r="U579">
            <v>12</v>
          </cell>
          <cell r="V579">
            <v>384</v>
          </cell>
          <cell r="W579">
            <v>1536</v>
          </cell>
          <cell r="X579" t="str">
            <v>Hairvanna</v>
          </cell>
          <cell r="Y579" t="str">
            <v>08NHC_RL_HAIRVANNA</v>
          </cell>
        </row>
        <row r="580">
          <cell r="F580" t="str">
            <v>86943</v>
          </cell>
          <cell r="G580" t="str">
            <v>86943-06100-56</v>
          </cell>
          <cell r="H580" t="str">
            <v>86943-06100-57</v>
          </cell>
          <cell r="I580" t="str">
            <v>NHC_STY MOE DMN_GLS 150ML</v>
          </cell>
          <cell r="J580" t="str">
            <v>4005900174147</v>
          </cell>
          <cell r="K580" t="str">
            <v>4005900174161</v>
          </cell>
          <cell r="L580" t="str">
            <v>04005805169668</v>
          </cell>
          <cell r="M580" t="str">
            <v>4005900174147</v>
          </cell>
          <cell r="N580" t="str">
            <v>4005900174161</v>
          </cell>
          <cell r="O580" t="str">
            <v>04005805169668</v>
          </cell>
          <cell r="P580">
            <v>6</v>
          </cell>
          <cell r="Q580">
            <v>12</v>
          </cell>
          <cell r="R580">
            <v>384</v>
          </cell>
          <cell r="S580">
            <v>1536</v>
          </cell>
          <cell r="T580">
            <v>6</v>
          </cell>
          <cell r="U580">
            <v>12</v>
          </cell>
          <cell r="V580">
            <v>384</v>
          </cell>
          <cell r="W580">
            <v>1536</v>
          </cell>
          <cell r="X580" t="str">
            <v>Hairvanna</v>
          </cell>
          <cell r="Y580" t="str">
            <v>08NHC_RL_HAIRVANNA</v>
          </cell>
        </row>
        <row r="581">
          <cell r="F581" t="str">
            <v>86944</v>
          </cell>
          <cell r="G581" t="str">
            <v>86944-06101-56</v>
          </cell>
          <cell r="H581" t="str">
            <v>86944-06100-57</v>
          </cell>
          <cell r="I581" t="str">
            <v>NHC_STY MOE VLM_SNN 150ML</v>
          </cell>
          <cell r="J581" t="str">
            <v>4005900174178</v>
          </cell>
          <cell r="K581" t="str">
            <v>4005900174192</v>
          </cell>
          <cell r="L581" t="str">
            <v>04005805169675</v>
          </cell>
          <cell r="M581" t="str">
            <v>4005900174178</v>
          </cell>
          <cell r="N581" t="str">
            <v>4005900174192</v>
          </cell>
          <cell r="O581" t="str">
            <v>04005805169675</v>
          </cell>
          <cell r="P581">
            <v>6</v>
          </cell>
          <cell r="Q581">
            <v>12</v>
          </cell>
          <cell r="R581">
            <v>384</v>
          </cell>
          <cell r="S581">
            <v>1536</v>
          </cell>
          <cell r="T581">
            <v>6</v>
          </cell>
          <cell r="U581">
            <v>12</v>
          </cell>
          <cell r="V581">
            <v>384</v>
          </cell>
          <cell r="W581">
            <v>1536</v>
          </cell>
          <cell r="X581" t="str">
            <v>Hairvanna</v>
          </cell>
          <cell r="Y581" t="str">
            <v>08NHC_RL_HAIRVANNA</v>
          </cell>
        </row>
        <row r="582">
          <cell r="F582" t="str">
            <v>86946</v>
          </cell>
          <cell r="G582" t="str">
            <v>86946-06101-56</v>
          </cell>
          <cell r="H582" t="str">
            <v>86946-01000-57</v>
          </cell>
          <cell r="I582" t="str">
            <v>NHC_STY MOE COL_PRT 150ML</v>
          </cell>
          <cell r="J582" t="str">
            <v>4005900174208</v>
          </cell>
          <cell r="K582" t="str">
            <v>4005900174222</v>
          </cell>
          <cell r="L582" t="str">
            <v>04005805169682</v>
          </cell>
          <cell r="M582" t="str">
            <v>4005900749802</v>
          </cell>
          <cell r="N582" t="str">
            <v>4005900749826</v>
          </cell>
          <cell r="O582" t="str">
            <v>4005900749796</v>
          </cell>
          <cell r="P582">
            <v>6</v>
          </cell>
          <cell r="Q582">
            <v>12</v>
          </cell>
          <cell r="R582">
            <v>384</v>
          </cell>
          <cell r="S582">
            <v>1536</v>
          </cell>
          <cell r="T582">
            <v>6</v>
          </cell>
          <cell r="U582">
            <v>24</v>
          </cell>
          <cell r="V582">
            <v>384</v>
          </cell>
          <cell r="W582">
            <v>2304</v>
          </cell>
          <cell r="X582" t="str">
            <v>Hairvanna</v>
          </cell>
          <cell r="Y582" t="str">
            <v>Project Hairvanna (design update &amp; transfer of PC)</v>
          </cell>
        </row>
        <row r="583">
          <cell r="F583" t="str">
            <v>86948</v>
          </cell>
          <cell r="G583" t="str">
            <v>86948-06101-56</v>
          </cell>
          <cell r="H583" t="str">
            <v>86948-06100-57</v>
          </cell>
          <cell r="I583" t="str">
            <v>NHC_STY MOE ULT_SRG_HLD 150ML</v>
          </cell>
          <cell r="J583" t="str">
            <v>4005900174239</v>
          </cell>
          <cell r="K583" t="str">
            <v>4005900174253</v>
          </cell>
          <cell r="L583" t="str">
            <v>04005805169699</v>
          </cell>
          <cell r="M583" t="str">
            <v>4005900174239</v>
          </cell>
          <cell r="N583" t="str">
            <v>4005900174253</v>
          </cell>
          <cell r="O583" t="str">
            <v>04005805169699</v>
          </cell>
          <cell r="P583">
            <v>6</v>
          </cell>
          <cell r="Q583">
            <v>12</v>
          </cell>
          <cell r="R583">
            <v>384</v>
          </cell>
          <cell r="S583">
            <v>1536</v>
          </cell>
          <cell r="T583">
            <v>6</v>
          </cell>
          <cell r="U583">
            <v>12</v>
          </cell>
          <cell r="V583">
            <v>384</v>
          </cell>
          <cell r="W583">
            <v>1536</v>
          </cell>
          <cell r="X583" t="str">
            <v>Hairvanna</v>
          </cell>
          <cell r="Y583" t="str">
            <v>08NHC_RL_HAIRVANNA</v>
          </cell>
        </row>
        <row r="584">
          <cell r="F584" t="str">
            <v>87026</v>
          </cell>
          <cell r="G584" t="str">
            <v>87026-06130-31</v>
          </cell>
          <cell r="H584" t="str">
            <v>87026-06100-32</v>
          </cell>
          <cell r="I584" t="str">
            <v>NF Q10 ENR_NGT_CR 50ML</v>
          </cell>
          <cell r="J584" t="str">
            <v>4005900775993</v>
          </cell>
          <cell r="K584" t="str">
            <v>4005900776013</v>
          </cell>
          <cell r="L584" t="str">
            <v>04005805313009</v>
          </cell>
          <cell r="M584" t="str">
            <v>4006000103679</v>
          </cell>
          <cell r="N584" t="str">
            <v>4006000103693</v>
          </cell>
          <cell r="O584" t="str">
            <v>4006000103709</v>
          </cell>
          <cell r="P584">
            <v>3</v>
          </cell>
          <cell r="Q584">
            <v>12</v>
          </cell>
          <cell r="R584">
            <v>312</v>
          </cell>
          <cell r="S584">
            <v>2184</v>
          </cell>
          <cell r="T584">
            <v>3</v>
          </cell>
          <cell r="U584">
            <v>12</v>
          </cell>
          <cell r="V584">
            <v>312</v>
          </cell>
          <cell r="W584">
            <v>2184</v>
          </cell>
          <cell r="X584" t="str">
            <v>Next Gen</v>
          </cell>
          <cell r="Y584" t="str">
            <v>HRL Q10 Energy night care. France need HRL in order to increase pricing. Project Next Gen Q10 relaunch (new design, new formula and new claims). New Nart not known yet.</v>
          </cell>
        </row>
        <row r="585">
          <cell r="F585" t="str">
            <v>87148</v>
          </cell>
          <cell r="G585" t="str">
            <v>87148-06100-20</v>
          </cell>
          <cell r="H585" t="str">
            <v>87148-06100-20</v>
          </cell>
          <cell r="I585" t="str">
            <v>NF NTR_PR MCL_WTR 400ML</v>
          </cell>
          <cell r="J585" t="str">
            <v>4005900759320</v>
          </cell>
          <cell r="K585" t="str">
            <v>4005900759344</v>
          </cell>
          <cell r="L585" t="str">
            <v>04005805306322</v>
          </cell>
          <cell r="M585" t="str">
            <v>4005900759320</v>
          </cell>
          <cell r="N585" t="str">
            <v>4005900759344</v>
          </cell>
          <cell r="O585" t="str">
            <v>04005805306322</v>
          </cell>
          <cell r="P585">
            <v>5</v>
          </cell>
          <cell r="Q585">
            <v>10</v>
          </cell>
          <cell r="R585">
            <v>190</v>
          </cell>
          <cell r="S585">
            <v>950</v>
          </cell>
          <cell r="T585">
            <v>5</v>
          </cell>
          <cell r="U585">
            <v>10</v>
          </cell>
          <cell r="V585">
            <v>190</v>
          </cell>
          <cell r="W585">
            <v>950</v>
          </cell>
        </row>
        <row r="586">
          <cell r="F586" t="str">
            <v>87126</v>
          </cell>
          <cell r="G586" t="str">
            <v>87126-05430-21</v>
          </cell>
          <cell r="H586" t="str">
            <v>87126-05431-21</v>
          </cell>
          <cell r="I586" t="str">
            <v>NF NTR_PR DY_CR 50ML</v>
          </cell>
          <cell r="J586" t="str">
            <v>4005900701213</v>
          </cell>
          <cell r="K586" t="str">
            <v>4005900701237</v>
          </cell>
          <cell r="L586" t="str">
            <v>4005900701206</v>
          </cell>
          <cell r="M586" t="str">
            <v>4005900701213</v>
          </cell>
          <cell r="N586" t="str">
            <v>4005900701237</v>
          </cell>
          <cell r="O586" t="str">
            <v>4005900701206</v>
          </cell>
          <cell r="P586">
            <v>3</v>
          </cell>
          <cell r="Q586">
            <v>12</v>
          </cell>
          <cell r="R586">
            <v>312</v>
          </cell>
          <cell r="S586">
            <v>2184</v>
          </cell>
          <cell r="T586">
            <v>3</v>
          </cell>
          <cell r="U586">
            <v>12</v>
          </cell>
          <cell r="V586">
            <v>312</v>
          </cell>
          <cell r="W586">
            <v>2184</v>
          </cell>
          <cell r="Y586" t="str">
            <v>Naturally Good Day aloe vera. Project NFC02_RL_Compulosry_LOWR</v>
          </cell>
        </row>
        <row r="587">
          <cell r="F587" t="str">
            <v>82606</v>
          </cell>
          <cell r="G587" t="str">
            <v>82606-05430-11</v>
          </cell>
          <cell r="H587" t="str">
            <v>82606-05430-11</v>
          </cell>
          <cell r="I587" t="str">
            <v>NF VIT_RDN NGT_CRM 50ML</v>
          </cell>
          <cell r="J587" t="str">
            <v>4005900916709</v>
          </cell>
          <cell r="K587" t="str">
            <v>4005900916723</v>
          </cell>
          <cell r="L587" t="str">
            <v>4005900916693</v>
          </cell>
          <cell r="M587" t="str">
            <v>4005900916709</v>
          </cell>
          <cell r="N587" t="str">
            <v>4005900916723</v>
          </cell>
          <cell r="O587" t="str">
            <v>4005900916693</v>
          </cell>
          <cell r="P587">
            <v>3</v>
          </cell>
          <cell r="Q587">
            <v>12</v>
          </cell>
          <cell r="R587">
            <v>312</v>
          </cell>
          <cell r="S587">
            <v>2184</v>
          </cell>
          <cell r="T587">
            <v>3</v>
          </cell>
          <cell r="U587">
            <v>12</v>
          </cell>
          <cell r="V587">
            <v>312</v>
          </cell>
          <cell r="W587">
            <v>2184</v>
          </cell>
          <cell r="Y587" t="str">
            <v>MAQ not reached</v>
          </cell>
        </row>
        <row r="588">
          <cell r="F588" t="str">
            <v>87132</v>
          </cell>
          <cell r="G588" t="str">
            <v>87132-05400-21</v>
          </cell>
          <cell r="H588" t="str">
            <v>87132-05400-21</v>
          </cell>
          <cell r="I588" t="str">
            <v>NF NTR_PR DY_CR_SNS 50ML</v>
          </cell>
          <cell r="J588" t="str">
            <v>4005900701176</v>
          </cell>
          <cell r="K588" t="str">
            <v>4005900701190</v>
          </cell>
          <cell r="L588" t="str">
            <v>4005900701169</v>
          </cell>
          <cell r="M588" t="str">
            <v>4005900701176</v>
          </cell>
          <cell r="N588" t="str">
            <v>4005900701190</v>
          </cell>
          <cell r="O588" t="str">
            <v>4005900701169</v>
          </cell>
          <cell r="P588">
            <v>3</v>
          </cell>
          <cell r="Q588">
            <v>12</v>
          </cell>
          <cell r="R588">
            <v>312</v>
          </cell>
          <cell r="S588">
            <v>2184</v>
          </cell>
          <cell r="T588">
            <v>3</v>
          </cell>
          <cell r="U588">
            <v>12</v>
          </cell>
          <cell r="V588">
            <v>312</v>
          </cell>
          <cell r="W588">
            <v>2184</v>
          </cell>
        </row>
        <row r="589">
          <cell r="F589" t="str">
            <v>87148</v>
          </cell>
          <cell r="G589" t="str">
            <v>87148-06100-20</v>
          </cell>
          <cell r="H589" t="str">
            <v>87148-06100-20</v>
          </cell>
          <cell r="I589" t="str">
            <v>NF NTR_PR MCL_WTR 400ML</v>
          </cell>
          <cell r="J589" t="str">
            <v>4005900759320</v>
          </cell>
          <cell r="K589" t="str">
            <v>4005900759344</v>
          </cell>
          <cell r="L589" t="str">
            <v>04005805306322</v>
          </cell>
          <cell r="M589" t="str">
            <v>4005900759320</v>
          </cell>
          <cell r="N589" t="str">
            <v>4005900759344</v>
          </cell>
          <cell r="O589" t="str">
            <v>04005805306322</v>
          </cell>
          <cell r="P589">
            <v>5</v>
          </cell>
          <cell r="Q589">
            <v>10</v>
          </cell>
          <cell r="R589">
            <v>190</v>
          </cell>
          <cell r="S589">
            <v>950</v>
          </cell>
          <cell r="T589">
            <v>5</v>
          </cell>
          <cell r="U589">
            <v>10</v>
          </cell>
          <cell r="V589">
            <v>190</v>
          </cell>
          <cell r="W589">
            <v>950</v>
          </cell>
        </row>
        <row r="590">
          <cell r="F590" t="str">
            <v>94433</v>
          </cell>
          <cell r="G590" t="str">
            <v>94433-05461-21</v>
          </cell>
          <cell r="H590" t="str">
            <v>94433-05461-21</v>
          </cell>
          <cell r="I590" t="str">
            <v>NF CLN_BAR HYD 75G</v>
          </cell>
          <cell r="J590" t="str">
            <v>4005900839855</v>
          </cell>
          <cell r="K590" t="str">
            <v>4005900839862</v>
          </cell>
          <cell r="L590" t="str">
            <v>4005900839848</v>
          </cell>
          <cell r="M590" t="str">
            <v>4005900839855</v>
          </cell>
          <cell r="N590" t="str">
            <v>4005900839862</v>
          </cell>
          <cell r="O590" t="str">
            <v>4005900839848</v>
          </cell>
          <cell r="P590">
            <v>0</v>
          </cell>
          <cell r="Q590">
            <v>12</v>
          </cell>
          <cell r="R590">
            <v>396</v>
          </cell>
          <cell r="S590">
            <v>4752</v>
          </cell>
          <cell r="T590">
            <v>0</v>
          </cell>
          <cell r="U590">
            <v>12</v>
          </cell>
          <cell r="V590">
            <v>396</v>
          </cell>
          <cell r="W590">
            <v>4752</v>
          </cell>
          <cell r="Y590" t="str">
            <v>Delist with red/blue zone -- not performing</v>
          </cell>
        </row>
        <row r="591">
          <cell r="F591" t="str">
            <v>81103</v>
          </cell>
          <cell r="G591" t="str">
            <v>81103-06100-26</v>
          </cell>
          <cell r="H591" t="str">
            <v>81103-06100-27</v>
          </cell>
          <cell r="I591" t="str">
            <v>NF ESLS CLN_MLK_D/S 200ML</v>
          </cell>
          <cell r="J591" t="str">
            <v>4005900666062</v>
          </cell>
          <cell r="K591" t="str">
            <v>4005900666086</v>
          </cell>
          <cell r="L591" t="str">
            <v>04005805272184</v>
          </cell>
          <cell r="M591" t="str">
            <v>4005900666062</v>
          </cell>
          <cell r="N591" t="str">
            <v>4006000155340</v>
          </cell>
          <cell r="O591" t="str">
            <v>04005805501376</v>
          </cell>
          <cell r="P591">
            <v>6</v>
          </cell>
          <cell r="Q591">
            <v>24</v>
          </cell>
          <cell r="R591">
            <v>360</v>
          </cell>
          <cell r="S591">
            <v>1800</v>
          </cell>
          <cell r="T591">
            <v>6</v>
          </cell>
          <cell r="U591">
            <v>12</v>
          </cell>
          <cell r="V591">
            <v>360</v>
          </cell>
          <cell r="W591">
            <v>1800</v>
          </cell>
          <cell r="X591" t="str">
            <v>BOLERO</v>
          </cell>
          <cell r="Y591" t="str">
            <v>PC transfer from BMH to BMP (milks)</v>
          </cell>
        </row>
        <row r="592">
          <cell r="F592" t="str">
            <v>63830</v>
          </cell>
          <cell r="G592" t="str">
            <v>63830-05400-00</v>
          </cell>
          <cell r="H592" t="str">
            <v>63830-05400-28</v>
          </cell>
          <cell r="I592" t="str">
            <v>EDRM_PR RNW_CLN 400ML</v>
          </cell>
          <cell r="J592" t="str">
            <v>4005800342813</v>
          </cell>
          <cell r="K592" t="str">
            <v>4005800342837</v>
          </cell>
          <cell r="L592" t="str">
            <v>04005805463087</v>
          </cell>
          <cell r="M592" t="str">
            <v>4005800342813</v>
          </cell>
          <cell r="N592" t="str">
            <v>4005800342837</v>
          </cell>
          <cell r="O592" t="str">
            <v>04005805463087</v>
          </cell>
          <cell r="P592">
            <v>3</v>
          </cell>
          <cell r="Q592">
            <v>12</v>
          </cell>
          <cell r="R592">
            <v>228</v>
          </cell>
          <cell r="S592">
            <v>912</v>
          </cell>
          <cell r="T592">
            <v>3</v>
          </cell>
          <cell r="U592">
            <v>12</v>
          </cell>
          <cell r="V592">
            <v>228</v>
          </cell>
          <cell r="W592">
            <v>912</v>
          </cell>
          <cell r="X592" t="str">
            <v>Yoda</v>
          </cell>
          <cell r="Y592" t="str">
            <v xml:space="preserve">Project Yoda </v>
          </cell>
        </row>
        <row r="593">
          <cell r="F593" t="str">
            <v>63614</v>
          </cell>
          <cell r="G593" t="str">
            <v>63614-05430-21</v>
          </cell>
          <cell r="H593" t="str">
            <v>63614-05400-30</v>
          </cell>
          <cell r="I593" t="str">
            <v>EDS OMG ATP_CNT_FC_CRM 50ML</v>
          </cell>
          <cell r="J593" t="str">
            <v>4005800045936</v>
          </cell>
          <cell r="K593" t="str">
            <v>4005808182374</v>
          </cell>
          <cell r="L593" t="str">
            <v>04005805251431</v>
          </cell>
          <cell r="M593" t="str">
            <v>4005800350504</v>
          </cell>
          <cell r="N593" t="str">
            <v>4005800350528</v>
          </cell>
          <cell r="O593" t="str">
            <v>04005805480336</v>
          </cell>
          <cell r="P593">
            <v>3</v>
          </cell>
          <cell r="Q593">
            <v>18</v>
          </cell>
          <cell r="R593">
            <v>414</v>
          </cell>
          <cell r="S593">
            <v>2898</v>
          </cell>
          <cell r="T593">
            <v>3</v>
          </cell>
          <cell r="U593">
            <v>12</v>
          </cell>
          <cell r="V593">
            <v>480</v>
          </cell>
          <cell r="W593">
            <v>2880</v>
          </cell>
          <cell r="X593" t="str">
            <v>ACDC</v>
          </cell>
          <cell r="Y593" t="str">
            <v>Project ACDC - AtopiControl Kalmerende Gezichtscrème 50ml - GTIN CHANGE</v>
          </cell>
        </row>
        <row r="594">
          <cell r="F594" t="str">
            <v>87974</v>
          </cell>
          <cell r="G594" t="str">
            <v>87974-07400-28</v>
          </cell>
          <cell r="H594" t="str">
            <v>87974-07400-35</v>
          </cell>
          <cell r="I594" t="str">
            <v>EDS URE RPR_PLS_BDY_CREAM_5% 450ML</v>
          </cell>
          <cell r="J594" t="str">
            <v/>
          </cell>
          <cell r="K594" t="str">
            <v/>
          </cell>
          <cell r="L594" t="str">
            <v/>
          </cell>
          <cell r="M594" t="str">
            <v>4005800202933</v>
          </cell>
          <cell r="N594" t="str">
            <v>4005802203020</v>
          </cell>
          <cell r="O594" t="str">
            <v>04005805507200</v>
          </cell>
          <cell r="P594" t="e">
            <v>#N/A</v>
          </cell>
          <cell r="Q594" t="e">
            <v>#N/A</v>
          </cell>
          <cell r="R594" t="e">
            <v>#N/A</v>
          </cell>
          <cell r="S594" t="e">
            <v>#N/A</v>
          </cell>
          <cell r="T594">
            <v>3</v>
          </cell>
          <cell r="U594">
            <v>6</v>
          </cell>
          <cell r="V594">
            <v>72</v>
          </cell>
          <cell r="W594">
            <v>720</v>
          </cell>
          <cell r="X594" t="str">
            <v>2Unlimited</v>
          </cell>
          <cell r="Y594" t="str">
            <v>Project 2Unlimited - Eucerin UreaRepair PLUS Bodycrème 5% Urea 450ml</v>
          </cell>
        </row>
        <row r="595">
          <cell r="F595" t="str">
            <v>69620</v>
          </cell>
          <cell r="G595" t="str">
            <v>69620-05400-30</v>
          </cell>
          <cell r="H595" t="str">
            <v>69620-00000-35</v>
          </cell>
          <cell r="I595" t="str">
            <v>EDS URE RPR_PLS_LTN_5% 250ML</v>
          </cell>
          <cell r="J595" t="str">
            <v>4005800024504</v>
          </cell>
          <cell r="K595" t="str">
            <v>4005800222115</v>
          </cell>
          <cell r="L595" t="str">
            <v>04005805247564</v>
          </cell>
          <cell r="M595" t="str">
            <v>4005800162381</v>
          </cell>
          <cell r="N595" t="str">
            <v>4005800345487</v>
          </cell>
          <cell r="O595" t="str">
            <v/>
          </cell>
          <cell r="P595">
            <v>3</v>
          </cell>
          <cell r="Q595">
            <v>18</v>
          </cell>
          <cell r="R595">
            <v>270</v>
          </cell>
          <cell r="S595">
            <v>1080</v>
          </cell>
          <cell r="T595">
            <v>3</v>
          </cell>
          <cell r="U595">
            <v>12</v>
          </cell>
          <cell r="V595">
            <v>336</v>
          </cell>
          <cell r="W595">
            <v>1680</v>
          </cell>
          <cell r="Y595" t="str">
            <v>Project 2Unlimited - Eucerin UreaRepair PLUS Lotion 5% Urea 250ml</v>
          </cell>
        </row>
        <row r="596">
          <cell r="F596" t="str">
            <v>83554</v>
          </cell>
          <cell r="G596" t="str">
            <v>83554-09900-21</v>
          </cell>
          <cell r="H596" t="str">
            <v>83554-09900-30</v>
          </cell>
          <cell r="I596" t="str">
            <v>EDS MINI ATP_CNT_BTH&amp;SHR_OIL 20ML</v>
          </cell>
          <cell r="J596" t="str">
            <v>4005800264528</v>
          </cell>
          <cell r="K596" t="str">
            <v>4005800264542</v>
          </cell>
          <cell r="L596" t="str">
            <v/>
          </cell>
          <cell r="M596" t="str">
            <v>4005800264528</v>
          </cell>
          <cell r="N596" t="str">
            <v>4005800264542</v>
          </cell>
          <cell r="O596" t="str">
            <v>04005805476650</v>
          </cell>
          <cell r="P596">
            <v>16</v>
          </cell>
          <cell r="Q596">
            <v>288</v>
          </cell>
          <cell r="R596">
            <v>1728</v>
          </cell>
          <cell r="S596">
            <v>5184</v>
          </cell>
          <cell r="T596">
            <v>16</v>
          </cell>
          <cell r="U596">
            <v>288</v>
          </cell>
          <cell r="V596">
            <v>1728</v>
          </cell>
          <cell r="W596">
            <v>5184</v>
          </cell>
          <cell r="X596" t="str">
            <v>ACDC</v>
          </cell>
          <cell r="Y596" t="str">
            <v>Project ACDC - AtopiControl Bad- en Doucheolie 20ml MINI</v>
          </cell>
        </row>
        <row r="597">
          <cell r="F597" t="str">
            <v>87995</v>
          </cell>
          <cell r="G597" t="str">
            <v>87995-09900-30</v>
          </cell>
          <cell r="H597" t="str">
            <v>87995-09900-35</v>
          </cell>
          <cell r="I597" t="str">
            <v>EDS MINI RPR_PLS_LTN_10% 20ML</v>
          </cell>
          <cell r="J597" t="str">
            <v>4005800167287</v>
          </cell>
          <cell r="K597" t="str">
            <v>4005800167300</v>
          </cell>
          <cell r="L597" t="str">
            <v/>
          </cell>
          <cell r="M597" t="str">
            <v>4005800167287</v>
          </cell>
          <cell r="N597" t="str">
            <v>4005800167300</v>
          </cell>
          <cell r="O597" t="str">
            <v>04005805480312</v>
          </cell>
          <cell r="P597">
            <v>16</v>
          </cell>
          <cell r="Q597">
            <v>288</v>
          </cell>
          <cell r="R597">
            <v>1728</v>
          </cell>
          <cell r="S597">
            <v>5184</v>
          </cell>
          <cell r="T597">
            <v>16</v>
          </cell>
          <cell r="U597">
            <v>288</v>
          </cell>
          <cell r="V597">
            <v>1728</v>
          </cell>
          <cell r="W597">
            <v>5184</v>
          </cell>
          <cell r="X597" t="str">
            <v>2Unlimited</v>
          </cell>
          <cell r="Y597" t="str">
            <v>Project 2Unlimited - Eucerin UreaRepair PLUS Lotion 10% Urea 20ml MINI</v>
          </cell>
        </row>
        <row r="598">
          <cell r="F598" t="str">
            <v>87996</v>
          </cell>
          <cell r="G598" t="str">
            <v>87996-09900-35</v>
          </cell>
          <cell r="H598" t="str">
            <v>87996-09900-35</v>
          </cell>
          <cell r="I598" t="str">
            <v>EDS MINI RPR_PLS_FT_CRM_10% 20ML</v>
          </cell>
          <cell r="J598" t="str">
            <v>4005800167386</v>
          </cell>
          <cell r="K598" t="str">
            <v>4005800167409</v>
          </cell>
          <cell r="L598" t="str">
            <v/>
          </cell>
          <cell r="M598" t="str">
            <v>4005800167386</v>
          </cell>
          <cell r="N598" t="str">
            <v>4005800167409</v>
          </cell>
          <cell r="O598" t="str">
            <v/>
          </cell>
          <cell r="P598">
            <v>16</v>
          </cell>
          <cell r="Q598">
            <v>288</v>
          </cell>
          <cell r="R598">
            <v>1728</v>
          </cell>
          <cell r="S598">
            <v>5184</v>
          </cell>
          <cell r="T598">
            <v>16</v>
          </cell>
          <cell r="U598">
            <v>288</v>
          </cell>
          <cell r="V598">
            <v>1728</v>
          </cell>
          <cell r="W598">
            <v>5184</v>
          </cell>
          <cell r="X598" t="str">
            <v>2Unlimited</v>
          </cell>
          <cell r="Y598" t="str">
            <v>Project 2Unlimited - Eucerin UreaRepair PLUS Voetcrème 10% Urea 20ml MINI</v>
          </cell>
        </row>
        <row r="599">
          <cell r="F599" t="str">
            <v>87998</v>
          </cell>
          <cell r="G599" t="str">
            <v>87998-09900-22</v>
          </cell>
          <cell r="H599" t="str">
            <v>87998-09900-24</v>
          </cell>
          <cell r="I599" t="str">
            <v>ESUN MINI FC_FLD_ANT_PGM SPF50+ 7ML</v>
          </cell>
          <cell r="J599" t="str">
            <v>4005800229268</v>
          </cell>
          <cell r="K599" t="str">
            <v>4005800229282</v>
          </cell>
          <cell r="L599" t="str">
            <v/>
          </cell>
          <cell r="M599" t="str">
            <v>4005800229268</v>
          </cell>
          <cell r="N599" t="str">
            <v>4005800229282</v>
          </cell>
          <cell r="O599" t="str">
            <v>4005800357541</v>
          </cell>
          <cell r="P599">
            <v>20</v>
          </cell>
          <cell r="Q599">
            <v>360</v>
          </cell>
          <cell r="R599">
            <v>2880</v>
          </cell>
          <cell r="S599">
            <v>11520</v>
          </cell>
          <cell r="T599">
            <v>20</v>
          </cell>
          <cell r="U599">
            <v>360</v>
          </cell>
          <cell r="V599">
            <v>2880</v>
          </cell>
          <cell r="W599">
            <v>11520</v>
          </cell>
          <cell r="X599" t="str">
            <v>2Unlimited</v>
          </cell>
        </row>
        <row r="600">
          <cell r="F600" t="str">
            <v>88029</v>
          </cell>
          <cell r="G600" t="str">
            <v>88029-07000-55</v>
          </cell>
          <cell r="H600" t="str">
            <v>88029-07000-55</v>
          </cell>
          <cell r="I600" t="str">
            <v>LAB OVR_NGT 4,8G</v>
          </cell>
          <cell r="J600" t="str">
            <v>4006000005737</v>
          </cell>
          <cell r="K600" t="str">
            <v>4006000005744</v>
          </cell>
          <cell r="L600" t="str">
            <v>04005805424620</v>
          </cell>
          <cell r="M600" t="str">
            <v>4006000005737</v>
          </cell>
          <cell r="N600" t="str">
            <v>4006000005744</v>
          </cell>
          <cell r="O600" t="str">
            <v>04005805424620</v>
          </cell>
          <cell r="Q600">
            <v>12</v>
          </cell>
          <cell r="R600">
            <v>792</v>
          </cell>
          <cell r="S600">
            <v>7128</v>
          </cell>
          <cell r="T600">
            <v>0</v>
          </cell>
          <cell r="U600">
            <v>12</v>
          </cell>
          <cell r="V600">
            <v>792</v>
          </cell>
          <cell r="W600">
            <v>7128</v>
          </cell>
        </row>
        <row r="601">
          <cell r="F601" t="str">
            <v>88036</v>
          </cell>
          <cell r="G601" t="str">
            <v>88036-01000-48</v>
          </cell>
          <cell r="H601" t="str">
            <v>88036-01000-24</v>
          </cell>
          <cell r="I601" t="str">
            <v>LAB PRD 4,8G</v>
          </cell>
          <cell r="J601" t="str">
            <v>4005900864529</v>
          </cell>
          <cell r="K601" t="str">
            <v>4005900864536</v>
          </cell>
          <cell r="L601" t="str">
            <v>4005900864512</v>
          </cell>
          <cell r="M601" t="str">
            <v>4006000090764</v>
          </cell>
          <cell r="N601" t="str">
            <v>4006000090771</v>
          </cell>
          <cell r="O601" t="str">
            <v>4006000092492</v>
          </cell>
          <cell r="P601">
            <v>0</v>
          </cell>
          <cell r="Q601">
            <v>12</v>
          </cell>
          <cell r="R601">
            <v>504</v>
          </cell>
          <cell r="S601">
            <v>5040</v>
          </cell>
          <cell r="T601">
            <v>0</v>
          </cell>
          <cell r="U601">
            <v>12</v>
          </cell>
          <cell r="V601">
            <v>792</v>
          </cell>
          <cell r="W601">
            <v>7128</v>
          </cell>
          <cell r="Y601" t="str">
            <v>Pride relaunch</v>
          </cell>
        </row>
        <row r="602">
          <cell r="F602" t="str">
            <v>88049</v>
          </cell>
          <cell r="G602" t="str">
            <v>88049-06130-00</v>
          </cell>
          <cell r="H602" t="str">
            <v>88049-06130-00</v>
          </cell>
          <cell r="I602" t="str">
            <v>LAB NTR_HMP_OL 5,2ML COSMOS_NAT</v>
          </cell>
          <cell r="J602" t="str">
            <v>4005900884749</v>
          </cell>
          <cell r="K602" t="str">
            <v>4005900884756</v>
          </cell>
          <cell r="L602" t="str">
            <v>4005900940728</v>
          </cell>
          <cell r="M602" t="str">
            <v>4005900884749</v>
          </cell>
          <cell r="N602" t="str">
            <v>4005900884756</v>
          </cell>
          <cell r="O602" t="str">
            <v>4005900940728</v>
          </cell>
          <cell r="P602">
            <v>0</v>
          </cell>
          <cell r="Q602">
            <v>12</v>
          </cell>
          <cell r="R602">
            <v>960</v>
          </cell>
          <cell r="S602">
            <v>6720</v>
          </cell>
          <cell r="T602">
            <v>0</v>
          </cell>
          <cell r="U602">
            <v>12</v>
          </cell>
          <cell r="V602">
            <v>960</v>
          </cell>
          <cell r="W602">
            <v>6720</v>
          </cell>
          <cell r="Y602" t="str">
            <v>Global delist</v>
          </cell>
        </row>
        <row r="603">
          <cell r="F603" t="str">
            <v>88054</v>
          </cell>
          <cell r="G603" t="str">
            <v>88054-05400-55</v>
          </cell>
          <cell r="H603" t="str">
            <v>88054-05400-57</v>
          </cell>
          <cell r="I603" t="str">
            <v>LAB CRG_BTY_ND 4,8G</v>
          </cell>
          <cell r="J603" t="str">
            <v>4006000005560</v>
          </cell>
          <cell r="K603" t="str">
            <v>4006000005577</v>
          </cell>
          <cell r="L603" t="str">
            <v>04005805424545</v>
          </cell>
          <cell r="M603" t="str">
            <v>4006000005560</v>
          </cell>
          <cell r="N603" t="str">
            <v>4006000005577</v>
          </cell>
          <cell r="O603" t="str">
            <v>04005805424545</v>
          </cell>
          <cell r="P603">
            <v>0</v>
          </cell>
          <cell r="Q603">
            <v>24</v>
          </cell>
          <cell r="R603">
            <v>768</v>
          </cell>
          <cell r="S603">
            <v>5376</v>
          </cell>
          <cell r="T603">
            <v>0</v>
          </cell>
          <cell r="U603">
            <v>24</v>
          </cell>
          <cell r="V603">
            <v>768</v>
          </cell>
          <cell r="W603">
            <v>5376</v>
          </cell>
          <cell r="Y603" t="str">
            <v xml:space="preserve">PROJECT YUMA | Change in packshot. (addition of SPF30) </v>
          </cell>
        </row>
        <row r="604">
          <cell r="F604" t="str">
            <v>88056</v>
          </cell>
          <cell r="G604" t="str">
            <v>88056-05400-55</v>
          </cell>
          <cell r="H604" t="str">
            <v>88056-05400-57</v>
          </cell>
          <cell r="I604" t="str">
            <v>LAB CRG_BTY_RD 4,8G</v>
          </cell>
          <cell r="J604" t="str">
            <v>4006000012032</v>
          </cell>
          <cell r="K604" t="str">
            <v>4006000012049</v>
          </cell>
          <cell r="L604" t="str">
            <v>4006000012056</v>
          </cell>
          <cell r="M604" t="str">
            <v>4006000012032</v>
          </cell>
          <cell r="N604" t="str">
            <v>4006000012049</v>
          </cell>
          <cell r="O604" t="str">
            <v>4006000012056</v>
          </cell>
          <cell r="P604">
            <v>0</v>
          </cell>
          <cell r="Q604">
            <v>24</v>
          </cell>
          <cell r="R604">
            <v>768</v>
          </cell>
          <cell r="S604">
            <v>5376</v>
          </cell>
          <cell r="T604">
            <v>0</v>
          </cell>
          <cell r="U604">
            <v>24</v>
          </cell>
          <cell r="V604">
            <v>768</v>
          </cell>
          <cell r="W604">
            <v>5376</v>
          </cell>
          <cell r="Y604" t="str">
            <v xml:space="preserve">PROJECT YUMA | Change in packshot. (addition of SPF30) </v>
          </cell>
        </row>
        <row r="605">
          <cell r="F605" t="str">
            <v>88076</v>
          </cell>
          <cell r="G605" t="str">
            <v>88076-04700-00</v>
          </cell>
          <cell r="H605" t="str">
            <v>88076-04700-00</v>
          </cell>
          <cell r="I605" t="str">
            <v>LAB LP.OL_TRN 5,5ML</v>
          </cell>
          <cell r="J605" t="str">
            <v>6001051004461</v>
          </cell>
          <cell r="K605" t="str">
            <v>26001051004465</v>
          </cell>
          <cell r="L605" t="str">
            <v>04005805348827</v>
          </cell>
          <cell r="M605" t="str">
            <v>6001051004461</v>
          </cell>
          <cell r="N605" t="str">
            <v>26001051004465</v>
          </cell>
          <cell r="O605" t="str">
            <v>04005805348827</v>
          </cell>
          <cell r="P605">
            <v>0</v>
          </cell>
          <cell r="Q605">
            <v>12</v>
          </cell>
          <cell r="R605">
            <v>876</v>
          </cell>
          <cell r="S605">
            <v>6132</v>
          </cell>
          <cell r="T605">
            <v>0</v>
          </cell>
          <cell r="U605">
            <v>12</v>
          </cell>
          <cell r="V605">
            <v>876</v>
          </cell>
          <cell r="W605">
            <v>6132</v>
          </cell>
        </row>
        <row r="606">
          <cell r="F606" t="str">
            <v>88079</v>
          </cell>
          <cell r="G606" t="str">
            <v>88079-04700-00</v>
          </cell>
          <cell r="H606" t="str">
            <v>88079-04700-00</v>
          </cell>
          <cell r="I606" t="str">
            <v>LAB LP.OL_ND 5,5ML</v>
          </cell>
          <cell r="J606" t="str">
            <v>6001051004478</v>
          </cell>
          <cell r="K606" t="str">
            <v>26001051004472</v>
          </cell>
          <cell r="L606" t="str">
            <v>04005805348834</v>
          </cell>
          <cell r="M606" t="str">
            <v>6001051004478</v>
          </cell>
          <cell r="N606" t="str">
            <v>26001051004472</v>
          </cell>
          <cell r="O606" t="str">
            <v>04005805348834</v>
          </cell>
          <cell r="P606">
            <v>0</v>
          </cell>
          <cell r="Q606">
            <v>12</v>
          </cell>
          <cell r="R606">
            <v>876</v>
          </cell>
          <cell r="S606">
            <v>6132</v>
          </cell>
          <cell r="T606">
            <v>0</v>
          </cell>
          <cell r="U606">
            <v>12</v>
          </cell>
          <cell r="V606">
            <v>876</v>
          </cell>
          <cell r="W606">
            <v>6132</v>
          </cell>
        </row>
        <row r="607">
          <cell r="F607" t="str">
            <v>88130</v>
          </cell>
          <cell r="G607" t="str">
            <v>88130-05400-41</v>
          </cell>
          <cell r="H607" t="str">
            <v>88130-05400-50</v>
          </cell>
          <cell r="I607" t="str">
            <v>NBODY ESS SMT_MLK 250ML</v>
          </cell>
          <cell r="J607" t="str">
            <v>4005900418197</v>
          </cell>
          <cell r="K607" t="str">
            <v>4005900418210</v>
          </cell>
          <cell r="L607" t="str">
            <v>04005805215341</v>
          </cell>
          <cell r="M607" t="str">
            <v>4006000079110</v>
          </cell>
          <cell r="N607" t="str">
            <v>4006000079134</v>
          </cell>
          <cell r="O607" t="str">
            <v>04005805465531</v>
          </cell>
          <cell r="P607">
            <v>6</v>
          </cell>
          <cell r="Q607">
            <v>12</v>
          </cell>
          <cell r="R607">
            <v>288</v>
          </cell>
          <cell r="S607">
            <v>1440</v>
          </cell>
          <cell r="T607">
            <v>6</v>
          </cell>
          <cell r="U607">
            <v>12</v>
          </cell>
          <cell r="V607">
            <v>288</v>
          </cell>
          <cell r="W607">
            <v>1440</v>
          </cell>
          <cell r="X607" t="str">
            <v>Northern Lights</v>
          </cell>
          <cell r="Y607" t="str">
            <v>Project Northern Lights</v>
          </cell>
        </row>
        <row r="608">
          <cell r="F608" t="str">
            <v>88144</v>
          </cell>
          <cell r="G608" t="str">
            <v>88144-05400-41</v>
          </cell>
          <cell r="H608" t="str">
            <v>88144-05400-50</v>
          </cell>
          <cell r="I608" t="str">
            <v>NBODY ESS SMT_MLK 400ML</v>
          </cell>
          <cell r="J608" t="str">
            <v>4005900418227</v>
          </cell>
          <cell r="K608" t="str">
            <v>4005900418241</v>
          </cell>
          <cell r="L608" t="str">
            <v>04005805215358</v>
          </cell>
          <cell r="M608" t="str">
            <v>4006000079141</v>
          </cell>
          <cell r="N608" t="str">
            <v>4006000079165</v>
          </cell>
          <cell r="O608" t="str">
            <v>04005805465548</v>
          </cell>
          <cell r="P608">
            <v>6</v>
          </cell>
          <cell r="Q608">
            <v>12</v>
          </cell>
          <cell r="R608">
            <v>204</v>
          </cell>
          <cell r="S608">
            <v>816</v>
          </cell>
          <cell r="T608">
            <v>6</v>
          </cell>
          <cell r="U608">
            <v>12</v>
          </cell>
          <cell r="V608">
            <v>228</v>
          </cell>
          <cell r="W608">
            <v>912</v>
          </cell>
          <cell r="X608" t="str">
            <v>Northern Lights</v>
          </cell>
          <cell r="Y608" t="str">
            <v>Project Northern Lights</v>
          </cell>
        </row>
        <row r="609">
          <cell r="F609" t="str">
            <v>88180</v>
          </cell>
          <cell r="G609" t="str">
            <v>88180-05400-37</v>
          </cell>
          <cell r="H609" t="str">
            <v>88180-05400-39</v>
          </cell>
          <cell r="I609" t="str">
            <v>NBODY ESS RPR&amp;CR_CRM 300ML</v>
          </cell>
          <cell r="J609" t="str">
            <v/>
          </cell>
          <cell r="K609" t="str">
            <v/>
          </cell>
          <cell r="L609" t="str">
            <v/>
          </cell>
          <cell r="M609" t="str">
            <v>4005900463074</v>
          </cell>
          <cell r="N609" t="str">
            <v>4005900463098</v>
          </cell>
          <cell r="O609" t="str">
            <v>04005805225203</v>
          </cell>
          <cell r="P609" t="e">
            <v>#N/A</v>
          </cell>
          <cell r="Q609" t="e">
            <v>#N/A</v>
          </cell>
          <cell r="R609" t="e">
            <v>#N/A</v>
          </cell>
          <cell r="S609" t="e">
            <v>#N/A</v>
          </cell>
          <cell r="T609">
            <v>3</v>
          </cell>
          <cell r="U609">
            <v>12</v>
          </cell>
          <cell r="V609">
            <v>240</v>
          </cell>
          <cell r="W609">
            <v>1200</v>
          </cell>
          <cell r="X609" t="str">
            <v>/</v>
          </cell>
          <cell r="Y609" t="str">
            <v>R&amp;C pot 300ml (will be replaced by 400ml pot from Aramis project)</v>
          </cell>
        </row>
        <row r="610">
          <cell r="F610" t="str">
            <v>88183</v>
          </cell>
          <cell r="G610" t="str">
            <v>88183-05400-39</v>
          </cell>
          <cell r="H610" t="str">
            <v>88183-05400-50</v>
          </cell>
          <cell r="I610" t="str">
            <v>NBODY ESS RPR&amp;CR_LTN 250ML</v>
          </cell>
          <cell r="J610" t="str">
            <v>4005900418296</v>
          </cell>
          <cell r="K610" t="str">
            <v>4005900418319</v>
          </cell>
          <cell r="L610" t="str">
            <v>04005805215372</v>
          </cell>
          <cell r="M610" t="str">
            <v>4006000079455</v>
          </cell>
          <cell r="N610" t="str">
            <v>4006000079479</v>
          </cell>
          <cell r="O610" t="str">
            <v>04005805465609</v>
          </cell>
          <cell r="P610">
            <v>6</v>
          </cell>
          <cell r="Q610">
            <v>12</v>
          </cell>
          <cell r="R610">
            <v>288</v>
          </cell>
          <cell r="S610">
            <v>1440</v>
          </cell>
          <cell r="T610">
            <v>6</v>
          </cell>
          <cell r="U610">
            <v>12</v>
          </cell>
          <cell r="V610">
            <v>288</v>
          </cell>
          <cell r="W610">
            <v>1440</v>
          </cell>
          <cell r="X610" t="str">
            <v>Northern Lights</v>
          </cell>
          <cell r="Y610" t="str">
            <v>Project Northern Lights</v>
          </cell>
        </row>
        <row r="611">
          <cell r="F611" t="str">
            <v>88184</v>
          </cell>
          <cell r="G611" t="str">
            <v>88184-05400-39</v>
          </cell>
          <cell r="H611" t="str">
            <v>88184-05400-50</v>
          </cell>
          <cell r="I611" t="str">
            <v>NBODY ESS RPR&amp;CR_LTN 400ML</v>
          </cell>
          <cell r="J611" t="str">
            <v>4005900418326</v>
          </cell>
          <cell r="K611" t="str">
            <v>4005900418340</v>
          </cell>
          <cell r="L611" t="str">
            <v>04005805215389</v>
          </cell>
          <cell r="M611" t="str">
            <v>4006000079516</v>
          </cell>
          <cell r="N611" t="str">
            <v>4006000079530</v>
          </cell>
          <cell r="O611" t="str">
            <v>04005805465623</v>
          </cell>
          <cell r="P611">
            <v>6</v>
          </cell>
          <cell r="Q611">
            <v>12</v>
          </cell>
          <cell r="R611">
            <v>204</v>
          </cell>
          <cell r="S611">
            <v>816</v>
          </cell>
          <cell r="T611">
            <v>6</v>
          </cell>
          <cell r="U611">
            <v>12</v>
          </cell>
          <cell r="V611">
            <v>228</v>
          </cell>
          <cell r="W611">
            <v>912</v>
          </cell>
          <cell r="X611" t="str">
            <v>Northern Lights</v>
          </cell>
          <cell r="Y611" t="str">
            <v>Project Northern Lights</v>
          </cell>
        </row>
        <row r="612">
          <cell r="F612" t="str">
            <v>88196</v>
          </cell>
          <cell r="G612" t="str">
            <v>88196-05401-41</v>
          </cell>
          <cell r="H612" t="str">
            <v>88196-05400-50</v>
          </cell>
          <cell r="I612" t="str">
            <v>NBODY PFM PMP Q10_LTN 400ML</v>
          </cell>
          <cell r="J612" t="str">
            <v>4005808708727</v>
          </cell>
          <cell r="K612" t="str">
            <v>4005808708741</v>
          </cell>
          <cell r="L612" t="str">
            <v>4005900294838</v>
          </cell>
          <cell r="M612" t="str">
            <v>4006000084497</v>
          </cell>
          <cell r="N612" t="str">
            <v>4006000084510</v>
          </cell>
          <cell r="O612" t="str">
            <v>04005805467726</v>
          </cell>
          <cell r="P612">
            <v>6</v>
          </cell>
          <cell r="Q612">
            <v>12</v>
          </cell>
          <cell r="R612">
            <v>204</v>
          </cell>
          <cell r="S612">
            <v>816</v>
          </cell>
          <cell r="T612">
            <v>6</v>
          </cell>
          <cell r="U612">
            <v>12</v>
          </cell>
          <cell r="V612">
            <v>228</v>
          </cell>
          <cell r="W612">
            <v>912</v>
          </cell>
          <cell r="X612" t="str">
            <v>Northern Lights</v>
          </cell>
          <cell r="Y612" t="str">
            <v>Project Northern Lights</v>
          </cell>
        </row>
        <row r="613">
          <cell r="F613" t="str">
            <v>88198</v>
          </cell>
          <cell r="G613" t="str">
            <v>88198-05400-41</v>
          </cell>
          <cell r="H613" t="str">
            <v>88198-05400-50</v>
          </cell>
          <cell r="I613" t="str">
            <v>NBODY PFM PMP Q10_MLK 400ML</v>
          </cell>
          <cell r="J613" t="str">
            <v>4005900012111</v>
          </cell>
          <cell r="K613" t="str">
            <v>4005900012135</v>
          </cell>
          <cell r="L613" t="str">
            <v>4005900286628</v>
          </cell>
          <cell r="M613" t="str">
            <v>4006000099309</v>
          </cell>
          <cell r="N613" t="str">
            <v>4006000099323</v>
          </cell>
          <cell r="O613" t="str">
            <v>04005805474670</v>
          </cell>
          <cell r="P613">
            <v>6</v>
          </cell>
          <cell r="Q613">
            <v>12</v>
          </cell>
          <cell r="R613">
            <v>204</v>
          </cell>
          <cell r="S613">
            <v>816</v>
          </cell>
          <cell r="T613">
            <v>6</v>
          </cell>
          <cell r="U613">
            <v>12</v>
          </cell>
          <cell r="V613">
            <v>228</v>
          </cell>
          <cell r="W613">
            <v>912</v>
          </cell>
          <cell r="X613" t="str">
            <v>Northern Lights</v>
          </cell>
          <cell r="Y613" t="str">
            <v>Project Northern Lights</v>
          </cell>
        </row>
        <row r="614">
          <cell r="F614" t="str">
            <v>88218</v>
          </cell>
          <cell r="G614" t="str">
            <v>88218-05410-42</v>
          </cell>
          <cell r="H614" t="str">
            <v>88218-05400-50</v>
          </cell>
          <cell r="I614" t="str">
            <v>NBODY PFM SUN_KSS_RDN_LGH 400ML</v>
          </cell>
          <cell r="J614" t="str">
            <v>4005900751737</v>
          </cell>
          <cell r="K614" t="str">
            <v>4005900751751</v>
          </cell>
          <cell r="L614" t="str">
            <v>4005900751768</v>
          </cell>
          <cell r="M614" t="str">
            <v>4006000084527</v>
          </cell>
          <cell r="N614" t="str">
            <v>4006000084541</v>
          </cell>
          <cell r="O614" t="str">
            <v>04005805467733</v>
          </cell>
          <cell r="P614">
            <v>6</v>
          </cell>
          <cell r="Q614">
            <v>12</v>
          </cell>
          <cell r="R614">
            <v>204</v>
          </cell>
          <cell r="S614">
            <v>816</v>
          </cell>
          <cell r="T614">
            <v>6</v>
          </cell>
          <cell r="U614">
            <v>12</v>
          </cell>
          <cell r="V614">
            <v>228</v>
          </cell>
          <cell r="W614">
            <v>912</v>
          </cell>
          <cell r="X614" t="str">
            <v>Northern Lights</v>
          </cell>
          <cell r="Y614" t="str">
            <v>Project Northern Lights</v>
          </cell>
        </row>
        <row r="615">
          <cell r="F615" t="str">
            <v>88218</v>
          </cell>
          <cell r="G615" t="str">
            <v>88218-05400-50</v>
          </cell>
          <cell r="H615" t="str">
            <v>88218-05400-60</v>
          </cell>
          <cell r="I615" t="str">
            <v>NBODY PFM SUN_KSS_RDN_LGH 400ML</v>
          </cell>
          <cell r="J615" t="str">
            <v>4006000084527</v>
          </cell>
          <cell r="K615" t="str">
            <v>4006000084541</v>
          </cell>
          <cell r="L615" t="str">
            <v>04005805467733</v>
          </cell>
          <cell r="M615" t="str">
            <v>4006000084527</v>
          </cell>
          <cell r="N615" t="str">
            <v>4006000084541</v>
          </cell>
          <cell r="O615" t="str">
            <v>04005805467733</v>
          </cell>
          <cell r="P615">
            <v>6</v>
          </cell>
          <cell r="Q615">
            <v>12</v>
          </cell>
          <cell r="R615">
            <v>228</v>
          </cell>
          <cell r="S615">
            <v>912</v>
          </cell>
          <cell r="T615">
            <v>6</v>
          </cell>
          <cell r="U615">
            <v>12</v>
          </cell>
          <cell r="V615">
            <v>228</v>
          </cell>
          <cell r="W615">
            <v>912</v>
          </cell>
          <cell r="X615" t="str">
            <v>Reshape</v>
          </cell>
          <cell r="Y615" t="str">
            <v>Project reshape (soft RL)</v>
          </cell>
        </row>
        <row r="616">
          <cell r="F616" t="str">
            <v>88268</v>
          </cell>
          <cell r="G616" t="str">
            <v>88268-05400-41</v>
          </cell>
          <cell r="H616" t="str">
            <v>88268-01000-50</v>
          </cell>
          <cell r="I616" t="str">
            <v>NBODY ESS BTF_AGE_LTN 250ML</v>
          </cell>
          <cell r="J616" t="str">
            <v>4005900418357</v>
          </cell>
          <cell r="K616" t="str">
            <v>4005900418371</v>
          </cell>
          <cell r="L616" t="str">
            <v>04005805215396</v>
          </cell>
          <cell r="M616" t="str">
            <v>4006000083971</v>
          </cell>
          <cell r="N616" t="str">
            <v>4006000083995</v>
          </cell>
          <cell r="O616" t="str">
            <v>4006000083964</v>
          </cell>
          <cell r="P616">
            <v>6</v>
          </cell>
          <cell r="Q616">
            <v>12</v>
          </cell>
          <cell r="R616">
            <v>288</v>
          </cell>
          <cell r="S616">
            <v>1440</v>
          </cell>
          <cell r="T616">
            <v>6</v>
          </cell>
          <cell r="U616">
            <v>12</v>
          </cell>
          <cell r="V616">
            <v>288</v>
          </cell>
          <cell r="W616">
            <v>1440</v>
          </cell>
          <cell r="X616" t="str">
            <v>Northern Lights</v>
          </cell>
          <cell r="Y616" t="str">
            <v xml:space="preserve">Project Northern Lights </v>
          </cell>
        </row>
        <row r="617">
          <cell r="F617" t="str">
            <v>88296</v>
          </cell>
          <cell r="G617" t="str">
            <v>88296-05400-01</v>
          </cell>
          <cell r="H617" t="str">
            <v>88296-05400-02</v>
          </cell>
          <cell r="I617" t="str">
            <v>NBODY ESS MSE_NRS_MLK 200ML</v>
          </cell>
          <cell r="J617" t="str">
            <v/>
          </cell>
          <cell r="K617" t="str">
            <v/>
          </cell>
          <cell r="L617" t="str">
            <v/>
          </cell>
          <cell r="M617" t="str">
            <v>4005800193842</v>
          </cell>
          <cell r="N617" t="str">
            <v>4005800193866</v>
          </cell>
          <cell r="O617" t="str">
            <v>04005805230566</v>
          </cell>
          <cell r="P617" t="e">
            <v>#N/A</v>
          </cell>
          <cell r="Q617" t="e">
            <v>#N/A</v>
          </cell>
          <cell r="R617" t="e">
            <v>#N/A</v>
          </cell>
          <cell r="S617" t="e">
            <v>#N/A</v>
          </cell>
          <cell r="T617">
            <v>6</v>
          </cell>
          <cell r="U617">
            <v>12</v>
          </cell>
          <cell r="V617">
            <v>300</v>
          </cell>
          <cell r="W617">
            <v>1500</v>
          </cell>
          <cell r="X617" t="str">
            <v>/</v>
          </cell>
          <cell r="Y617" t="str">
            <v>delist due to Dankwardt</v>
          </cell>
        </row>
        <row r="618">
          <cell r="F618" t="str">
            <v>88452</v>
          </cell>
          <cell r="G618" t="str">
            <v>88452-05400-00</v>
          </cell>
          <cell r="H618" t="str">
            <v>88452-05400-37</v>
          </cell>
          <cell r="I618" t="str">
            <v>NBODY ESS RS_ARG_OL 200ML</v>
          </cell>
          <cell r="J618" t="str">
            <v/>
          </cell>
          <cell r="K618" t="str">
            <v/>
          </cell>
          <cell r="L618" t="str">
            <v/>
          </cell>
          <cell r="M618" t="str">
            <v>4005900447258</v>
          </cell>
          <cell r="N618" t="str">
            <v>4005900447272</v>
          </cell>
          <cell r="O618" t="str">
            <v>04005805220642</v>
          </cell>
          <cell r="P618" t="e">
            <v>#N/A</v>
          </cell>
          <cell r="Q618" t="e">
            <v>#N/A</v>
          </cell>
          <cell r="R618" t="e">
            <v>#N/A</v>
          </cell>
          <cell r="S618" t="e">
            <v>#N/A</v>
          </cell>
          <cell r="T618">
            <v>6</v>
          </cell>
          <cell r="U618">
            <v>12</v>
          </cell>
          <cell r="V618">
            <v>324</v>
          </cell>
          <cell r="W618">
            <v>1620</v>
          </cell>
          <cell r="X618" t="str">
            <v>/</v>
          </cell>
          <cell r="Y618" t="str">
            <v>Delist - September 2023  (RL Q3 2019)</v>
          </cell>
        </row>
        <row r="619">
          <cell r="F619" t="str">
            <v>81423</v>
          </cell>
          <cell r="G619" t="str">
            <v>81423-06100-55</v>
          </cell>
          <cell r="H619" t="str">
            <v>81423-06100-57</v>
          </cell>
          <cell r="I619" t="str">
            <v>NHC SHM_MN SRG_PWR 250ML</v>
          </cell>
          <cell r="J619" t="str">
            <v>4005900718501</v>
          </cell>
          <cell r="K619" t="str">
            <v>4005900718525</v>
          </cell>
          <cell r="L619" t="str">
            <v>04005805291338</v>
          </cell>
          <cell r="M619" t="str">
            <v>4006000166070</v>
          </cell>
          <cell r="N619" t="str">
            <v>4006000166094</v>
          </cell>
          <cell r="O619" t="str">
            <v>04005805507613</v>
          </cell>
          <cell r="P619">
            <v>6</v>
          </cell>
          <cell r="Q619">
            <v>12</v>
          </cell>
          <cell r="R619">
            <v>348</v>
          </cell>
          <cell r="S619">
            <v>1740</v>
          </cell>
          <cell r="T619">
            <v>6</v>
          </cell>
          <cell r="U619">
            <v>12</v>
          </cell>
          <cell r="V619">
            <v>348</v>
          </cell>
          <cell r="W619">
            <v>1740</v>
          </cell>
          <cell r="X619" t="str">
            <v>Robin</v>
          </cell>
          <cell r="Y619" t="str">
            <v>Project Robin (Modern Packaging aligned with Shower project Tuxedo) + •	formulas with reworked fragrances according newest restrictions (excl. Heliotropine) and with reduced fragrance allergens</v>
          </cell>
        </row>
        <row r="620">
          <cell r="F620" t="str">
            <v>88514</v>
          </cell>
          <cell r="G620" t="str">
            <v>88514-05432-22</v>
          </cell>
          <cell r="H620" t="str">
            <v>88514-05432-23</v>
          </cell>
          <cell r="I620" t="str">
            <v>NF MCL_EXP MK-UP_RMW_WTR_PRF 400ML</v>
          </cell>
          <cell r="J620" t="str">
            <v>4005900519719</v>
          </cell>
          <cell r="K620" t="str">
            <v>4005900519733</v>
          </cell>
          <cell r="L620" t="str">
            <v>4005900926951</v>
          </cell>
          <cell r="M620" t="str">
            <v>4005900519719</v>
          </cell>
          <cell r="N620" t="str">
            <v>4005900519733</v>
          </cell>
          <cell r="O620" t="str">
            <v>4005900926951</v>
          </cell>
          <cell r="P620">
            <v>6</v>
          </cell>
          <cell r="Q620">
            <v>12</v>
          </cell>
          <cell r="R620">
            <v>168</v>
          </cell>
          <cell r="S620">
            <v>840</v>
          </cell>
          <cell r="T620">
            <v>6</v>
          </cell>
          <cell r="U620">
            <v>12</v>
          </cell>
          <cell r="V620">
            <v>168</v>
          </cell>
          <cell r="W620">
            <v>840</v>
          </cell>
        </row>
        <row r="621">
          <cell r="F621" t="str">
            <v>88541</v>
          </cell>
          <cell r="G621" t="str">
            <v>88541-06100-19</v>
          </cell>
          <cell r="H621" t="str">
            <v>88541-06100-13</v>
          </cell>
          <cell r="I621" t="str">
            <v>NMEN SHG_FOM SNS_CL 200ML</v>
          </cell>
          <cell r="J621" t="str">
            <v/>
          </cell>
          <cell r="K621" t="str">
            <v/>
          </cell>
          <cell r="L621" t="str">
            <v/>
          </cell>
          <cell r="M621" t="str">
            <v>4005900163288</v>
          </cell>
          <cell r="N621" t="str">
            <v>4005900163301</v>
          </cell>
          <cell r="O621" t="str">
            <v>04005805168142</v>
          </cell>
          <cell r="P621" t="e">
            <v>#N/A</v>
          </cell>
          <cell r="Q621" t="e">
            <v>#N/A</v>
          </cell>
          <cell r="R621" t="e">
            <v>#N/A</v>
          </cell>
          <cell r="S621" t="e">
            <v>#N/A</v>
          </cell>
          <cell r="T621">
            <v>6</v>
          </cell>
          <cell r="U621">
            <v>12</v>
          </cell>
          <cell r="V621">
            <v>300</v>
          </cell>
          <cell r="W621">
            <v>1500</v>
          </cell>
          <cell r="X621" t="str">
            <v>/</v>
          </cell>
          <cell r="Y621" t="str">
            <v>Below MAQ - cannot join other cluster</v>
          </cell>
        </row>
        <row r="622">
          <cell r="F622" t="str">
            <v>83969</v>
          </cell>
          <cell r="G622" t="str">
            <v>83969-05430-28</v>
          </cell>
          <cell r="H622" t="str">
            <v>83969-05400-29</v>
          </cell>
          <cell r="I622" t="str">
            <v>NMEN AA_HYL DY_CR SPF15 50ML</v>
          </cell>
          <cell r="J622" t="str">
            <v>4005808840113</v>
          </cell>
          <cell r="K622" t="str">
            <v>4005808840311</v>
          </cell>
          <cell r="L622" t="str">
            <v>4005808840328</v>
          </cell>
          <cell r="M622" t="str">
            <v>4005808840113</v>
          </cell>
          <cell r="N622" t="str">
            <v>4005808840311</v>
          </cell>
          <cell r="O622" t="str">
            <v>4005808840328</v>
          </cell>
          <cell r="P622">
            <v>6</v>
          </cell>
          <cell r="Q622">
            <v>12</v>
          </cell>
          <cell r="R622">
            <v>264</v>
          </cell>
          <cell r="S622">
            <v>2376</v>
          </cell>
          <cell r="T622">
            <v>6</v>
          </cell>
          <cell r="U622">
            <v>12</v>
          </cell>
          <cell r="V622">
            <v>264</v>
          </cell>
          <cell r="W622">
            <v>2376</v>
          </cell>
          <cell r="X622" t="str">
            <v>James Bond</v>
          </cell>
        </row>
        <row r="623">
          <cell r="F623" t="str">
            <v>83997</v>
          </cell>
          <cell r="G623" t="str">
            <v>83997-05430-28</v>
          </cell>
          <cell r="H623" t="str">
            <v>83997-05400-29</v>
          </cell>
          <cell r="I623" t="str">
            <v>NMEN AA_HYL DY_CR_GEL 50ML</v>
          </cell>
          <cell r="J623" t="str">
            <v>4005808801497</v>
          </cell>
          <cell r="K623" t="str">
            <v>4005808801510</v>
          </cell>
          <cell r="L623" t="str">
            <v>4005808801480</v>
          </cell>
          <cell r="M623" t="str">
            <v>4005808801497</v>
          </cell>
          <cell r="N623" t="str">
            <v>4005808801510</v>
          </cell>
          <cell r="O623" t="str">
            <v>4005808801480</v>
          </cell>
          <cell r="P623">
            <v>3</v>
          </cell>
          <cell r="Q623">
            <v>12</v>
          </cell>
          <cell r="R623">
            <v>432</v>
          </cell>
          <cell r="S623">
            <v>2592</v>
          </cell>
          <cell r="T623">
            <v>3</v>
          </cell>
          <cell r="U623">
            <v>12</v>
          </cell>
          <cell r="V623">
            <v>432</v>
          </cell>
          <cell r="W623">
            <v>2592</v>
          </cell>
          <cell r="X623" t="str">
            <v>James Bond</v>
          </cell>
        </row>
        <row r="624">
          <cell r="F624" t="str">
            <v>88579</v>
          </cell>
          <cell r="G624" t="str">
            <v>88579-06100-13</v>
          </cell>
          <cell r="H624" t="str">
            <v>88579-06100-13</v>
          </cell>
          <cell r="I624" t="str">
            <v>NMEN SHG_FOM DEEP 200ML</v>
          </cell>
          <cell r="J624" t="str">
            <v>4005900492395</v>
          </cell>
          <cell r="K624" t="str">
            <v>4005900492418</v>
          </cell>
          <cell r="L624" t="str">
            <v>04005805230146</v>
          </cell>
          <cell r="M624" t="str">
            <v>4005900492395</v>
          </cell>
          <cell r="N624" t="str">
            <v>4005900492418</v>
          </cell>
          <cell r="O624" t="str">
            <v>04005805230146</v>
          </cell>
          <cell r="Q624">
            <v>12</v>
          </cell>
          <cell r="R624">
            <v>300</v>
          </cell>
          <cell r="S624">
            <v>1500</v>
          </cell>
          <cell r="T624">
            <v>6</v>
          </cell>
          <cell r="U624">
            <v>12</v>
          </cell>
          <cell r="V624">
            <v>300</v>
          </cell>
          <cell r="W624">
            <v>1500</v>
          </cell>
          <cell r="X624" t="str">
            <v>/</v>
          </cell>
        </row>
        <row r="625">
          <cell r="F625" t="str">
            <v>88581</v>
          </cell>
          <cell r="G625" t="str">
            <v>88581-07000-13</v>
          </cell>
          <cell r="H625" t="str">
            <v>88581-07000-13</v>
          </cell>
          <cell r="I625" t="str">
            <v>NMEN AFT_SHV_LTN DP 100ML</v>
          </cell>
          <cell r="J625" t="str">
            <v>4005900498380</v>
          </cell>
          <cell r="K625" t="str">
            <v>4005900498403</v>
          </cell>
          <cell r="L625" t="str">
            <v>4005900498373</v>
          </cell>
          <cell r="M625" t="str">
            <v>4005900498380</v>
          </cell>
          <cell r="N625" t="str">
            <v>4005900498403</v>
          </cell>
          <cell r="O625" t="str">
            <v>4005900498373</v>
          </cell>
          <cell r="P625">
            <v>6</v>
          </cell>
          <cell r="Q625">
            <v>24</v>
          </cell>
          <cell r="R625">
            <v>264</v>
          </cell>
          <cell r="S625">
            <v>2640</v>
          </cell>
          <cell r="T625">
            <v>6</v>
          </cell>
          <cell r="U625">
            <v>24</v>
          </cell>
          <cell r="V625">
            <v>264</v>
          </cell>
          <cell r="W625">
            <v>2640</v>
          </cell>
          <cell r="X625" t="str">
            <v>/</v>
          </cell>
          <cell r="Y625" t="str">
            <v>Project Deep Venom: Delist because below MAW and no other clusters possible</v>
          </cell>
        </row>
        <row r="626">
          <cell r="F626" t="str">
            <v>88609</v>
          </cell>
          <cell r="G626" t="str">
            <v>88609-06101-56</v>
          </cell>
          <cell r="H626" t="str">
            <v>88609-06100-57</v>
          </cell>
          <cell r="I626" t="str">
            <v>NHC_STY MOE CR&amp;HLD 150ML</v>
          </cell>
          <cell r="J626" t="str">
            <v/>
          </cell>
          <cell r="K626" t="str">
            <v/>
          </cell>
          <cell r="L626" t="str">
            <v/>
          </cell>
          <cell r="M626" t="str">
            <v>4005900394163</v>
          </cell>
          <cell r="N626" t="str">
            <v>4005900394187</v>
          </cell>
          <cell r="O626" t="str">
            <v>04005805210544</v>
          </cell>
          <cell r="Q626" t="e">
            <v>#N/A</v>
          </cell>
          <cell r="R626" t="e">
            <v>#N/A</v>
          </cell>
          <cell r="S626" t="e">
            <v>#N/A</v>
          </cell>
          <cell r="T626">
            <v>6</v>
          </cell>
          <cell r="U626">
            <v>12</v>
          </cell>
          <cell r="V626">
            <v>384</v>
          </cell>
          <cell r="W626">
            <v>1536</v>
          </cell>
          <cell r="X626" t="str">
            <v>Hairvanna</v>
          </cell>
          <cell r="Y626" t="str">
            <v>08NHC_RL_HAIRVANNA</v>
          </cell>
        </row>
        <row r="627">
          <cell r="F627" t="str">
            <v>88626</v>
          </cell>
          <cell r="G627" t="str">
            <v>88626-06100-54</v>
          </cell>
          <cell r="H627" t="str">
            <v>88626-06100-54</v>
          </cell>
          <cell r="I627" t="str">
            <v>NHC_STY BST_SRG_PFC 150ML</v>
          </cell>
          <cell r="J627" t="str">
            <v>4005900660435</v>
          </cell>
          <cell r="K627" t="str">
            <v>4005900660459</v>
          </cell>
          <cell r="L627" t="str">
            <v>04005805273303</v>
          </cell>
          <cell r="M627" t="str">
            <v>4005900660435</v>
          </cell>
          <cell r="N627" t="str">
            <v>4005900660459</v>
          </cell>
          <cell r="O627" t="str">
            <v>04005805273303</v>
          </cell>
          <cell r="P627">
            <v>6</v>
          </cell>
          <cell r="Q627">
            <v>12</v>
          </cell>
          <cell r="R627">
            <v>300</v>
          </cell>
          <cell r="S627">
            <v>1800</v>
          </cell>
          <cell r="T627">
            <v>6</v>
          </cell>
          <cell r="U627">
            <v>12</v>
          </cell>
          <cell r="V627">
            <v>300</v>
          </cell>
          <cell r="W627">
            <v>1800</v>
          </cell>
          <cell r="Y627" t="str">
            <v xml:space="preserve">Global delist - FULL New Look range </v>
          </cell>
        </row>
        <row r="628">
          <cell r="F628" t="str">
            <v>88627</v>
          </cell>
          <cell r="G628" t="str">
            <v>88627-06100-54</v>
          </cell>
          <cell r="H628" t="str">
            <v>88627-06100-54</v>
          </cell>
          <cell r="I628" t="str">
            <v>NHC_STY BST_CRL_RFN 150ML</v>
          </cell>
          <cell r="J628" t="str">
            <v>4005900660466</v>
          </cell>
          <cell r="K628" t="str">
            <v>4005900660480</v>
          </cell>
          <cell r="L628" t="str">
            <v>04005805273334</v>
          </cell>
          <cell r="M628" t="str">
            <v>4005900660466</v>
          </cell>
          <cell r="N628" t="str">
            <v>4005900660480</v>
          </cell>
          <cell r="O628" t="str">
            <v>04005805273334</v>
          </cell>
          <cell r="P628">
            <v>6</v>
          </cell>
          <cell r="Q628">
            <v>12</v>
          </cell>
          <cell r="R628">
            <v>300</v>
          </cell>
          <cell r="S628">
            <v>1800</v>
          </cell>
          <cell r="T628">
            <v>6</v>
          </cell>
          <cell r="U628">
            <v>12</v>
          </cell>
          <cell r="V628">
            <v>300</v>
          </cell>
          <cell r="W628">
            <v>1800</v>
          </cell>
          <cell r="Y628" t="str">
            <v xml:space="preserve">Global delist - FULL New Look range </v>
          </cell>
        </row>
        <row r="629">
          <cell r="F629" t="str">
            <v>88629</v>
          </cell>
          <cell r="G629" t="str">
            <v>88629-06100-54</v>
          </cell>
          <cell r="H629" t="str">
            <v>88629-06100-54</v>
          </cell>
          <cell r="I629" t="str">
            <v>NHC_STY SPY DFNS_STRGHT_PFCT 150ML</v>
          </cell>
          <cell r="J629" t="str">
            <v>4005900660527</v>
          </cell>
          <cell r="K629" t="str">
            <v>4005900660541</v>
          </cell>
          <cell r="L629" t="str">
            <v>04005805273358</v>
          </cell>
          <cell r="M629" t="str">
            <v>4005900660527</v>
          </cell>
          <cell r="N629" t="str">
            <v>4005900660541</v>
          </cell>
          <cell r="O629" t="str">
            <v>04005805273358</v>
          </cell>
          <cell r="P629">
            <v>6</v>
          </cell>
          <cell r="Q629">
            <v>12</v>
          </cell>
          <cell r="R629">
            <v>300</v>
          </cell>
          <cell r="S629">
            <v>1800</v>
          </cell>
          <cell r="T629">
            <v>6</v>
          </cell>
          <cell r="U629">
            <v>12</v>
          </cell>
          <cell r="V629">
            <v>300</v>
          </cell>
          <cell r="W629">
            <v>1800</v>
          </cell>
          <cell r="Y629" t="str">
            <v xml:space="preserve">Global delist - FULL New Look range </v>
          </cell>
        </row>
        <row r="630">
          <cell r="F630" t="str">
            <v>88630</v>
          </cell>
          <cell r="G630" t="str">
            <v>88630-06100-54</v>
          </cell>
          <cell r="H630" t="str">
            <v>88630-06100-54</v>
          </cell>
          <cell r="I630" t="str">
            <v>NHC_STY TMNG_CRM_STRGHT_PFCT 140ML</v>
          </cell>
          <cell r="J630" t="str">
            <v>4005900666833</v>
          </cell>
          <cell r="K630" t="str">
            <v>4005900666857</v>
          </cell>
          <cell r="L630" t="str">
            <v>04005805272429</v>
          </cell>
          <cell r="M630" t="str">
            <v>4005900666833</v>
          </cell>
          <cell r="N630" t="str">
            <v>4005900666857</v>
          </cell>
          <cell r="O630" t="str">
            <v>04005805272429</v>
          </cell>
          <cell r="P630">
            <v>6</v>
          </cell>
          <cell r="Q630">
            <v>24</v>
          </cell>
          <cell r="R630">
            <v>384</v>
          </cell>
          <cell r="S630">
            <v>1536</v>
          </cell>
          <cell r="T630">
            <v>6</v>
          </cell>
          <cell r="U630">
            <v>24</v>
          </cell>
          <cell r="V630">
            <v>384</v>
          </cell>
          <cell r="W630">
            <v>1536</v>
          </cell>
          <cell r="Y630" t="str">
            <v xml:space="preserve">Global delist - FULL New Look range </v>
          </cell>
        </row>
        <row r="631">
          <cell r="F631" t="str">
            <v>88631</v>
          </cell>
          <cell r="G631" t="str">
            <v>88631-06100-54</v>
          </cell>
          <cell r="H631" t="str">
            <v>88631-06100-54</v>
          </cell>
          <cell r="I631" t="str">
            <v>NHC_STY SPY RT_LFT_VLM_PSH_SPY 150ML</v>
          </cell>
          <cell r="J631" t="str">
            <v>4005900662118</v>
          </cell>
          <cell r="K631" t="str">
            <v>4005900662132</v>
          </cell>
          <cell r="L631" t="str">
            <v>04005805273365</v>
          </cell>
          <cell r="M631" t="str">
            <v>4005900662118</v>
          </cell>
          <cell r="N631" t="str">
            <v>4005900662132</v>
          </cell>
          <cell r="O631" t="str">
            <v>04005805273365</v>
          </cell>
          <cell r="P631">
            <v>6</v>
          </cell>
          <cell r="Q631">
            <v>12</v>
          </cell>
          <cell r="R631">
            <v>300</v>
          </cell>
          <cell r="S631">
            <v>1800</v>
          </cell>
          <cell r="T631">
            <v>6</v>
          </cell>
          <cell r="U631">
            <v>12</v>
          </cell>
          <cell r="V631">
            <v>300</v>
          </cell>
          <cell r="W631">
            <v>1800</v>
          </cell>
          <cell r="Y631" t="str">
            <v xml:space="preserve">Global delist - FULL New Look range </v>
          </cell>
        </row>
        <row r="632">
          <cell r="F632" t="str">
            <v>88635</v>
          </cell>
          <cell r="G632" t="str">
            <v>88635-06100-54</v>
          </cell>
          <cell r="H632" t="str">
            <v>88635-06100-54</v>
          </cell>
          <cell r="I632" t="str">
            <v>NHC_STY CRL_CRM_RFN 140ML</v>
          </cell>
          <cell r="J632" t="str">
            <v>4005900666864</v>
          </cell>
          <cell r="K632" t="str">
            <v>4005900666888</v>
          </cell>
          <cell r="L632" t="str">
            <v>04005805272436</v>
          </cell>
          <cell r="M632" t="str">
            <v>4005900666864</v>
          </cell>
          <cell r="N632" t="str">
            <v>4005900666888</v>
          </cell>
          <cell r="O632" t="str">
            <v>04005805272436</v>
          </cell>
          <cell r="P632">
            <v>6</v>
          </cell>
          <cell r="Q632">
            <v>24</v>
          </cell>
          <cell r="R632">
            <v>384</v>
          </cell>
          <cell r="S632">
            <v>1536</v>
          </cell>
          <cell r="T632">
            <v>6</v>
          </cell>
          <cell r="U632">
            <v>24</v>
          </cell>
          <cell r="V632">
            <v>384</v>
          </cell>
          <cell r="W632">
            <v>1536</v>
          </cell>
          <cell r="Y632" t="str">
            <v xml:space="preserve">Global delist - FULL New Look range </v>
          </cell>
        </row>
        <row r="633">
          <cell r="F633" t="str">
            <v>88661</v>
          </cell>
          <cell r="G633" t="str">
            <v>88661-06600-54</v>
          </cell>
          <cell r="H633" t="str">
            <v>88661-06600-54</v>
          </cell>
          <cell r="I633" t="str">
            <v>NHC SHM MCL_GRS_HR&amp;SCP 400ML</v>
          </cell>
          <cell r="J633" t="str">
            <v>4005900453563</v>
          </cell>
          <cell r="K633" t="str">
            <v>4005900905406</v>
          </cell>
          <cell r="L633" t="str">
            <v>04005805367415</v>
          </cell>
          <cell r="M633" t="str">
            <v>4005900453563</v>
          </cell>
          <cell r="N633" t="str">
            <v>4005900905406</v>
          </cell>
          <cell r="O633" t="str">
            <v>04005805367415</v>
          </cell>
          <cell r="P633">
            <v>6</v>
          </cell>
          <cell r="Q633">
            <v>12</v>
          </cell>
          <cell r="R633">
            <v>216</v>
          </cell>
          <cell r="S633">
            <v>864</v>
          </cell>
          <cell r="T633">
            <v>6</v>
          </cell>
          <cell r="U633">
            <v>12</v>
          </cell>
          <cell r="V633">
            <v>216</v>
          </cell>
          <cell r="W633">
            <v>864</v>
          </cell>
        </row>
        <row r="634">
          <cell r="F634" t="str">
            <v>88663</v>
          </cell>
          <cell r="G634" t="str">
            <v>88663-06100-53</v>
          </cell>
          <cell r="H634" t="str">
            <v>88663-06100-53</v>
          </cell>
          <cell r="I634" t="str">
            <v>NHC_STY MOE VLM_PSH 150ML</v>
          </cell>
          <cell r="J634" t="str">
            <v>4005900662170</v>
          </cell>
          <cell r="K634" t="str">
            <v>4005900662194</v>
          </cell>
          <cell r="L634" t="str">
            <v>04005805271392</v>
          </cell>
          <cell r="M634" t="str">
            <v>4005900662170</v>
          </cell>
          <cell r="N634" t="str">
            <v>4005900662194</v>
          </cell>
          <cell r="O634" t="str">
            <v>04005805271392</v>
          </cell>
          <cell r="P634">
            <v>6</v>
          </cell>
          <cell r="Q634">
            <v>12</v>
          </cell>
          <cell r="R634">
            <v>384</v>
          </cell>
          <cell r="S634">
            <v>1920</v>
          </cell>
          <cell r="T634">
            <v>6</v>
          </cell>
          <cell r="U634">
            <v>12</v>
          </cell>
          <cell r="V634">
            <v>384</v>
          </cell>
          <cell r="W634">
            <v>1920</v>
          </cell>
          <cell r="Y634" t="str">
            <v xml:space="preserve">Global delist - FULL New Look range </v>
          </cell>
        </row>
        <row r="635">
          <cell r="F635" t="str">
            <v>88664</v>
          </cell>
          <cell r="G635" t="str">
            <v>88664-06100-53</v>
          </cell>
          <cell r="H635" t="str">
            <v>88664-06100-53</v>
          </cell>
          <cell r="I635" t="str">
            <v>NHC_STY MOE CRL_RFN 150ML</v>
          </cell>
          <cell r="J635" t="str">
            <v>4005900662279</v>
          </cell>
          <cell r="K635" t="str">
            <v>4005900662293</v>
          </cell>
          <cell r="L635" t="str">
            <v>04005805271422</v>
          </cell>
          <cell r="M635" t="str">
            <v>4005900662279</v>
          </cell>
          <cell r="N635" t="str">
            <v>4005900662293</v>
          </cell>
          <cell r="O635" t="str">
            <v>04005805271422</v>
          </cell>
          <cell r="P635">
            <v>6</v>
          </cell>
          <cell r="Q635">
            <v>12</v>
          </cell>
          <cell r="R635">
            <v>384</v>
          </cell>
          <cell r="S635">
            <v>1920</v>
          </cell>
          <cell r="T635">
            <v>6</v>
          </cell>
          <cell r="U635">
            <v>12</v>
          </cell>
          <cell r="V635">
            <v>384</v>
          </cell>
          <cell r="W635">
            <v>1920</v>
          </cell>
          <cell r="Y635" t="str">
            <v xml:space="preserve">Global delist - FULL New Look range </v>
          </cell>
        </row>
        <row r="636">
          <cell r="F636" t="str">
            <v>88665</v>
          </cell>
          <cell r="G636" t="str">
            <v>88665-06100-53</v>
          </cell>
          <cell r="H636" t="str">
            <v>88665-06100-53</v>
          </cell>
          <cell r="I636" t="str">
            <v>NHC_STY SPY VLM_PSH 250ML</v>
          </cell>
          <cell r="J636" t="str">
            <v>4005900660558</v>
          </cell>
          <cell r="K636" t="str">
            <v>4005900660572</v>
          </cell>
          <cell r="L636" t="str">
            <v>04005805270968</v>
          </cell>
          <cell r="M636" t="str">
            <v>4005900660558</v>
          </cell>
          <cell r="N636" t="str">
            <v>4005900660572</v>
          </cell>
          <cell r="O636" t="str">
            <v>04005805270968</v>
          </cell>
          <cell r="P636">
            <v>6</v>
          </cell>
          <cell r="Q636">
            <v>12</v>
          </cell>
          <cell r="R636">
            <v>300</v>
          </cell>
          <cell r="S636">
            <v>1200</v>
          </cell>
          <cell r="T636">
            <v>6</v>
          </cell>
          <cell r="U636">
            <v>12</v>
          </cell>
          <cell r="V636">
            <v>300</v>
          </cell>
          <cell r="W636">
            <v>1200</v>
          </cell>
          <cell r="Y636" t="str">
            <v xml:space="preserve">Global delist - FULL New Look range </v>
          </cell>
        </row>
        <row r="637">
          <cell r="F637" t="str">
            <v>88674</v>
          </cell>
          <cell r="G637" t="str">
            <v>88674-05415-62</v>
          </cell>
          <cell r="H637" t="str">
            <v>88674-05415-63</v>
          </cell>
          <cell r="I637" t="str">
            <v>NDEO SPY B&amp;W_FRS_FML 150ML</v>
          </cell>
          <cell r="J637" t="str">
            <v>4005900457745</v>
          </cell>
          <cell r="K637" t="str">
            <v>4005900457752</v>
          </cell>
          <cell r="L637" t="str">
            <v>04005805224008</v>
          </cell>
          <cell r="M637" t="str">
            <v>4005900457745</v>
          </cell>
          <cell r="N637" t="str">
            <v>4005900457752</v>
          </cell>
          <cell r="O637" t="str">
            <v>04005805224008</v>
          </cell>
          <cell r="P637">
            <v>0</v>
          </cell>
          <cell r="Q637">
            <v>6</v>
          </cell>
          <cell r="R637">
            <v>396</v>
          </cell>
          <cell r="S637">
            <v>1980</v>
          </cell>
          <cell r="T637">
            <v>0</v>
          </cell>
          <cell r="U637">
            <v>6</v>
          </cell>
          <cell r="V637">
            <v>396</v>
          </cell>
          <cell r="W637">
            <v>1980</v>
          </cell>
          <cell r="Y637" t="str">
            <v>06NDEO_RL_CHECKMATE</v>
          </cell>
        </row>
        <row r="638">
          <cell r="F638" t="str">
            <v>88674</v>
          </cell>
          <cell r="G638" t="str">
            <v>88674-05415-63</v>
          </cell>
          <cell r="H638" t="str">
            <v>88674-05415-64</v>
          </cell>
          <cell r="I638" t="str">
            <v>NDEO SPY B&amp;W_FRS_FML 150ML</v>
          </cell>
          <cell r="J638" t="str">
            <v>4005900457745</v>
          </cell>
          <cell r="K638" t="str">
            <v>4005900457752</v>
          </cell>
          <cell r="L638" t="str">
            <v>04005805224008</v>
          </cell>
          <cell r="M638" t="str">
            <v>4005900457745</v>
          </cell>
          <cell r="N638" t="str">
            <v>4005900457752</v>
          </cell>
          <cell r="O638" t="str">
            <v>04005805224008</v>
          </cell>
          <cell r="P638">
            <v>0</v>
          </cell>
          <cell r="Q638">
            <v>6</v>
          </cell>
          <cell r="R638">
            <v>396</v>
          </cell>
          <cell r="S638">
            <v>1980</v>
          </cell>
          <cell r="T638">
            <v>0</v>
          </cell>
          <cell r="U638">
            <v>6</v>
          </cell>
          <cell r="V638">
            <v>396</v>
          </cell>
          <cell r="W638">
            <v>1980</v>
          </cell>
          <cell r="X638" t="str">
            <v>Skyline</v>
          </cell>
          <cell r="Y638" t="str">
            <v>Skyline RL: new design &amp; Derma Activate Protection formula</v>
          </cell>
        </row>
        <row r="639">
          <cell r="F639" t="str">
            <v>88696</v>
          </cell>
          <cell r="G639" t="str">
            <v>88696-09595-62</v>
          </cell>
          <cell r="H639" t="str">
            <v>88696-07660-64</v>
          </cell>
          <cell r="I639" t="str">
            <v>NDEO SPY DRY_FRS_FML 150ML</v>
          </cell>
          <cell r="J639" t="str">
            <v>5900017061443</v>
          </cell>
          <cell r="K639" t="str">
            <v>5900017061450</v>
          </cell>
          <cell r="L639" t="str">
            <v>5900017084602</v>
          </cell>
          <cell r="M639" t="str">
            <v>5900017095615</v>
          </cell>
          <cell r="N639" t="str">
            <v>5900017095622</v>
          </cell>
          <cell r="O639" t="str">
            <v>5900017101668</v>
          </cell>
          <cell r="P639">
            <v>0</v>
          </cell>
          <cell r="Q639">
            <v>6</v>
          </cell>
          <cell r="R639">
            <v>396</v>
          </cell>
          <cell r="S639">
            <v>1980</v>
          </cell>
          <cell r="T639">
            <v>0</v>
          </cell>
          <cell r="U639">
            <v>6</v>
          </cell>
          <cell r="V639">
            <v>396</v>
          </cell>
          <cell r="W639">
            <v>1980</v>
          </cell>
          <cell r="X639" t="str">
            <v>Skyline</v>
          </cell>
          <cell r="Y639" t="str">
            <v>Skyline RL: new design &amp; Derma Activate Protection formula</v>
          </cell>
        </row>
        <row r="640">
          <cell r="F640" t="str">
            <v>66992</v>
          </cell>
          <cell r="G640" t="str">
            <v>66992-09900-01</v>
          </cell>
          <cell r="H640" t="str">
            <v>66992-09900-02</v>
          </cell>
          <cell r="I640" t="str">
            <v>EES ANT-PGM_TGD_ARS_CRM 20ML</v>
          </cell>
          <cell r="J640" t="str">
            <v>4005800329715</v>
          </cell>
          <cell r="K640" t="str">
            <v>4005802329737</v>
          </cell>
          <cell r="L640" t="str">
            <v>5025970015637</v>
          </cell>
          <cell r="M640" t="str">
            <v>4005800329715</v>
          </cell>
          <cell r="N640" t="str">
            <v>4005802329737</v>
          </cell>
          <cell r="O640" t="str">
            <v>5025970015637</v>
          </cell>
          <cell r="P640">
            <v>16</v>
          </cell>
          <cell r="Q640">
            <v>288</v>
          </cell>
          <cell r="R640">
            <v>1728</v>
          </cell>
          <cell r="S640">
            <v>5184</v>
          </cell>
          <cell r="T640">
            <v>16</v>
          </cell>
          <cell r="U640">
            <v>288</v>
          </cell>
          <cell r="V640">
            <v>1728</v>
          </cell>
          <cell r="W640">
            <v>5184</v>
          </cell>
          <cell r="X640" t="str">
            <v>ECOESPANA</v>
          </cell>
        </row>
        <row r="641">
          <cell r="F641" t="str">
            <v>89769</v>
          </cell>
          <cell r="G641" t="str">
            <v>89769-05430-22</v>
          </cell>
          <cell r="H641" t="str">
            <v>89769-05400-27</v>
          </cell>
          <cell r="I641" t="str">
            <v>EAA HYL_FLR_DY SPF30 50ML</v>
          </cell>
          <cell r="J641" t="str">
            <v>4005800294945</v>
          </cell>
          <cell r="K641" t="str">
            <v>4005800294969</v>
          </cell>
          <cell r="L641" t="str">
            <v>04005805350790</v>
          </cell>
          <cell r="M641" t="str">
            <v>4005800294945</v>
          </cell>
          <cell r="N641" t="str">
            <v>4005800294969</v>
          </cell>
          <cell r="O641" t="str">
            <v>04005805350790</v>
          </cell>
          <cell r="P641">
            <v>3</v>
          </cell>
          <cell r="Q641">
            <v>12</v>
          </cell>
          <cell r="R641">
            <v>348</v>
          </cell>
          <cell r="S641">
            <v>2436</v>
          </cell>
          <cell r="T641">
            <v>3</v>
          </cell>
          <cell r="U641">
            <v>12</v>
          </cell>
          <cell r="V641">
            <v>348</v>
          </cell>
          <cell r="W641">
            <v>2436</v>
          </cell>
          <cell r="X641" t="str">
            <v>Club 55</v>
          </cell>
        </row>
        <row r="642">
          <cell r="F642" t="str">
            <v>88813</v>
          </cell>
          <cell r="G642" t="str">
            <v>88813-06100-21</v>
          </cell>
          <cell r="H642" t="str">
            <v>88813-05400-29</v>
          </cell>
          <cell r="I642" t="str">
            <v>NMEN FC_CR ACT_NRGY 50ML</v>
          </cell>
          <cell r="J642" t="str">
            <v>4005900786630</v>
          </cell>
          <cell r="K642" t="str">
            <v>4005900786654</v>
          </cell>
          <cell r="L642" t="str">
            <v>04005805318677</v>
          </cell>
          <cell r="M642" t="str">
            <v>4005808223855</v>
          </cell>
          <cell r="N642" t="str">
            <v>4005808223862</v>
          </cell>
          <cell r="O642" t="str">
            <v>4005808309429</v>
          </cell>
          <cell r="P642">
            <v>6</v>
          </cell>
          <cell r="Q642">
            <v>12</v>
          </cell>
          <cell r="R642">
            <v>264</v>
          </cell>
          <cell r="S642">
            <v>2376</v>
          </cell>
          <cell r="T642">
            <v>6</v>
          </cell>
          <cell r="U642">
            <v>12</v>
          </cell>
          <cell r="V642">
            <v>264</v>
          </cell>
          <cell r="W642">
            <v>2376</v>
          </cell>
          <cell r="X642" t="str">
            <v>James Bond</v>
          </cell>
        </row>
        <row r="643">
          <cell r="F643" t="str">
            <v>88882</v>
          </cell>
          <cell r="G643" t="str">
            <v>88882-06100-21</v>
          </cell>
          <cell r="H643" t="str">
            <v>88882-04500-29</v>
          </cell>
          <cell r="I643" t="str">
            <v>NMEN FC_CR_GEL ACT_NRGY 50ML</v>
          </cell>
          <cell r="J643" t="str">
            <v>4005900786661</v>
          </cell>
          <cell r="K643" t="str">
            <v>4005900786685</v>
          </cell>
          <cell r="L643" t="str">
            <v>04005805318684</v>
          </cell>
          <cell r="M643" t="str">
            <v>4005900786661</v>
          </cell>
          <cell r="N643" t="str">
            <v>4005900786685</v>
          </cell>
          <cell r="O643" t="str">
            <v>04005805318684</v>
          </cell>
          <cell r="P643">
            <v>6</v>
          </cell>
          <cell r="Q643">
            <v>12</v>
          </cell>
          <cell r="R643">
            <v>264</v>
          </cell>
          <cell r="S643">
            <v>2376</v>
          </cell>
          <cell r="T643">
            <v>6</v>
          </cell>
          <cell r="U643">
            <v>12</v>
          </cell>
          <cell r="V643">
            <v>264</v>
          </cell>
          <cell r="W643">
            <v>2376</v>
          </cell>
          <cell r="X643" t="str">
            <v>James Bond</v>
          </cell>
        </row>
        <row r="644">
          <cell r="F644" t="str">
            <v>81730</v>
          </cell>
          <cell r="G644" t="str">
            <v>81730-04500-29</v>
          </cell>
          <cell r="H644" t="str">
            <v>81730-04500-29</v>
          </cell>
          <cell r="I644" t="str">
            <v>NMEN SHV_GEL FRSH_KCK 200ML</v>
          </cell>
          <cell r="J644" t="str">
            <v>4005900841148</v>
          </cell>
          <cell r="K644" t="str">
            <v>04005805338552</v>
          </cell>
          <cell r="L644" t="str">
            <v>04005805354101</v>
          </cell>
          <cell r="M644" t="str">
            <v>4005900841148</v>
          </cell>
          <cell r="N644" t="str">
            <v>04005805338552</v>
          </cell>
          <cell r="O644" t="str">
            <v>04005805354101</v>
          </cell>
          <cell r="Q644">
            <v>24</v>
          </cell>
          <cell r="R644">
            <v>264</v>
          </cell>
          <cell r="S644">
            <v>1320</v>
          </cell>
          <cell r="T644">
            <v>6</v>
          </cell>
          <cell r="U644">
            <v>24</v>
          </cell>
          <cell r="V644">
            <v>264</v>
          </cell>
          <cell r="W644">
            <v>1320</v>
          </cell>
          <cell r="X644" t="str">
            <v>Smooth Operator</v>
          </cell>
          <cell r="Y644" t="str">
            <v>Local delist, driven by low NS/GM timing TBC</v>
          </cell>
        </row>
        <row r="645">
          <cell r="F645" t="str">
            <v>81721</v>
          </cell>
          <cell r="H645" t="str">
            <v>81721-06100-24</v>
          </cell>
          <cell r="I645" t="str">
            <v>NMEN SHG_FOM SNS 250ML</v>
          </cell>
          <cell r="J645" t="str">
            <v/>
          </cell>
          <cell r="K645" t="str">
            <v/>
          </cell>
          <cell r="L645" t="str">
            <v/>
          </cell>
          <cell r="M645" t="str">
            <v>4005900269164</v>
          </cell>
          <cell r="N645" t="str">
            <v>4006000096087</v>
          </cell>
          <cell r="O645" t="str">
            <v>04005805473017</v>
          </cell>
          <cell r="Q645" t="e">
            <v>#N/A</v>
          </cell>
          <cell r="R645" t="e">
            <v>#N/A</v>
          </cell>
          <cell r="S645" t="e">
            <v>#N/A</v>
          </cell>
          <cell r="T645">
            <v>6</v>
          </cell>
          <cell r="U645">
            <v>12</v>
          </cell>
          <cell r="V645">
            <v>240</v>
          </cell>
          <cell r="W645">
            <v>960</v>
          </cell>
          <cell r="X645" t="str">
            <v>Smooth Operator</v>
          </cell>
          <cell r="Y645" t="str">
            <v>Project Cumbia (transfer from Dankwardt to Colep PT) / Heliotropin removal</v>
          </cell>
        </row>
        <row r="646">
          <cell r="F646" t="str">
            <v>88885</v>
          </cell>
          <cell r="G646" t="str">
            <v>88885-06100-29</v>
          </cell>
          <cell r="H646" t="str">
            <v>88885-06100-29</v>
          </cell>
          <cell r="I646" t="str">
            <v>NMEN CLN FC_WSH_ACT_ENR 100ML</v>
          </cell>
          <cell r="J646" t="str">
            <v>4005808489688</v>
          </cell>
          <cell r="K646" t="str">
            <v>4005808489732</v>
          </cell>
          <cell r="L646" t="str">
            <v>4005808607907</v>
          </cell>
          <cell r="M646" t="str">
            <v>4005808489688</v>
          </cell>
          <cell r="N646" t="str">
            <v>4005808489732</v>
          </cell>
          <cell r="O646" t="str">
            <v>4005808607907</v>
          </cell>
          <cell r="P646">
            <v>6</v>
          </cell>
          <cell r="Q646">
            <v>12</v>
          </cell>
          <cell r="R646">
            <v>228</v>
          </cell>
          <cell r="S646">
            <v>1596</v>
          </cell>
          <cell r="T646">
            <v>6</v>
          </cell>
          <cell r="U646">
            <v>12</v>
          </cell>
          <cell r="V646">
            <v>228</v>
          </cell>
          <cell r="W646">
            <v>1596</v>
          </cell>
          <cell r="X646" t="str">
            <v>/</v>
          </cell>
          <cell r="Y646" t="str">
            <v>No focus on Active Energy, cleanser is a very small item &amp; low in margin</v>
          </cell>
        </row>
        <row r="647">
          <cell r="F647" t="str">
            <v>69653</v>
          </cell>
          <cell r="G647" t="str">
            <v>69653-05430-25</v>
          </cell>
          <cell r="H647" t="str">
            <v>69653-05430-26</v>
          </cell>
          <cell r="I647" t="str">
            <v>ESCP&amp;HR SNS_SCP EXT_MLD_PH5_SHM 250ML</v>
          </cell>
          <cell r="J647" t="str">
            <v>4005800036767</v>
          </cell>
          <cell r="K647" t="str">
            <v>4005808684908</v>
          </cell>
          <cell r="L647" t="str">
            <v>04005805344980</v>
          </cell>
          <cell r="M647" t="str">
            <v>4005800036767</v>
          </cell>
          <cell r="N647" t="str">
            <v>4005808684908</v>
          </cell>
          <cell r="O647" t="str">
            <v>04005805449418</v>
          </cell>
          <cell r="P647">
            <v>3</v>
          </cell>
          <cell r="Q647">
            <v>12</v>
          </cell>
          <cell r="R647">
            <v>336</v>
          </cell>
          <cell r="S647">
            <v>1344</v>
          </cell>
          <cell r="T647">
            <v>3</v>
          </cell>
          <cell r="U647">
            <v>12</v>
          </cell>
          <cell r="V647">
            <v>336</v>
          </cell>
          <cell r="W647">
            <v>1680</v>
          </cell>
          <cell r="X647" t="str">
            <v>Kennedy</v>
          </cell>
          <cell r="Y647" t="str">
            <v>Project Kennedy - transfer from BMWa (Waldheim) to COLEP (Poland)</v>
          </cell>
        </row>
        <row r="648">
          <cell r="F648" t="str">
            <v>89770</v>
          </cell>
          <cell r="G648" t="str">
            <v>89770-09900-23</v>
          </cell>
          <cell r="H648" t="str">
            <v>89770-09900-27</v>
          </cell>
          <cell r="I648" t="str">
            <v>EAA MINI HYL_FLR_DY SPF30 7ML</v>
          </cell>
          <cell r="J648" t="str">
            <v>4005800221774</v>
          </cell>
          <cell r="K648" t="str">
            <v>4005800221798</v>
          </cell>
          <cell r="L648" t="str">
            <v>4005800345241</v>
          </cell>
          <cell r="M648" t="str">
            <v>4005800221774</v>
          </cell>
          <cell r="N648" t="str">
            <v>4005800376528</v>
          </cell>
          <cell r="O648" t="str">
            <v>4005800376535</v>
          </cell>
          <cell r="P648">
            <v>20</v>
          </cell>
          <cell r="Q648">
            <v>360</v>
          </cell>
          <cell r="R648">
            <v>2880</v>
          </cell>
          <cell r="S648">
            <v>11520</v>
          </cell>
          <cell r="T648">
            <v>20</v>
          </cell>
          <cell r="U648">
            <v>60</v>
          </cell>
          <cell r="V648">
            <v>1080</v>
          </cell>
          <cell r="W648">
            <v>11880</v>
          </cell>
          <cell r="X648" t="str">
            <v>Club 55</v>
          </cell>
        </row>
        <row r="649">
          <cell r="F649" t="str">
            <v>89771</v>
          </cell>
          <cell r="G649" t="str">
            <v>89771-09900-23</v>
          </cell>
          <cell r="H649" t="str">
            <v>89771-09900-27</v>
          </cell>
          <cell r="I649" t="str">
            <v>EAA HYL_FLR_DY SPF30 20ML</v>
          </cell>
          <cell r="J649" t="str">
            <v>4005800198762</v>
          </cell>
          <cell r="K649" t="str">
            <v>4005800198779</v>
          </cell>
          <cell r="L649" t="str">
            <v/>
          </cell>
          <cell r="M649" t="str">
            <v>4005800377815</v>
          </cell>
          <cell r="N649" t="str">
            <v>4005802377837</v>
          </cell>
          <cell r="O649" t="str">
            <v/>
          </cell>
          <cell r="P649">
            <v>0</v>
          </cell>
          <cell r="Q649">
            <v>24</v>
          </cell>
          <cell r="R649">
            <v>216</v>
          </cell>
          <cell r="S649">
            <v>3672</v>
          </cell>
          <cell r="T649">
            <v>6</v>
          </cell>
          <cell r="U649">
            <v>24</v>
          </cell>
          <cell r="V649">
            <v>456</v>
          </cell>
          <cell r="W649">
            <v>5472</v>
          </cell>
          <cell r="X649" t="str">
            <v>Club 55</v>
          </cell>
        </row>
        <row r="650">
          <cell r="F650" t="str">
            <v>69658</v>
          </cell>
          <cell r="G650" t="str">
            <v>69658-05400-24</v>
          </cell>
          <cell r="H650" t="str">
            <v>69658-05400-26</v>
          </cell>
          <cell r="I650" t="str">
            <v>ESCP&amp;HR DRY_ITY_SCP RPL_CLM_SCP_TRT 100M</v>
          </cell>
          <cell r="J650" t="str">
            <v>4005800036712</v>
          </cell>
          <cell r="K650" t="str">
            <v>4005808684861</v>
          </cell>
          <cell r="L650" t="str">
            <v>4005808754694</v>
          </cell>
          <cell r="M650" t="str">
            <v>4005800036712</v>
          </cell>
          <cell r="N650" t="str">
            <v>4005808684861</v>
          </cell>
          <cell r="O650" t="str">
            <v>4005808754694</v>
          </cell>
          <cell r="P650">
            <v>3</v>
          </cell>
          <cell r="Q650">
            <v>12</v>
          </cell>
          <cell r="R650">
            <v>360</v>
          </cell>
          <cell r="S650">
            <v>2160</v>
          </cell>
          <cell r="T650">
            <v>3</v>
          </cell>
          <cell r="U650">
            <v>12</v>
          </cell>
          <cell r="V650">
            <v>360</v>
          </cell>
          <cell r="W650">
            <v>2160</v>
          </cell>
          <cell r="X650" t="str">
            <v>Earth</v>
          </cell>
          <cell r="Y650" t="str">
            <v>Project Earth - transfer from PC Dankwardt to Colep Poland</v>
          </cell>
        </row>
        <row r="651">
          <cell r="F651" t="str">
            <v>89030</v>
          </cell>
          <cell r="G651" t="str">
            <v>89030-06100-53</v>
          </cell>
          <cell r="H651" t="str">
            <v>89030-06100-57</v>
          </cell>
          <cell r="I651" t="str">
            <v>NHC_STY GEL MTF_SHP 150ML</v>
          </cell>
          <cell r="J651" t="str">
            <v>4005900660312</v>
          </cell>
          <cell r="K651" t="str">
            <v>4005900660336</v>
          </cell>
          <cell r="L651" t="str">
            <v>04005805270883</v>
          </cell>
          <cell r="M651" t="str">
            <v>4005900660312</v>
          </cell>
          <cell r="N651" t="str">
            <v>4005900660336</v>
          </cell>
          <cell r="O651" t="str">
            <v>04005805270883</v>
          </cell>
          <cell r="P651">
            <v>6</v>
          </cell>
          <cell r="Q651">
            <v>12</v>
          </cell>
          <cell r="R651">
            <v>228</v>
          </cell>
          <cell r="S651">
            <v>1368</v>
          </cell>
          <cell r="T651">
            <v>6</v>
          </cell>
          <cell r="U651">
            <v>12</v>
          </cell>
          <cell r="V651">
            <v>228</v>
          </cell>
          <cell r="W651">
            <v>1368</v>
          </cell>
          <cell r="X651" t="str">
            <v>Stylomat</v>
          </cell>
          <cell r="Y651" t="str">
            <v>08NHC_C_STYLOMAT</v>
          </cell>
        </row>
        <row r="652">
          <cell r="F652" t="str">
            <v>89033</v>
          </cell>
          <cell r="G652" t="str">
            <v>89033-06100-53</v>
          </cell>
          <cell r="H652" t="str">
            <v>89033-06100-57</v>
          </cell>
          <cell r="I652" t="str">
            <v>NHC_STY GEL DFN_SHN 150ML</v>
          </cell>
          <cell r="J652" t="str">
            <v>4005900660343</v>
          </cell>
          <cell r="K652" t="str">
            <v>4005900660367</v>
          </cell>
          <cell r="L652" t="str">
            <v>04005805270890</v>
          </cell>
          <cell r="M652" t="str">
            <v>4005900660343</v>
          </cell>
          <cell r="N652" t="str">
            <v>4005900660367</v>
          </cell>
          <cell r="O652" t="str">
            <v>04005805270890</v>
          </cell>
          <cell r="P652">
            <v>6</v>
          </cell>
          <cell r="Q652">
            <v>12</v>
          </cell>
          <cell r="R652">
            <v>228</v>
          </cell>
          <cell r="S652">
            <v>1368</v>
          </cell>
          <cell r="T652">
            <v>6</v>
          </cell>
          <cell r="U652">
            <v>12</v>
          </cell>
          <cell r="V652">
            <v>228</v>
          </cell>
          <cell r="W652">
            <v>1368</v>
          </cell>
          <cell r="X652" t="str">
            <v>Stylomat</v>
          </cell>
          <cell r="Y652" t="str">
            <v>08NHC_C_STYLOMAT</v>
          </cell>
        </row>
        <row r="653">
          <cell r="F653" t="str">
            <v>89050</v>
          </cell>
          <cell r="G653" t="str">
            <v>89050-06100-42</v>
          </cell>
          <cell r="H653" t="str">
            <v>89050-06100-45</v>
          </cell>
          <cell r="I653" t="str">
            <v>NSFT PLS_JAR 200ML</v>
          </cell>
          <cell r="J653" t="str">
            <v>4005900963499</v>
          </cell>
          <cell r="K653" t="str">
            <v>4005900963512</v>
          </cell>
          <cell r="L653" t="str">
            <v>04005805396903</v>
          </cell>
          <cell r="M653" t="str">
            <v>4005900963499</v>
          </cell>
          <cell r="N653" t="str">
            <v>4005900963512</v>
          </cell>
          <cell r="O653" t="str">
            <v>04005805396903</v>
          </cell>
          <cell r="P653">
            <v>3</v>
          </cell>
          <cell r="Q653">
            <v>24</v>
          </cell>
          <cell r="R653">
            <v>288</v>
          </cell>
          <cell r="S653">
            <v>1728</v>
          </cell>
          <cell r="T653">
            <v>3</v>
          </cell>
          <cell r="U653">
            <v>24</v>
          </cell>
          <cell r="V653">
            <v>288</v>
          </cell>
          <cell r="W653">
            <v>1728</v>
          </cell>
          <cell r="X653" t="str">
            <v>Peter Pan/Flash</v>
          </cell>
          <cell r="Y653" t="str">
            <v>Peter pan project</v>
          </cell>
        </row>
        <row r="654">
          <cell r="F654" t="str">
            <v>89054</v>
          </cell>
          <cell r="G654" t="str">
            <v>89054-06100-42</v>
          </cell>
          <cell r="H654" t="str">
            <v>89054-06100-45</v>
          </cell>
          <cell r="I654" t="str">
            <v>NSFT PLS_JAR 50ML</v>
          </cell>
          <cell r="J654" t="str">
            <v>42438915</v>
          </cell>
          <cell r="K654" t="str">
            <v>4005900963543</v>
          </cell>
          <cell r="L654" t="str">
            <v>04005805396910</v>
          </cell>
          <cell r="M654" t="str">
            <v>42438915</v>
          </cell>
          <cell r="N654" t="str">
            <v>4005900963543</v>
          </cell>
          <cell r="O654" t="str">
            <v>04005805396910</v>
          </cell>
          <cell r="P654">
            <v>4</v>
          </cell>
          <cell r="Q654">
            <v>60</v>
          </cell>
          <cell r="R654">
            <v>1020</v>
          </cell>
          <cell r="S654">
            <v>7140</v>
          </cell>
          <cell r="T654">
            <v>4</v>
          </cell>
          <cell r="U654">
            <v>60</v>
          </cell>
          <cell r="V654">
            <v>1020</v>
          </cell>
          <cell r="W654">
            <v>7140</v>
          </cell>
          <cell r="X654" t="str">
            <v>Peter Pan/Flash</v>
          </cell>
          <cell r="Y654" t="str">
            <v>Peter pan project</v>
          </cell>
        </row>
        <row r="655">
          <cell r="F655" t="str">
            <v>89063</v>
          </cell>
          <cell r="G655" t="str">
            <v>89063-05400-42</v>
          </cell>
          <cell r="H655" t="str">
            <v>89063-06100-45</v>
          </cell>
          <cell r="I655" t="str">
            <v>NSFT PLS_JAR 300ML</v>
          </cell>
          <cell r="J655" t="str">
            <v>4005900963611</v>
          </cell>
          <cell r="K655" t="str">
            <v>4005900963635</v>
          </cell>
          <cell r="L655" t="str">
            <v>04005805396941</v>
          </cell>
          <cell r="M655" t="str">
            <v>4005900963611</v>
          </cell>
          <cell r="N655" t="str">
            <v>4005900963635</v>
          </cell>
          <cell r="O655" t="str">
            <v>04005805396941</v>
          </cell>
          <cell r="P655">
            <v>3</v>
          </cell>
          <cell r="Q655">
            <v>12</v>
          </cell>
          <cell r="R655">
            <v>240</v>
          </cell>
          <cell r="S655">
            <v>1200</v>
          </cell>
          <cell r="T655">
            <v>3</v>
          </cell>
          <cell r="U655">
            <v>12</v>
          </cell>
          <cell r="V655">
            <v>240</v>
          </cell>
          <cell r="W655">
            <v>1200</v>
          </cell>
          <cell r="X655" t="str">
            <v>Peter Pan/Flash</v>
          </cell>
          <cell r="Y655" t="str">
            <v>Peter pan project</v>
          </cell>
        </row>
        <row r="656">
          <cell r="F656" t="str">
            <v>89078</v>
          </cell>
          <cell r="G656" t="str">
            <v>89078-06100-54</v>
          </cell>
          <cell r="H656" t="str">
            <v>89078-06100-54</v>
          </cell>
          <cell r="I656" t="str">
            <v>NHC_STY BST_VLM_PSH 150ML</v>
          </cell>
          <cell r="J656" t="str">
            <v>4005900660589</v>
          </cell>
          <cell r="K656" t="str">
            <v>4005900660602</v>
          </cell>
          <cell r="L656" t="str">
            <v>04005805273372</v>
          </cell>
          <cell r="M656" t="str">
            <v>4005900660589</v>
          </cell>
          <cell r="N656" t="str">
            <v>4005900660602</v>
          </cell>
          <cell r="O656" t="str">
            <v>04005805273372</v>
          </cell>
          <cell r="P656">
            <v>6</v>
          </cell>
          <cell r="Q656">
            <v>12</v>
          </cell>
          <cell r="R656">
            <v>300</v>
          </cell>
          <cell r="S656">
            <v>1800</v>
          </cell>
          <cell r="T656">
            <v>6</v>
          </cell>
          <cell r="U656">
            <v>12</v>
          </cell>
          <cell r="V656">
            <v>300</v>
          </cell>
          <cell r="W656">
            <v>1800</v>
          </cell>
          <cell r="Y656" t="str">
            <v xml:space="preserve">Global delist - FULL New Look range </v>
          </cell>
        </row>
        <row r="657">
          <cell r="F657" t="str">
            <v>89103</v>
          </cell>
          <cell r="G657" t="str">
            <v>89103-06600-54</v>
          </cell>
          <cell r="H657" t="str">
            <v>89103-06600-54</v>
          </cell>
          <cell r="I657" t="str">
            <v>NHC SHM MCL_DTX 400ML</v>
          </cell>
          <cell r="J657" t="str">
            <v>4005900674043</v>
          </cell>
          <cell r="K657" t="str">
            <v>4005900905420</v>
          </cell>
          <cell r="L657" t="str">
            <v>04005805367408</v>
          </cell>
          <cell r="M657" t="str">
            <v>4005900674043</v>
          </cell>
          <cell r="N657" t="str">
            <v>4005900905420</v>
          </cell>
          <cell r="O657" t="str">
            <v>04005805367408</v>
          </cell>
          <cell r="P657">
            <v>6</v>
          </cell>
          <cell r="Q657">
            <v>12</v>
          </cell>
          <cell r="R657">
            <v>216</v>
          </cell>
          <cell r="S657">
            <v>864</v>
          </cell>
          <cell r="T657">
            <v>6</v>
          </cell>
          <cell r="U657">
            <v>12</v>
          </cell>
          <cell r="V657">
            <v>216</v>
          </cell>
          <cell r="W657">
            <v>864</v>
          </cell>
        </row>
        <row r="658">
          <cell r="F658" t="str">
            <v>89112</v>
          </cell>
          <cell r="G658" t="str">
            <v>89112-05400-02</v>
          </cell>
          <cell r="H658" t="str">
            <v>89112-05430-02</v>
          </cell>
          <cell r="I658" t="str">
            <v>NBODY LPE OLV_LTN 400ML</v>
          </cell>
          <cell r="J658" t="str">
            <v>4005900209726</v>
          </cell>
          <cell r="K658" t="str">
            <v>4005900209740</v>
          </cell>
          <cell r="L658" t="str">
            <v>04005805177014</v>
          </cell>
          <cell r="M658" t="str">
            <v>4005900209726</v>
          </cell>
          <cell r="N658" t="str">
            <v>4005900209740</v>
          </cell>
          <cell r="O658" t="str">
            <v>04005805177014</v>
          </cell>
          <cell r="P658">
            <v>6</v>
          </cell>
          <cell r="Q658">
            <v>12</v>
          </cell>
          <cell r="R658">
            <v>228</v>
          </cell>
          <cell r="S658">
            <v>912</v>
          </cell>
          <cell r="T658">
            <v>6</v>
          </cell>
          <cell r="U658">
            <v>12</v>
          </cell>
          <cell r="V658">
            <v>228</v>
          </cell>
          <cell r="W658">
            <v>912</v>
          </cell>
          <cell r="X658" t="str">
            <v>/</v>
          </cell>
          <cell r="Y658" t="str">
            <v>Delist Action body milk Oliva (globa delist due to sustainability reasons)</v>
          </cell>
        </row>
        <row r="659">
          <cell r="F659" t="str">
            <v>89240</v>
          </cell>
          <cell r="G659" t="str">
            <v>89240-06100-23</v>
          </cell>
          <cell r="H659" t="str">
            <v>89240-06110-23</v>
          </cell>
          <cell r="I659" t="str">
            <v>NF EYE_MK-UP_RMVR 2P_PNK 125ML</v>
          </cell>
          <cell r="J659" t="str">
            <v>4005900516893</v>
          </cell>
          <cell r="K659" t="str">
            <v>4005900516916</v>
          </cell>
          <cell r="L659" t="str">
            <v>04005805419602</v>
          </cell>
          <cell r="M659" t="str">
            <v>4005900516893</v>
          </cell>
          <cell r="N659" t="str">
            <v>4005900516916</v>
          </cell>
          <cell r="O659" t="str">
            <v>04005805419602</v>
          </cell>
          <cell r="P659">
            <v>6</v>
          </cell>
          <cell r="Q659">
            <v>12</v>
          </cell>
          <cell r="R659">
            <v>396</v>
          </cell>
          <cell r="S659">
            <v>2772</v>
          </cell>
          <cell r="T659">
            <v>6</v>
          </cell>
          <cell r="U659">
            <v>12</v>
          </cell>
          <cell r="V659">
            <v>396</v>
          </cell>
          <cell r="W659">
            <v>2772</v>
          </cell>
          <cell r="Y659" t="str">
            <v xml:space="preserve">Project: Omnibus Q3 2023 Face Cleansing. NO CHANGES only FR joining our cluster. </v>
          </cell>
        </row>
        <row r="660">
          <cell r="F660" t="str">
            <v>89252</v>
          </cell>
          <cell r="G660" t="str">
            <v>89252-06100-21</v>
          </cell>
          <cell r="H660" t="str">
            <v>89252-06100-22</v>
          </cell>
          <cell r="I660" t="str">
            <v>NF ESLS MCLLR_WPS 25PCS</v>
          </cell>
          <cell r="J660" t="str">
            <v>4005900778079</v>
          </cell>
          <cell r="K660" t="str">
            <v>4005900778086</v>
          </cell>
          <cell r="L660" t="str">
            <v>04005805314341</v>
          </cell>
          <cell r="M660" t="str">
            <v>4005900778079</v>
          </cell>
          <cell r="N660" t="str">
            <v>4005900778086</v>
          </cell>
          <cell r="O660" t="str">
            <v>04005805314341</v>
          </cell>
          <cell r="P660">
            <v>0</v>
          </cell>
          <cell r="Q660">
            <v>6</v>
          </cell>
          <cell r="R660">
            <v>138</v>
          </cell>
          <cell r="S660">
            <v>1518</v>
          </cell>
          <cell r="T660">
            <v>0</v>
          </cell>
          <cell r="U660">
            <v>6</v>
          </cell>
          <cell r="V660">
            <v>138</v>
          </cell>
          <cell r="W660">
            <v>1518</v>
          </cell>
          <cell r="Y660" t="str">
            <v>Project Reimagine 2.0 | AW change = packshot change! New formula &amp; more sustainable packaging</v>
          </cell>
        </row>
        <row r="661">
          <cell r="F661" t="str">
            <v>94488</v>
          </cell>
          <cell r="G661" t="str">
            <v>94488-05461-21</v>
          </cell>
          <cell r="H661" t="str">
            <v>94488-05461-21</v>
          </cell>
          <cell r="I661" t="str">
            <v>NF CLN_BAR SNS 75G</v>
          </cell>
          <cell r="J661" t="str">
            <v>4005900839886</v>
          </cell>
          <cell r="K661" t="str">
            <v>4005900839893</v>
          </cell>
          <cell r="L661" t="str">
            <v>4005900839879</v>
          </cell>
          <cell r="M661" t="str">
            <v>4005900839886</v>
          </cell>
          <cell r="N661" t="str">
            <v>4005900839893</v>
          </cell>
          <cell r="O661" t="str">
            <v>4005900839879</v>
          </cell>
          <cell r="P661">
            <v>0</v>
          </cell>
          <cell r="Q661">
            <v>12</v>
          </cell>
          <cell r="R661">
            <v>396</v>
          </cell>
          <cell r="S661">
            <v>4752</v>
          </cell>
          <cell r="T661">
            <v>0</v>
          </cell>
          <cell r="U661">
            <v>12</v>
          </cell>
          <cell r="V661">
            <v>396</v>
          </cell>
          <cell r="W661">
            <v>4752</v>
          </cell>
          <cell r="Y661" t="str">
            <v>Delist with red/blue zone -- not performing</v>
          </cell>
        </row>
        <row r="662">
          <cell r="F662" t="str">
            <v>89297</v>
          </cell>
          <cell r="G662" t="str">
            <v>89297-03299-21</v>
          </cell>
          <cell r="H662" t="str">
            <v>89297-03299-21</v>
          </cell>
          <cell r="I662" t="str">
            <v>NF ESLS URB_SKN_DTX_MCLLR_WTR 400ML</v>
          </cell>
          <cell r="J662" t="str">
            <v>4005900605603</v>
          </cell>
          <cell r="K662" t="str">
            <v>4005900658470</v>
          </cell>
          <cell r="L662" t="str">
            <v>04005805270647</v>
          </cell>
          <cell r="M662" t="str">
            <v>4005900605603</v>
          </cell>
          <cell r="N662" t="str">
            <v>4005900658470</v>
          </cell>
          <cell r="O662" t="str">
            <v>04005805270647</v>
          </cell>
          <cell r="P662">
            <v>5</v>
          </cell>
          <cell r="Q662">
            <v>10</v>
          </cell>
          <cell r="R662">
            <v>190</v>
          </cell>
          <cell r="S662">
            <v>950</v>
          </cell>
          <cell r="T662">
            <v>5</v>
          </cell>
          <cell r="U662">
            <v>10</v>
          </cell>
          <cell r="V662">
            <v>190</v>
          </cell>
          <cell r="W662">
            <v>950</v>
          </cell>
        </row>
        <row r="663">
          <cell r="F663" t="str">
            <v>89297</v>
          </cell>
          <cell r="G663" t="str">
            <v>89297-03299-21</v>
          </cell>
          <cell r="H663" t="str">
            <v>89297-03299-21</v>
          </cell>
          <cell r="I663" t="str">
            <v>NF ESLS URB_SKN_DTX_MCLLR_WTR 400ML</v>
          </cell>
          <cell r="J663" t="str">
            <v>4005900605603</v>
          </cell>
          <cell r="K663" t="str">
            <v>4005900658470</v>
          </cell>
          <cell r="L663" t="str">
            <v>04005805270647</v>
          </cell>
          <cell r="M663" t="str">
            <v>4005900605603</v>
          </cell>
          <cell r="N663" t="str">
            <v>4005900658470</v>
          </cell>
          <cell r="O663" t="str">
            <v>04005805270647</v>
          </cell>
          <cell r="P663">
            <v>5</v>
          </cell>
          <cell r="Q663">
            <v>10</v>
          </cell>
          <cell r="R663">
            <v>190</v>
          </cell>
          <cell r="S663">
            <v>950</v>
          </cell>
          <cell r="T663">
            <v>5</v>
          </cell>
          <cell r="U663">
            <v>10</v>
          </cell>
          <cell r="V663">
            <v>190</v>
          </cell>
          <cell r="W663">
            <v>950</v>
          </cell>
        </row>
        <row r="664">
          <cell r="F664" t="str">
            <v>89377</v>
          </cell>
          <cell r="G664" t="str">
            <v>89377-06101-56</v>
          </cell>
          <cell r="H664" t="str">
            <v>89377-06100-57</v>
          </cell>
          <cell r="I664" t="str">
            <v>NHC_STY MOE XTR_HLD 150ML</v>
          </cell>
          <cell r="J664" t="str">
            <v>4005900985750</v>
          </cell>
          <cell r="K664" t="str">
            <v>4005900985774</v>
          </cell>
          <cell r="L664" t="str">
            <v>04005805413662</v>
          </cell>
          <cell r="M664" t="str">
            <v>4005900985750</v>
          </cell>
          <cell r="N664" t="str">
            <v>4005900985774</v>
          </cell>
          <cell r="O664" t="str">
            <v>04005805413662</v>
          </cell>
          <cell r="P664">
            <v>6</v>
          </cell>
          <cell r="Q664">
            <v>12</v>
          </cell>
          <cell r="R664">
            <v>384</v>
          </cell>
          <cell r="S664">
            <v>1536</v>
          </cell>
          <cell r="T664">
            <v>6</v>
          </cell>
          <cell r="U664">
            <v>12</v>
          </cell>
          <cell r="V664">
            <v>384</v>
          </cell>
          <cell r="W664">
            <v>1536</v>
          </cell>
          <cell r="X664" t="str">
            <v>Hairvanna</v>
          </cell>
          <cell r="Y664" t="str">
            <v>08NHC_RL_HAIRVANNA</v>
          </cell>
        </row>
        <row r="665">
          <cell r="F665" t="str">
            <v>94490</v>
          </cell>
          <cell r="G665" t="str">
            <v>94490-06100-21</v>
          </cell>
          <cell r="H665" t="str">
            <v>94490-06100-21</v>
          </cell>
          <cell r="I665" t="str">
            <v>NF CLN_BAR MCL_EX 75G</v>
          </cell>
          <cell r="J665" t="str">
            <v>4005900856647</v>
          </cell>
          <cell r="K665" t="str">
            <v>4005900856654</v>
          </cell>
          <cell r="L665" t="str">
            <v>04005805346144</v>
          </cell>
          <cell r="M665" t="str">
            <v>4005900856647</v>
          </cell>
          <cell r="N665" t="str">
            <v>4005900856654</v>
          </cell>
          <cell r="O665" t="str">
            <v>04005805346144</v>
          </cell>
          <cell r="P665">
            <v>0</v>
          </cell>
          <cell r="Q665">
            <v>12</v>
          </cell>
          <cell r="R665">
            <v>396</v>
          </cell>
          <cell r="S665">
            <v>4752</v>
          </cell>
          <cell r="T665">
            <v>0</v>
          </cell>
          <cell r="U665">
            <v>12</v>
          </cell>
          <cell r="V665">
            <v>396</v>
          </cell>
          <cell r="W665">
            <v>4752</v>
          </cell>
          <cell r="Y665" t="str">
            <v>Delist with red/blue zone -- not performing</v>
          </cell>
        </row>
        <row r="666">
          <cell r="F666" t="str">
            <v>94491</v>
          </cell>
          <cell r="G666" t="str">
            <v>94491-05461-21</v>
          </cell>
          <cell r="H666" t="str">
            <v>94491-05461-21</v>
          </cell>
          <cell r="I666" t="str">
            <v>NF CLN_BAR ANT_BLC 75G</v>
          </cell>
          <cell r="J666" t="str">
            <v>4005900839947</v>
          </cell>
          <cell r="K666" t="str">
            <v>4005900839954</v>
          </cell>
          <cell r="L666" t="str">
            <v>4005900839930</v>
          </cell>
          <cell r="M666" t="str">
            <v>4005900839947</v>
          </cell>
          <cell r="N666" t="str">
            <v>4005900839954</v>
          </cell>
          <cell r="O666" t="str">
            <v>4005900839930</v>
          </cell>
          <cell r="P666">
            <v>0</v>
          </cell>
          <cell r="Q666">
            <v>12</v>
          </cell>
          <cell r="R666">
            <v>396</v>
          </cell>
          <cell r="S666">
            <v>4752</v>
          </cell>
          <cell r="T666">
            <v>0</v>
          </cell>
          <cell r="U666">
            <v>12</v>
          </cell>
          <cell r="V666">
            <v>396</v>
          </cell>
          <cell r="W666">
            <v>4752</v>
          </cell>
          <cell r="Y666" t="str">
            <v>Delist with red/blue zone -- not performing</v>
          </cell>
        </row>
        <row r="667">
          <cell r="F667" t="str">
            <v>82368</v>
          </cell>
          <cell r="G667" t="str">
            <v>82368-05432-24</v>
          </cell>
          <cell r="H667" t="str">
            <v>82368-05432-27</v>
          </cell>
          <cell r="I667" t="str">
            <v>NF WSH_GL RS 150ML</v>
          </cell>
          <cell r="J667" t="str">
            <v>4005900720238</v>
          </cell>
          <cell r="K667" t="str">
            <v>4005900720252</v>
          </cell>
          <cell r="L667" t="str">
            <v>4005900720221</v>
          </cell>
          <cell r="M667" t="str">
            <v>4005900720238</v>
          </cell>
          <cell r="N667" t="str">
            <v>4005900720252</v>
          </cell>
          <cell r="O667" t="str">
            <v>4005900720221</v>
          </cell>
          <cell r="P667">
            <v>6</v>
          </cell>
          <cell r="Q667">
            <v>12</v>
          </cell>
          <cell r="R667">
            <v>228</v>
          </cell>
          <cell r="S667">
            <v>1368</v>
          </cell>
          <cell r="T667">
            <v>6</v>
          </cell>
          <cell r="U667">
            <v>12</v>
          </cell>
          <cell r="V667">
            <v>228</v>
          </cell>
          <cell r="W667">
            <v>1368</v>
          </cell>
          <cell r="X667" t="str">
            <v>STARS</v>
          </cell>
          <cell r="Y667" t="str">
            <v>PC transfer</v>
          </cell>
        </row>
        <row r="668">
          <cell r="F668" t="str">
            <v>94492</v>
          </cell>
          <cell r="G668" t="str">
            <v>94492-05432-21</v>
          </cell>
          <cell r="H668" t="str">
            <v>94492-05430-21</v>
          </cell>
          <cell r="I668" t="str">
            <v>NF CLN_BAR ANT_PMP 75G</v>
          </cell>
          <cell r="J668" t="str">
            <v>4005900849687</v>
          </cell>
          <cell r="K668" t="str">
            <v>4005900849694</v>
          </cell>
          <cell r="L668" t="str">
            <v>4005900849670</v>
          </cell>
          <cell r="M668" t="str">
            <v>4005900849687</v>
          </cell>
          <cell r="N668" t="str">
            <v>4005900849694</v>
          </cell>
          <cell r="O668" t="str">
            <v>4005900849670</v>
          </cell>
          <cell r="P668">
            <v>0</v>
          </cell>
          <cell r="Q668">
            <v>12</v>
          </cell>
          <cell r="R668">
            <v>396</v>
          </cell>
          <cell r="S668">
            <v>4752</v>
          </cell>
          <cell r="T668">
            <v>0</v>
          </cell>
          <cell r="U668">
            <v>12</v>
          </cell>
          <cell r="V668">
            <v>396</v>
          </cell>
          <cell r="W668">
            <v>4752</v>
          </cell>
        </row>
        <row r="669">
          <cell r="F669" t="str">
            <v>89578</v>
          </cell>
          <cell r="G669" t="str">
            <v>89578-06100-31</v>
          </cell>
          <cell r="H669" t="str">
            <v>89578-06100-31</v>
          </cell>
          <cell r="I669" t="str">
            <v>NF Q10 SRM_PRLS 30ML</v>
          </cell>
          <cell r="J669" t="str">
            <v>4005900813060</v>
          </cell>
          <cell r="K669" t="str">
            <v>4005900813084</v>
          </cell>
          <cell r="L669" t="str">
            <v>04005805328584</v>
          </cell>
          <cell r="M669" t="str">
            <v>4005900813060</v>
          </cell>
          <cell r="N669" t="str">
            <v>4005900813084</v>
          </cell>
          <cell r="O669" t="str">
            <v>04005805328584</v>
          </cell>
          <cell r="P669">
            <v>3</v>
          </cell>
          <cell r="Q669">
            <v>12</v>
          </cell>
          <cell r="R669">
            <v>456</v>
          </cell>
          <cell r="S669">
            <v>3192</v>
          </cell>
          <cell r="T669">
            <v>3</v>
          </cell>
          <cell r="U669">
            <v>12</v>
          </cell>
          <cell r="V669">
            <v>456</v>
          </cell>
          <cell r="W669">
            <v>3192</v>
          </cell>
        </row>
        <row r="670">
          <cell r="F670" t="str">
            <v>89609</v>
          </cell>
          <cell r="H670" t="str">
            <v>89609-05400-31</v>
          </cell>
          <cell r="I670" t="str">
            <v>NF CLL_LMN630_CC_FLD_3IN1 MDM SPF30 40ML</v>
          </cell>
          <cell r="J670" t="str">
            <v/>
          </cell>
          <cell r="K670" t="str">
            <v/>
          </cell>
          <cell r="L670" t="str">
            <v/>
          </cell>
          <cell r="M670" t="str">
            <v>4006000092331</v>
          </cell>
          <cell r="N670" t="str">
            <v>4006000092355</v>
          </cell>
          <cell r="O670" t="str">
            <v>4006000092324</v>
          </cell>
          <cell r="Q670" t="e">
            <v>#N/A</v>
          </cell>
          <cell r="R670" t="e">
            <v>#N/A</v>
          </cell>
          <cell r="S670" t="e">
            <v>#N/A</v>
          </cell>
          <cell r="T670">
            <v>3</v>
          </cell>
          <cell r="U670">
            <v>12</v>
          </cell>
          <cell r="V670">
            <v>456</v>
          </cell>
          <cell r="W670">
            <v>2736</v>
          </cell>
          <cell r="X670" t="str">
            <v>Fifty shades</v>
          </cell>
        </row>
        <row r="671">
          <cell r="F671" t="str">
            <v>89622</v>
          </cell>
          <cell r="H671" t="str">
            <v>89622-09088-31</v>
          </cell>
          <cell r="I671" t="str">
            <v>NF CLL_LMN630_CC_FLD_3IN1 DP SPF30 40ML</v>
          </cell>
          <cell r="J671" t="str">
            <v/>
          </cell>
          <cell r="K671" t="str">
            <v/>
          </cell>
          <cell r="L671" t="str">
            <v/>
          </cell>
          <cell r="M671" t="str">
            <v>9005800379678</v>
          </cell>
          <cell r="N671" t="str">
            <v>9005801259313</v>
          </cell>
          <cell r="O671" t="str">
            <v>9005801259306</v>
          </cell>
          <cell r="Q671" t="e">
            <v>#N/A</v>
          </cell>
          <cell r="R671" t="e">
            <v>#N/A</v>
          </cell>
          <cell r="S671" t="e">
            <v>#N/A</v>
          </cell>
          <cell r="T671">
            <v>3</v>
          </cell>
          <cell r="U671">
            <v>12</v>
          </cell>
          <cell r="V671">
            <v>456</v>
          </cell>
          <cell r="W671">
            <v>2736</v>
          </cell>
          <cell r="X671" t="str">
            <v>Fifty shades</v>
          </cell>
        </row>
        <row r="672">
          <cell r="F672" t="str">
            <v>89714</v>
          </cell>
          <cell r="G672" t="str">
            <v>89714-04500-73</v>
          </cell>
          <cell r="H672" t="str">
            <v>89714-04500-73</v>
          </cell>
          <cell r="I672" t="str">
            <v>NBC SHR FRS_BDS_APT 300ML</v>
          </cell>
          <cell r="J672" t="str">
            <v>4005900736505</v>
          </cell>
          <cell r="K672" t="str">
            <v>04005805298115</v>
          </cell>
          <cell r="L672" t="str">
            <v>04005805324272</v>
          </cell>
          <cell r="M672" t="str">
            <v>4005900736505</v>
          </cell>
          <cell r="N672" t="str">
            <v>04005805298115</v>
          </cell>
          <cell r="O672" t="str">
            <v>04005805324272</v>
          </cell>
          <cell r="P672">
            <v>6</v>
          </cell>
          <cell r="Q672">
            <v>24</v>
          </cell>
          <cell r="R672">
            <v>264</v>
          </cell>
          <cell r="S672">
            <v>1320</v>
          </cell>
          <cell r="T672">
            <v>6</v>
          </cell>
          <cell r="U672">
            <v>24</v>
          </cell>
          <cell r="V672">
            <v>264</v>
          </cell>
          <cell r="W672">
            <v>1320</v>
          </cell>
          <cell r="Y672" t="str">
            <v>-</v>
          </cell>
        </row>
        <row r="673">
          <cell r="F673" t="str">
            <v>89733</v>
          </cell>
          <cell r="G673" t="str">
            <v>89733-05430-28</v>
          </cell>
          <cell r="H673" t="str">
            <v>89733-05400-35</v>
          </cell>
          <cell r="I673" t="str">
            <v>EDS URE RPR_TRT_30% 75ML</v>
          </cell>
          <cell r="J673" t="str">
            <v>4005800220203</v>
          </cell>
          <cell r="K673" t="str">
            <v>4005800220227</v>
          </cell>
          <cell r="L673" t="str">
            <v>04005805246529</v>
          </cell>
          <cell r="M673" t="str">
            <v>4005800220203</v>
          </cell>
          <cell r="N673" t="str">
            <v>4005800220227</v>
          </cell>
          <cell r="O673" t="str">
            <v>04005805246529</v>
          </cell>
          <cell r="P673">
            <v>3</v>
          </cell>
          <cell r="Q673">
            <v>24</v>
          </cell>
          <cell r="R673">
            <v>360</v>
          </cell>
          <cell r="S673">
            <v>1440</v>
          </cell>
          <cell r="T673">
            <v>3</v>
          </cell>
          <cell r="U673">
            <v>24</v>
          </cell>
          <cell r="V673">
            <v>360</v>
          </cell>
          <cell r="W673">
            <v>1440</v>
          </cell>
          <cell r="X673" t="str">
            <v>2Unlimited</v>
          </cell>
          <cell r="Y673" t="str">
            <v>Project 2Unlimited - Eucerin UreaRepair PLUS Spot Crème 30% Urea 75ml</v>
          </cell>
        </row>
        <row r="674">
          <cell r="F674" t="str">
            <v>83564</v>
          </cell>
          <cell r="G674" t="str">
            <v>83564-09900-01</v>
          </cell>
          <cell r="H674" t="str">
            <v>83564-09900-01</v>
          </cell>
          <cell r="I674" t="str">
            <v>EDS URE RPR_PLS_SHR_FM_PRF 200ML</v>
          </cell>
          <cell r="J674" t="str">
            <v>4005900809308</v>
          </cell>
          <cell r="K674" t="str">
            <v>04005805326306</v>
          </cell>
          <cell r="L674" t="str">
            <v>04005805341262</v>
          </cell>
          <cell r="M674" t="str">
            <v>4005900809308</v>
          </cell>
          <cell r="N674" t="str">
            <v>04005805326306</v>
          </cell>
          <cell r="O674" t="str">
            <v>04005805341262</v>
          </cell>
          <cell r="P674">
            <v>6</v>
          </cell>
          <cell r="Q674">
            <v>12</v>
          </cell>
          <cell r="R674">
            <v>336</v>
          </cell>
          <cell r="S674">
            <v>1680</v>
          </cell>
          <cell r="T674">
            <v>6</v>
          </cell>
          <cell r="U674">
            <v>12</v>
          </cell>
          <cell r="V674">
            <v>336</v>
          </cell>
          <cell r="W674">
            <v>1680</v>
          </cell>
        </row>
        <row r="675">
          <cell r="F675" t="str">
            <v>66884</v>
          </cell>
          <cell r="H675" t="str">
            <v>66884-05400-27</v>
          </cell>
          <cell r="I675" t="str">
            <v>EES MINI ANT_PGM_DL_SRM_MN_CHS 7ML</v>
          </cell>
          <cell r="J675" t="str">
            <v/>
          </cell>
          <cell r="K675" t="str">
            <v/>
          </cell>
          <cell r="L675" t="str">
            <v/>
          </cell>
          <cell r="M675" t="str">
            <v>4005800347559</v>
          </cell>
          <cell r="N675" t="str">
            <v>4005800347573</v>
          </cell>
          <cell r="O675" t="str">
            <v>04005805474236</v>
          </cell>
          <cell r="Q675" t="e">
            <v>#N/A</v>
          </cell>
          <cell r="R675" t="e">
            <v>#N/A</v>
          </cell>
          <cell r="S675" t="e">
            <v>#N/A</v>
          </cell>
          <cell r="T675">
            <v>20</v>
          </cell>
          <cell r="U675">
            <v>360</v>
          </cell>
          <cell r="V675">
            <v>2880</v>
          </cell>
          <cell r="W675">
            <v>11520</v>
          </cell>
          <cell r="X675" t="str">
            <v>AVENGERS</v>
          </cell>
          <cell r="Y675" t="str">
            <v>Project Avengers - design change only MINI SAMPLE</v>
          </cell>
        </row>
        <row r="676">
          <cell r="F676" t="str">
            <v>98381</v>
          </cell>
          <cell r="G676" t="str">
            <v>98381-05400-00</v>
          </cell>
          <cell r="H676" t="str">
            <v>98381-05400-27</v>
          </cell>
          <cell r="I676" t="str">
            <v>EAA HYL_FLR_MST_BST_NGT 50ML</v>
          </cell>
          <cell r="J676" t="str">
            <v>4005800310102</v>
          </cell>
          <cell r="K676" t="str">
            <v>4005800310126</v>
          </cell>
          <cell r="L676" t="str">
            <v>04005805385174</v>
          </cell>
          <cell r="M676" t="str">
            <v>4005800310102</v>
          </cell>
          <cell r="N676" t="str">
            <v>4005800310126</v>
          </cell>
          <cell r="O676" t="str">
            <v>04005805385174</v>
          </cell>
          <cell r="P676">
            <v>3</v>
          </cell>
          <cell r="Q676">
            <v>12</v>
          </cell>
          <cell r="R676">
            <v>348</v>
          </cell>
          <cell r="S676">
            <v>2436</v>
          </cell>
          <cell r="T676">
            <v>3</v>
          </cell>
          <cell r="U676">
            <v>12</v>
          </cell>
          <cell r="V676">
            <v>348</v>
          </cell>
          <cell r="W676">
            <v>2436</v>
          </cell>
          <cell r="X676" t="str">
            <v>Club 55</v>
          </cell>
        </row>
        <row r="677">
          <cell r="F677" t="str">
            <v>69653</v>
          </cell>
          <cell r="G677" t="str">
            <v>69653-05430-25</v>
          </cell>
          <cell r="H677" t="str">
            <v>69653-05430-25</v>
          </cell>
          <cell r="I677" t="str">
            <v>ESCP&amp;HR SNS_SCP EXT_MLD_PH5_SHM 250ML</v>
          </cell>
          <cell r="J677" t="str">
            <v>4005800036767</v>
          </cell>
          <cell r="K677" t="str">
            <v>4005808684908</v>
          </cell>
          <cell r="L677" t="str">
            <v>04005805344980</v>
          </cell>
          <cell r="M677" t="str">
            <v>4005800036767</v>
          </cell>
          <cell r="N677" t="str">
            <v>4005808684908</v>
          </cell>
          <cell r="O677" t="str">
            <v>04005805344980</v>
          </cell>
          <cell r="P677">
            <v>3</v>
          </cell>
          <cell r="Q677">
            <v>12</v>
          </cell>
          <cell r="R677">
            <v>336</v>
          </cell>
          <cell r="S677">
            <v>1344</v>
          </cell>
          <cell r="T677">
            <v>3</v>
          </cell>
          <cell r="U677">
            <v>12</v>
          </cell>
          <cell r="V677">
            <v>336</v>
          </cell>
          <cell r="W677">
            <v>1344</v>
          </cell>
          <cell r="Y677" t="str">
            <v>Delist 03-2024</v>
          </cell>
        </row>
        <row r="678">
          <cell r="F678" t="str">
            <v>89799</v>
          </cell>
          <cell r="G678" t="str">
            <v>89799-05430-00</v>
          </cell>
          <cell r="H678" t="str">
            <v>89799-05400-35</v>
          </cell>
          <cell r="I678" t="str">
            <v>EDS URE RPR_PLS_10%_FT_FM 150ML</v>
          </cell>
          <cell r="J678" t="str">
            <v>4005800288296</v>
          </cell>
          <cell r="K678" t="str">
            <v>4005800288319</v>
          </cell>
          <cell r="L678" t="str">
            <v>04005805337562</v>
          </cell>
          <cell r="M678" t="str">
            <v>4005800288296</v>
          </cell>
          <cell r="N678" t="str">
            <v>4005800288319</v>
          </cell>
          <cell r="O678" t="str">
            <v>04005805337562</v>
          </cell>
          <cell r="P678">
            <v>6</v>
          </cell>
          <cell r="Q678">
            <v>12</v>
          </cell>
          <cell r="R678">
            <v>300</v>
          </cell>
          <cell r="S678">
            <v>1800</v>
          </cell>
          <cell r="T678">
            <v>6</v>
          </cell>
          <cell r="U678">
            <v>12</v>
          </cell>
          <cell r="V678">
            <v>300</v>
          </cell>
          <cell r="W678">
            <v>1800</v>
          </cell>
          <cell r="X678" t="str">
            <v>2Unlimited</v>
          </cell>
          <cell r="Y678" t="str">
            <v>Project 2Unlimited - Eucerin UreaRepair PLUS Voetschuim 10% Urea 100ml</v>
          </cell>
        </row>
        <row r="679">
          <cell r="F679" t="str">
            <v>69759</v>
          </cell>
          <cell r="G679" t="str">
            <v>69759-05400-22</v>
          </cell>
          <cell r="H679" t="str">
            <v>69759-05400-22</v>
          </cell>
          <cell r="I679" t="str">
            <v>ESUN BDY_SN TRN_SPY_DRY_TCH SPF30 200ML</v>
          </cell>
          <cell r="J679" t="str">
            <v>4005800126291</v>
          </cell>
          <cell r="K679" t="str">
            <v>4005800348945</v>
          </cell>
          <cell r="L679" t="str">
            <v>04005805476414</v>
          </cell>
          <cell r="M679" t="str">
            <v>4005800126291</v>
          </cell>
          <cell r="N679" t="str">
            <v>4005800348945</v>
          </cell>
          <cell r="O679" t="str">
            <v>04005805476414</v>
          </cell>
          <cell r="P679">
            <v>3</v>
          </cell>
          <cell r="Q679">
            <v>12</v>
          </cell>
          <cell r="R679">
            <v>300</v>
          </cell>
          <cell r="S679">
            <v>1500</v>
          </cell>
          <cell r="T679">
            <v>3</v>
          </cell>
          <cell r="U679">
            <v>12</v>
          </cell>
          <cell r="V679">
            <v>300</v>
          </cell>
          <cell r="W679">
            <v>1500</v>
          </cell>
          <cell r="Y679" t="str">
            <v>Heliotropine</v>
          </cell>
        </row>
        <row r="680">
          <cell r="F680" t="str">
            <v>91763</v>
          </cell>
          <cell r="H680" t="str">
            <v>91763-05415-62</v>
          </cell>
          <cell r="I680" t="str">
            <v>NDEO SPY XCT_FRT_FML 150ML</v>
          </cell>
          <cell r="J680" t="str">
            <v/>
          </cell>
          <cell r="K680" t="str">
            <v/>
          </cell>
          <cell r="L680" t="str">
            <v/>
          </cell>
          <cell r="M680" t="str">
            <v>4006000085609</v>
          </cell>
          <cell r="N680" t="str">
            <v>4006000085616</v>
          </cell>
          <cell r="O680" t="str">
            <v>04005805468150</v>
          </cell>
          <cell r="Q680" t="e">
            <v>#N/A</v>
          </cell>
          <cell r="R680" t="e">
            <v>#N/A</v>
          </cell>
          <cell r="S680" t="e">
            <v>#N/A</v>
          </cell>
          <cell r="T680">
            <v>0</v>
          </cell>
          <cell r="U680">
            <v>6</v>
          </cell>
          <cell r="V680">
            <v>396</v>
          </cell>
          <cell r="W680">
            <v>1980</v>
          </cell>
          <cell r="Y680" t="str">
            <v>07NBC_L_GAMECHANGER2024_REGION_EU</v>
          </cell>
        </row>
        <row r="681">
          <cell r="F681" t="str">
            <v>91764</v>
          </cell>
          <cell r="H681" t="str">
            <v>91764-05415-62</v>
          </cell>
          <cell r="I681" t="str">
            <v>NDEO SPY GRN_APL_FML 150ML</v>
          </cell>
          <cell r="J681" t="str">
            <v/>
          </cell>
          <cell r="K681" t="str">
            <v/>
          </cell>
          <cell r="L681" t="str">
            <v/>
          </cell>
          <cell r="M681" t="str">
            <v>4006000085623</v>
          </cell>
          <cell r="N681" t="str">
            <v>4006000085630</v>
          </cell>
          <cell r="O681" t="str">
            <v>04005805468167</v>
          </cell>
          <cell r="Q681" t="e">
            <v>#N/A</v>
          </cell>
          <cell r="R681" t="e">
            <v>#N/A</v>
          </cell>
          <cell r="S681" t="e">
            <v>#N/A</v>
          </cell>
          <cell r="T681">
            <v>0</v>
          </cell>
          <cell r="U681">
            <v>6</v>
          </cell>
          <cell r="V681">
            <v>396</v>
          </cell>
          <cell r="W681">
            <v>1980</v>
          </cell>
          <cell r="Y681" t="str">
            <v>07NBC_L_GAMECHANGER2024_REGION_EU</v>
          </cell>
        </row>
        <row r="682">
          <cell r="F682" t="str">
            <v>92474</v>
          </cell>
          <cell r="G682" t="str">
            <v>92474-00000-29</v>
          </cell>
          <cell r="H682" t="str">
            <v>92474-01010-48</v>
          </cell>
          <cell r="I682" t="str">
            <v>HP 2IN1_DEO 150ML DE_FR_NL</v>
          </cell>
          <cell r="J682" t="str">
            <v>4005900286925</v>
          </cell>
          <cell r="K682" t="str">
            <v>4005900286949</v>
          </cell>
          <cell r="L682" t="str">
            <v>04005805188713</v>
          </cell>
          <cell r="M682" t="str">
            <v>4005800336867</v>
          </cell>
          <cell r="N682" t="str">
            <v>4005800336881</v>
          </cell>
          <cell r="O682" t="str">
            <v>4005800369650</v>
          </cell>
          <cell r="P682">
            <v>6</v>
          </cell>
          <cell r="Q682">
            <v>12</v>
          </cell>
          <cell r="R682">
            <v>384</v>
          </cell>
          <cell r="S682">
            <v>1920</v>
          </cell>
          <cell r="T682">
            <v>6</v>
          </cell>
          <cell r="U682">
            <v>12</v>
          </cell>
          <cell r="V682">
            <v>384</v>
          </cell>
          <cell r="W682">
            <v>2688</v>
          </cell>
        </row>
        <row r="683">
          <cell r="F683" t="str">
            <v>92839</v>
          </cell>
          <cell r="G683" t="str">
            <v>92839-04500-76</v>
          </cell>
          <cell r="H683" t="str">
            <v>92839-04500-76</v>
          </cell>
          <cell r="I683" t="str">
            <v>NBC SHR MN_BST 250ML</v>
          </cell>
          <cell r="J683" t="str">
            <v>4005900831675</v>
          </cell>
          <cell r="K683" t="str">
            <v>04005805334592</v>
          </cell>
          <cell r="L683" t="str">
            <v>04005805336336</v>
          </cell>
          <cell r="M683" t="str">
            <v>4005900831675</v>
          </cell>
          <cell r="N683" t="str">
            <v>04005805334592</v>
          </cell>
          <cell r="O683" t="str">
            <v>04005805336336</v>
          </cell>
          <cell r="P683">
            <v>6</v>
          </cell>
          <cell r="Q683">
            <v>24</v>
          </cell>
          <cell r="R683">
            <v>288</v>
          </cell>
          <cell r="S683">
            <v>1440</v>
          </cell>
          <cell r="T683">
            <v>6</v>
          </cell>
          <cell r="U683">
            <v>24</v>
          </cell>
          <cell r="V683">
            <v>288</v>
          </cell>
          <cell r="W683">
            <v>1440</v>
          </cell>
          <cell r="X683" t="str">
            <v>Tuxedo</v>
          </cell>
          <cell r="Y683" t="str">
            <v>Exit with Project Tuxedo: low rotation</v>
          </cell>
        </row>
        <row r="684">
          <cell r="F684" t="str">
            <v>93381</v>
          </cell>
          <cell r="H684" t="str">
            <v>93381-05415-33</v>
          </cell>
          <cell r="I684" t="str">
            <v>NDEO SPY DP_SP_ML 150ML</v>
          </cell>
          <cell r="J684" t="str">
            <v/>
          </cell>
          <cell r="K684" t="str">
            <v/>
          </cell>
          <cell r="L684" t="str">
            <v/>
          </cell>
          <cell r="M684" t="str">
            <v>4006000085647</v>
          </cell>
          <cell r="N684" t="str">
            <v>4006000085654</v>
          </cell>
          <cell r="O684" t="str">
            <v>04005805468174</v>
          </cell>
          <cell r="Q684" t="e">
            <v>#N/A</v>
          </cell>
          <cell r="R684" t="e">
            <v>#N/A</v>
          </cell>
          <cell r="S684" t="e">
            <v>#N/A</v>
          </cell>
          <cell r="T684">
            <v>0</v>
          </cell>
          <cell r="U684">
            <v>6</v>
          </cell>
          <cell r="V684">
            <v>396</v>
          </cell>
          <cell r="W684">
            <v>2376</v>
          </cell>
          <cell r="Y684" t="str">
            <v>05NM_L_ATMEN - NPD</v>
          </cell>
        </row>
        <row r="685">
          <cell r="F685" t="str">
            <v>93388</v>
          </cell>
          <cell r="H685" t="str">
            <v>93388-05415-33</v>
          </cell>
          <cell r="I685" t="str">
            <v>NDEO RLL_ON DP_SP_ML 50ML</v>
          </cell>
          <cell r="J685" t="str">
            <v/>
          </cell>
          <cell r="K685" t="str">
            <v/>
          </cell>
          <cell r="L685" t="str">
            <v/>
          </cell>
          <cell r="M685" t="str">
            <v>4006000087290</v>
          </cell>
          <cell r="N685" t="str">
            <v>4006000087306</v>
          </cell>
          <cell r="O685" t="str">
            <v>04005805469621</v>
          </cell>
          <cell r="Q685" t="e">
            <v>#N/A</v>
          </cell>
          <cell r="R685" t="e">
            <v>#N/A</v>
          </cell>
          <cell r="S685" t="e">
            <v>#N/A</v>
          </cell>
          <cell r="T685">
            <v>0</v>
          </cell>
          <cell r="U685">
            <v>6</v>
          </cell>
          <cell r="V685">
            <v>438</v>
          </cell>
          <cell r="W685">
            <v>3942</v>
          </cell>
          <cell r="Y685" t="str">
            <v xml:space="preserve">05NM_L_ATMEN - NPD </v>
          </cell>
        </row>
        <row r="686">
          <cell r="F686" t="str">
            <v>93397</v>
          </cell>
          <cell r="H686" t="str">
            <v>93397-06100-78</v>
          </cell>
          <cell r="I686" t="str">
            <v>NMEN SHR DP_SPR 500ML</v>
          </cell>
          <cell r="J686" t="str">
            <v/>
          </cell>
          <cell r="K686" t="str">
            <v/>
          </cell>
          <cell r="L686" t="str">
            <v/>
          </cell>
          <cell r="M686" t="str">
            <v>4006000086521</v>
          </cell>
          <cell r="N686" t="str">
            <v>4006000086545</v>
          </cell>
          <cell r="O686" t="str">
            <v>04005805468891</v>
          </cell>
          <cell r="Q686" t="e">
            <v>#N/A</v>
          </cell>
          <cell r="R686" t="e">
            <v>#N/A</v>
          </cell>
          <cell r="S686" t="e">
            <v>#N/A</v>
          </cell>
          <cell r="T686">
            <v>6</v>
          </cell>
          <cell r="U686">
            <v>12</v>
          </cell>
          <cell r="V686">
            <v>204</v>
          </cell>
          <cell r="W686">
            <v>816</v>
          </cell>
          <cell r="X686" t="str">
            <v>Atmen</v>
          </cell>
          <cell r="Y686" t="str">
            <v>Project Atmen: NPD MEN Shower DEEP Sport 500ml</v>
          </cell>
        </row>
        <row r="687">
          <cell r="F687" t="str">
            <v>93397</v>
          </cell>
          <cell r="G687" t="str">
            <v>93397-06100-78</v>
          </cell>
          <cell r="H687" t="str">
            <v>93397-06100-81</v>
          </cell>
          <cell r="I687" t="str">
            <v>NMEN SHR DP_SPR 500ML</v>
          </cell>
          <cell r="J687" t="str">
            <v>4006000086521</v>
          </cell>
          <cell r="K687" t="str">
            <v>4006000086545</v>
          </cell>
          <cell r="L687" t="str">
            <v>04005805468891</v>
          </cell>
          <cell r="M687" t="str">
            <v>4006000086521</v>
          </cell>
          <cell r="N687" t="str">
            <v>4006000086545</v>
          </cell>
          <cell r="O687" t="str">
            <v>04005805468891</v>
          </cell>
          <cell r="P687">
            <v>6</v>
          </cell>
          <cell r="Q687">
            <v>12</v>
          </cell>
          <cell r="R687">
            <v>204</v>
          </cell>
          <cell r="S687">
            <v>816</v>
          </cell>
          <cell r="T687">
            <v>6</v>
          </cell>
          <cell r="U687">
            <v>12</v>
          </cell>
          <cell r="V687">
            <v>240</v>
          </cell>
          <cell r="W687">
            <v>960</v>
          </cell>
          <cell r="X687" t="str">
            <v>Tuxedo</v>
          </cell>
          <cell r="Y687" t="str">
            <v>Project Tuxedo: new bottles with flat cap + new formula (100% plant based moisturizer)</v>
          </cell>
        </row>
        <row r="688">
          <cell r="F688" t="str">
            <v>93403</v>
          </cell>
          <cell r="G688" t="str">
            <v>93403-05401-49</v>
          </cell>
          <cell r="H688" t="str">
            <v>93403-05401-49</v>
          </cell>
          <cell r="I688" t="str">
            <v>LAB SCR_SBY&amp;PCH 5,5ML</v>
          </cell>
          <cell r="J688" t="str">
            <v>4005900847003</v>
          </cell>
          <cell r="K688" t="str">
            <v>4005900847010</v>
          </cell>
          <cell r="L688" t="str">
            <v>04005805341170</v>
          </cell>
          <cell r="M688" t="str">
            <v>4005900847003</v>
          </cell>
          <cell r="N688" t="str">
            <v>4005900847010</v>
          </cell>
          <cell r="O688" t="str">
            <v>04005805341170</v>
          </cell>
          <cell r="P688">
            <v>0</v>
          </cell>
          <cell r="Q688">
            <v>12</v>
          </cell>
          <cell r="R688">
            <v>504</v>
          </cell>
          <cell r="S688">
            <v>3528</v>
          </cell>
          <cell r="T688">
            <v>0</v>
          </cell>
          <cell r="U688">
            <v>12</v>
          </cell>
          <cell r="V688">
            <v>504</v>
          </cell>
          <cell r="W688">
            <v>3528</v>
          </cell>
          <cell r="Y688" t="str">
            <v>What/ If HRL</v>
          </cell>
        </row>
        <row r="689">
          <cell r="F689" t="str">
            <v>93610</v>
          </cell>
          <cell r="G689" t="str">
            <v>93610-06100-23</v>
          </cell>
          <cell r="H689" t="str">
            <v>93610-06100-24</v>
          </cell>
          <cell r="I689" t="str">
            <v>NSUN PRTCT&amp;MS ULT_LTN SPF50+ 150ML</v>
          </cell>
          <cell r="J689" t="str">
            <v>4005900998040</v>
          </cell>
          <cell r="K689" t="str">
            <v>4005900998064</v>
          </cell>
          <cell r="L689" t="str">
            <v>04005805420776</v>
          </cell>
          <cell r="M689" t="str">
            <v>4005900998040</v>
          </cell>
          <cell r="N689" t="str">
            <v>4005900998064</v>
          </cell>
          <cell r="O689" t="str">
            <v>04005805420776</v>
          </cell>
          <cell r="P689">
            <v>6</v>
          </cell>
          <cell r="Q689">
            <v>12</v>
          </cell>
          <cell r="R689">
            <v>228</v>
          </cell>
          <cell r="S689">
            <v>1368</v>
          </cell>
          <cell r="T689">
            <v>6</v>
          </cell>
          <cell r="U689">
            <v>12</v>
          </cell>
          <cell r="V689">
            <v>228</v>
          </cell>
          <cell r="W689">
            <v>1368</v>
          </cell>
          <cell r="Y689" t="str">
            <v>RL</v>
          </cell>
        </row>
        <row r="690">
          <cell r="F690" t="str">
            <v>93610</v>
          </cell>
          <cell r="G690" t="str">
            <v>93610-06100-24</v>
          </cell>
          <cell r="H690" t="str">
            <v>93610-06100-25</v>
          </cell>
          <cell r="I690" t="str">
            <v>NSUN PRTCT&amp;MS ULT_LTN SPF50+ 150ML</v>
          </cell>
          <cell r="J690" t="str">
            <v>4005900998040</v>
          </cell>
          <cell r="K690" t="str">
            <v>4005900998064</v>
          </cell>
          <cell r="L690" t="str">
            <v>04005805420776</v>
          </cell>
          <cell r="M690" t="str">
            <v>4005900998040</v>
          </cell>
          <cell r="N690" t="str">
            <v>4005900998064</v>
          </cell>
          <cell r="O690" t="str">
            <v>04005805420776</v>
          </cell>
          <cell r="P690">
            <v>6</v>
          </cell>
          <cell r="Q690">
            <v>12</v>
          </cell>
          <cell r="R690">
            <v>228</v>
          </cell>
          <cell r="S690">
            <v>1368</v>
          </cell>
          <cell r="T690">
            <v>6</v>
          </cell>
          <cell r="U690">
            <v>12</v>
          </cell>
          <cell r="V690">
            <v>228</v>
          </cell>
          <cell r="W690">
            <v>1368</v>
          </cell>
          <cell r="Y690" t="str">
            <v>Project NEMO SUN RL 2025 (SOFT RL)</v>
          </cell>
        </row>
        <row r="691">
          <cell r="F691" t="str">
            <v>93695</v>
          </cell>
          <cell r="G691" t="str">
            <v>93695-05401-23</v>
          </cell>
          <cell r="H691" t="str">
            <v>93695-05401-23</v>
          </cell>
          <cell r="I691" t="str">
            <v>NSUN FC_CRM TRP_PRT_FLD SPF50+ 40ML</v>
          </cell>
          <cell r="J691" t="str">
            <v>4005900999078</v>
          </cell>
          <cell r="K691" t="str">
            <v>4005900999092</v>
          </cell>
          <cell r="L691" t="str">
            <v>4005900999061</v>
          </cell>
          <cell r="M691" t="str">
            <v>4005900999078</v>
          </cell>
          <cell r="N691" t="str">
            <v>4005900999092</v>
          </cell>
          <cell r="O691" t="str">
            <v>4005900999061</v>
          </cell>
          <cell r="P691">
            <v>6</v>
          </cell>
          <cell r="Q691">
            <v>18</v>
          </cell>
          <cell r="R691">
            <v>432</v>
          </cell>
          <cell r="S691">
            <v>3456</v>
          </cell>
          <cell r="T691">
            <v>6</v>
          </cell>
          <cell r="U691">
            <v>18</v>
          </cell>
          <cell r="V691">
            <v>432</v>
          </cell>
          <cell r="W691">
            <v>3456</v>
          </cell>
          <cell r="Y691" t="str">
            <v>Enough stock from PV23</v>
          </cell>
        </row>
        <row r="692">
          <cell r="F692" t="str">
            <v>93695</v>
          </cell>
          <cell r="G692" t="str">
            <v>93695-05401-23</v>
          </cell>
          <cell r="H692" t="str">
            <v>93695-05400-25</v>
          </cell>
          <cell r="I692" t="str">
            <v>NSUN FC_CRM TRP_PRT_FLD SPF50+ 40ML</v>
          </cell>
          <cell r="J692" t="str">
            <v>4005900999078</v>
          </cell>
          <cell r="K692" t="str">
            <v>4005900999092</v>
          </cell>
          <cell r="L692" t="str">
            <v>4005900999061</v>
          </cell>
          <cell r="M692" t="str">
            <v>4005900999078</v>
          </cell>
          <cell r="N692" t="str">
            <v>4005900999092</v>
          </cell>
          <cell r="O692" t="str">
            <v>04005805526263</v>
          </cell>
          <cell r="P692">
            <v>6</v>
          </cell>
          <cell r="Q692">
            <v>18</v>
          </cell>
          <cell r="R692">
            <v>432</v>
          </cell>
          <cell r="S692">
            <v>3456</v>
          </cell>
          <cell r="T692">
            <v>6</v>
          </cell>
          <cell r="U692">
            <v>18</v>
          </cell>
          <cell r="V692">
            <v>432</v>
          </cell>
          <cell r="W692">
            <v>4320</v>
          </cell>
          <cell r="Y692" t="str">
            <v>Project NEMO SUN RL 2025 (SOFT RL)</v>
          </cell>
        </row>
        <row r="693">
          <cell r="F693" t="str">
            <v>93696</v>
          </cell>
          <cell r="G693" t="str">
            <v>93696-05400-23</v>
          </cell>
          <cell r="H693" t="str">
            <v>93696-05400-24</v>
          </cell>
          <cell r="I693" t="str">
            <v>NSUN FC_FLD LMN630_SPT SPF50+ 40ML</v>
          </cell>
          <cell r="J693" t="str">
            <v>4005900998996</v>
          </cell>
          <cell r="K693" t="str">
            <v>4005900999016</v>
          </cell>
          <cell r="L693" t="str">
            <v>4005900998989</v>
          </cell>
          <cell r="M693" t="str">
            <v>4005900998996</v>
          </cell>
          <cell r="N693" t="str">
            <v>4006000067285</v>
          </cell>
          <cell r="O693" t="str">
            <v>4006000067292</v>
          </cell>
          <cell r="P693">
            <v>3</v>
          </cell>
          <cell r="Q693">
            <v>12</v>
          </cell>
          <cell r="R693">
            <v>528</v>
          </cell>
          <cell r="S693">
            <v>3696</v>
          </cell>
          <cell r="T693">
            <v>3</v>
          </cell>
          <cell r="U693">
            <v>12</v>
          </cell>
          <cell r="V693">
            <v>480</v>
          </cell>
          <cell r="W693">
            <v>2880</v>
          </cell>
          <cell r="Y693" t="str">
            <v>Soft Relaunch, were already with FR LY</v>
          </cell>
        </row>
        <row r="694">
          <cell r="F694" t="str">
            <v>93696</v>
          </cell>
          <cell r="G694" t="str">
            <v>93696-05400-24</v>
          </cell>
          <cell r="H694" t="str">
            <v>93696-05400-25</v>
          </cell>
          <cell r="I694" t="str">
            <v>NSUN FC_FLD LMN630_SPT SPF50+ 40ML</v>
          </cell>
          <cell r="J694" t="str">
            <v>4005900998996</v>
          </cell>
          <cell r="K694" t="str">
            <v>4006000067285</v>
          </cell>
          <cell r="L694" t="str">
            <v>4006000067292</v>
          </cell>
          <cell r="M694" t="str">
            <v>4005900998996</v>
          </cell>
          <cell r="N694" t="str">
            <v>4006000135557</v>
          </cell>
          <cell r="O694" t="str">
            <v>4006000135533</v>
          </cell>
          <cell r="P694">
            <v>3</v>
          </cell>
          <cell r="Q694">
            <v>12</v>
          </cell>
          <cell r="R694">
            <v>480</v>
          </cell>
          <cell r="S694">
            <v>2880</v>
          </cell>
          <cell r="T694">
            <v>3</v>
          </cell>
          <cell r="U694">
            <v>12</v>
          </cell>
          <cell r="V694">
            <v>480</v>
          </cell>
          <cell r="W694">
            <v>3360</v>
          </cell>
          <cell r="Y694" t="str">
            <v>Sun RL 2025</v>
          </cell>
        </row>
        <row r="695">
          <cell r="F695" t="str">
            <v>93698</v>
          </cell>
          <cell r="G695" t="str">
            <v>93698-05400-24</v>
          </cell>
          <cell r="H695" t="str">
            <v>93698-05400-25</v>
          </cell>
          <cell r="I695" t="str">
            <v>NSUN FC_CRM MD_TNT_SHN_CTR SPF50 50ML</v>
          </cell>
          <cell r="J695" t="str">
            <v>4005900999030</v>
          </cell>
          <cell r="K695" t="str">
            <v>4005900999054</v>
          </cell>
          <cell r="L695" t="str">
            <v>4005900999023</v>
          </cell>
          <cell r="M695" t="str">
            <v>4005900999030</v>
          </cell>
          <cell r="N695" t="str">
            <v>4006000135588</v>
          </cell>
          <cell r="O695" t="str">
            <v>4006000135564</v>
          </cell>
          <cell r="P695">
            <v>3</v>
          </cell>
          <cell r="Q695">
            <v>12</v>
          </cell>
          <cell r="R695">
            <v>480</v>
          </cell>
          <cell r="S695">
            <v>2880</v>
          </cell>
          <cell r="T695">
            <v>3</v>
          </cell>
          <cell r="U695">
            <v>12</v>
          </cell>
          <cell r="V695">
            <v>480</v>
          </cell>
          <cell r="W695">
            <v>3360</v>
          </cell>
        </row>
        <row r="696">
          <cell r="F696" t="str">
            <v>93700</v>
          </cell>
          <cell r="G696" t="str">
            <v>93700-03200-41</v>
          </cell>
          <cell r="H696" t="str">
            <v>93700-01000-50</v>
          </cell>
          <cell r="I696" t="str">
            <v>NBODY ESS RS_ARG_OL 400ML</v>
          </cell>
          <cell r="J696" t="str">
            <v>9005800346922</v>
          </cell>
          <cell r="K696" t="str">
            <v>9005801220726</v>
          </cell>
          <cell r="L696" t="str">
            <v>9005801220719</v>
          </cell>
          <cell r="M696" t="str">
            <v>4006000083810</v>
          </cell>
          <cell r="N696" t="str">
            <v>4006000083834</v>
          </cell>
          <cell r="O696" t="str">
            <v>4006000083803</v>
          </cell>
          <cell r="P696">
            <v>6</v>
          </cell>
          <cell r="Q696">
            <v>12</v>
          </cell>
          <cell r="R696">
            <v>204</v>
          </cell>
          <cell r="S696">
            <v>816</v>
          </cell>
          <cell r="T696">
            <v>6</v>
          </cell>
          <cell r="U696">
            <v>12</v>
          </cell>
          <cell r="V696">
            <v>228</v>
          </cell>
          <cell r="W696">
            <v>912</v>
          </cell>
          <cell r="X696" t="str">
            <v>Northern Lights</v>
          </cell>
          <cell r="Y696" t="str">
            <v>Project Northern Lights</v>
          </cell>
        </row>
        <row r="697">
          <cell r="F697" t="str">
            <v>93703</v>
          </cell>
          <cell r="H697" t="str">
            <v>93703-05400-25</v>
          </cell>
          <cell r="I697" t="str">
            <v>NSUN PRTCT&amp;MS INV SPF50+ 150ML</v>
          </cell>
          <cell r="J697" t="str">
            <v/>
          </cell>
          <cell r="K697" t="str">
            <v/>
          </cell>
          <cell r="L697" t="str">
            <v/>
          </cell>
          <cell r="M697" t="str">
            <v>4006000143712</v>
          </cell>
          <cell r="N697" t="str">
            <v>4006000143736</v>
          </cell>
          <cell r="O697" t="str">
            <v>4006000143705</v>
          </cell>
          <cell r="Q697" t="e">
            <v>#N/A</v>
          </cell>
          <cell r="R697" t="e">
            <v>#N/A</v>
          </cell>
          <cell r="S697" t="e">
            <v>#N/A</v>
          </cell>
          <cell r="T697">
            <v>6</v>
          </cell>
          <cell r="U697">
            <v>12</v>
          </cell>
          <cell r="V697">
            <v>228</v>
          </cell>
          <cell r="W697">
            <v>1368</v>
          </cell>
          <cell r="Y697" t="str">
            <v>new sun body invisible finish 2025</v>
          </cell>
        </row>
        <row r="698">
          <cell r="F698" t="str">
            <v>93722</v>
          </cell>
          <cell r="G698" t="str">
            <v>93722-05400-39</v>
          </cell>
          <cell r="H698" t="str">
            <v>93722-05400-50</v>
          </cell>
          <cell r="I698" t="str">
            <v>NBODY PFM PMP Q10_FRM_XTR_NRS_BLM 400ML</v>
          </cell>
          <cell r="J698" t="str">
            <v>4005900862389</v>
          </cell>
          <cell r="K698" t="str">
            <v>04005805348100</v>
          </cell>
          <cell r="L698" t="str">
            <v>04005805348094</v>
          </cell>
          <cell r="M698" t="str">
            <v>4006000084589</v>
          </cell>
          <cell r="N698" t="str">
            <v>4006000084602</v>
          </cell>
          <cell r="O698" t="str">
            <v>04005805467757</v>
          </cell>
          <cell r="P698">
            <v>6</v>
          </cell>
          <cell r="Q698">
            <v>12</v>
          </cell>
          <cell r="R698">
            <v>204</v>
          </cell>
          <cell r="S698">
            <v>816</v>
          </cell>
          <cell r="T698">
            <v>6</v>
          </cell>
          <cell r="U698">
            <v>12</v>
          </cell>
          <cell r="V698">
            <v>228</v>
          </cell>
          <cell r="W698">
            <v>912</v>
          </cell>
          <cell r="X698" t="str">
            <v>Northern Lights</v>
          </cell>
          <cell r="Y698" t="str">
            <v>Project Northern Lights</v>
          </cell>
        </row>
        <row r="699">
          <cell r="F699" t="str">
            <v>93722</v>
          </cell>
          <cell r="G699" t="str">
            <v>93722-05400-50</v>
          </cell>
          <cell r="H699" t="str">
            <v>93722-05400-60</v>
          </cell>
          <cell r="I699" t="str">
            <v>NBODY PFM PMP Q10_FRM_XTR_NRS_BLM 400ML</v>
          </cell>
          <cell r="J699" t="str">
            <v>4006000084589</v>
          </cell>
          <cell r="K699" t="str">
            <v>4006000084602</v>
          </cell>
          <cell r="L699" t="str">
            <v>04005805467757</v>
          </cell>
          <cell r="M699" t="str">
            <v>4006000084589</v>
          </cell>
          <cell r="N699" t="str">
            <v>4006000084602</v>
          </cell>
          <cell r="O699" t="str">
            <v>04005805467757</v>
          </cell>
          <cell r="P699">
            <v>6</v>
          </cell>
          <cell r="Q699">
            <v>12</v>
          </cell>
          <cell r="R699">
            <v>228</v>
          </cell>
          <cell r="S699">
            <v>912</v>
          </cell>
          <cell r="T699">
            <v>6</v>
          </cell>
          <cell r="U699">
            <v>12</v>
          </cell>
          <cell r="V699">
            <v>228</v>
          </cell>
          <cell r="W699">
            <v>912</v>
          </cell>
          <cell r="X699" t="str">
            <v>Reshape</v>
          </cell>
          <cell r="Y699" t="str">
            <v>Project reshape (RL: new design, new formula)</v>
          </cell>
        </row>
        <row r="700">
          <cell r="F700" t="str">
            <v>94049</v>
          </cell>
          <cell r="G700" t="str">
            <v>94049-06100-30</v>
          </cell>
          <cell r="H700" t="str">
            <v>94049-06100-30</v>
          </cell>
          <cell r="I700" t="str">
            <v>NF CLL AMP MTR_TRT 8,4ML 7X1,2ML</v>
          </cell>
          <cell r="J700" t="str">
            <v>4005900824646</v>
          </cell>
          <cell r="K700" t="str">
            <v>4005900824660</v>
          </cell>
          <cell r="L700" t="str">
            <v>04005805332451</v>
          </cell>
          <cell r="M700" t="str">
            <v>4005900824646</v>
          </cell>
          <cell r="N700" t="str">
            <v>4005900824660</v>
          </cell>
          <cell r="O700" t="str">
            <v>04005805332451</v>
          </cell>
          <cell r="P700">
            <v>6</v>
          </cell>
          <cell r="Q700">
            <v>12</v>
          </cell>
          <cell r="R700">
            <v>600</v>
          </cell>
          <cell r="S700">
            <v>3000</v>
          </cell>
          <cell r="T700">
            <v>6</v>
          </cell>
          <cell r="U700">
            <v>12</v>
          </cell>
          <cell r="V700">
            <v>600</v>
          </cell>
          <cell r="W700">
            <v>3000</v>
          </cell>
        </row>
        <row r="701">
          <cell r="F701" t="str">
            <v>87126</v>
          </cell>
          <cell r="G701" t="str">
            <v>87126-05431-21</v>
          </cell>
          <cell r="H701" t="str">
            <v>87126-05431-21</v>
          </cell>
          <cell r="I701" t="str">
            <v>NF NTR_PR DY_CR 50ML</v>
          </cell>
          <cell r="J701" t="str">
            <v>4005900701213</v>
          </cell>
          <cell r="K701" t="str">
            <v>4005900701237</v>
          </cell>
          <cell r="L701" t="str">
            <v>4005900701206</v>
          </cell>
          <cell r="M701" t="str">
            <v>4005900701213</v>
          </cell>
          <cell r="N701" t="str">
            <v>4005900701237</v>
          </cell>
          <cell r="O701" t="str">
            <v>4005900701206</v>
          </cell>
          <cell r="P701">
            <v>3</v>
          </cell>
          <cell r="Q701">
            <v>12</v>
          </cell>
          <cell r="R701">
            <v>312</v>
          </cell>
          <cell r="S701">
            <v>2184</v>
          </cell>
          <cell r="T701">
            <v>3</v>
          </cell>
          <cell r="U701">
            <v>12</v>
          </cell>
          <cell r="V701">
            <v>312</v>
          </cell>
          <cell r="W701">
            <v>2184</v>
          </cell>
        </row>
        <row r="702">
          <cell r="F702" t="str">
            <v>87133</v>
          </cell>
          <cell r="G702" t="str">
            <v>87133-05431-21</v>
          </cell>
          <cell r="H702" t="str">
            <v>87133-05431-21</v>
          </cell>
          <cell r="I702" t="str">
            <v>NF NTR_PR NGT_CR 50ML</v>
          </cell>
          <cell r="J702" t="str">
            <v>4005900701138</v>
          </cell>
          <cell r="K702" t="str">
            <v>4005900701152</v>
          </cell>
          <cell r="L702" t="str">
            <v>4005900701121</v>
          </cell>
          <cell r="M702" t="str">
            <v>4005900701138</v>
          </cell>
          <cell r="N702" t="str">
            <v>4005900701152</v>
          </cell>
          <cell r="O702" t="str">
            <v>4005900701121</v>
          </cell>
          <cell r="P702">
            <v>3</v>
          </cell>
          <cell r="Q702">
            <v>12</v>
          </cell>
          <cell r="R702">
            <v>312</v>
          </cell>
          <cell r="S702">
            <v>2184</v>
          </cell>
          <cell r="T702">
            <v>3</v>
          </cell>
          <cell r="U702">
            <v>12</v>
          </cell>
          <cell r="V702">
            <v>312</v>
          </cell>
          <cell r="W702">
            <v>2184</v>
          </cell>
        </row>
        <row r="703">
          <cell r="F703" t="str">
            <v>86427</v>
          </cell>
          <cell r="G703" t="str">
            <v>86427-06100-23</v>
          </cell>
          <cell r="H703" t="str">
            <v>86427-06100-23</v>
          </cell>
          <cell r="I703" t="str">
            <v>NF Q10 VTMN_C_SHT_MSK 1PCS</v>
          </cell>
          <cell r="J703" t="str">
            <v>4005900779700</v>
          </cell>
          <cell r="K703" t="str">
            <v>4005900779717</v>
          </cell>
          <cell r="L703" t="str">
            <v>04005805471655</v>
          </cell>
          <cell r="M703" t="str">
            <v>4005900779700</v>
          </cell>
          <cell r="N703" t="str">
            <v>4005900779717</v>
          </cell>
          <cell r="O703" t="str">
            <v>04005805471655</v>
          </cell>
          <cell r="P703">
            <v>0</v>
          </cell>
          <cell r="Q703">
            <v>15</v>
          </cell>
          <cell r="R703">
            <v>1215</v>
          </cell>
          <cell r="S703">
            <v>6075</v>
          </cell>
          <cell r="T703">
            <v>0</v>
          </cell>
          <cell r="U703">
            <v>15</v>
          </cell>
          <cell r="V703">
            <v>1215</v>
          </cell>
          <cell r="W703">
            <v>6075</v>
          </cell>
          <cell r="Y703" t="str">
            <v>MAQ not reached (exit earlier due to overselling)</v>
          </cell>
        </row>
        <row r="704">
          <cell r="F704" t="str">
            <v>94134</v>
          </cell>
          <cell r="G704" t="str">
            <v>94134-05430-30</v>
          </cell>
          <cell r="H704" t="str">
            <v>94134-05400-32</v>
          </cell>
          <cell r="I704" t="str">
            <v>NF PRF_CLL_LMN ANT_SPT_NGHT 50ML</v>
          </cell>
          <cell r="J704" t="str">
            <v>4005900887146</v>
          </cell>
          <cell r="K704" t="str">
            <v>4005900887160</v>
          </cell>
          <cell r="L704" t="str">
            <v>4005900887139</v>
          </cell>
          <cell r="M704" t="str">
            <v>4005900887146</v>
          </cell>
          <cell r="N704" t="str">
            <v>4005900887160</v>
          </cell>
          <cell r="O704" t="str">
            <v>4005900887139</v>
          </cell>
          <cell r="P704">
            <v>3</v>
          </cell>
          <cell r="Q704">
            <v>12</v>
          </cell>
          <cell r="R704">
            <v>348</v>
          </cell>
          <cell r="S704">
            <v>2436</v>
          </cell>
          <cell r="T704">
            <v>3</v>
          </cell>
          <cell r="U704">
            <v>12</v>
          </cell>
          <cell r="V704">
            <v>348</v>
          </cell>
          <cell r="W704">
            <v>2436</v>
          </cell>
          <cell r="X704" t="str">
            <v>Lucia</v>
          </cell>
          <cell r="Y704" t="str">
            <v>Project Lucia (stronger claims, improved formula). SRL Luminous  night</v>
          </cell>
        </row>
        <row r="705">
          <cell r="F705" t="str">
            <v>94136</v>
          </cell>
          <cell r="G705" t="str">
            <v>94136-06100-30</v>
          </cell>
          <cell r="H705" t="str">
            <v>94136-06130-30</v>
          </cell>
          <cell r="I705" t="str">
            <v>NF PRF_CLL_LMN ANT_SPT_EYE 15ML</v>
          </cell>
          <cell r="J705" t="str">
            <v>4005900883773</v>
          </cell>
          <cell r="K705" t="str">
            <v>4005900883797</v>
          </cell>
          <cell r="L705" t="str">
            <v>04005805356488</v>
          </cell>
          <cell r="M705" t="str">
            <v>4005900883773</v>
          </cell>
          <cell r="N705" t="str">
            <v>4005900883797</v>
          </cell>
          <cell r="O705" t="str">
            <v>04005805356488</v>
          </cell>
          <cell r="P705">
            <v>3</v>
          </cell>
          <cell r="Q705">
            <v>12</v>
          </cell>
          <cell r="R705">
            <v>648</v>
          </cell>
          <cell r="S705">
            <v>3888</v>
          </cell>
          <cell r="T705">
            <v>3</v>
          </cell>
          <cell r="U705">
            <v>12</v>
          </cell>
          <cell r="V705">
            <v>648</v>
          </cell>
          <cell r="W705">
            <v>3888</v>
          </cell>
          <cell r="X705" t="str">
            <v>French Anti Waste</v>
          </cell>
        </row>
        <row r="706">
          <cell r="F706" t="str">
            <v>94429</v>
          </cell>
          <cell r="G706" t="str">
            <v>94429-06100-31</v>
          </cell>
          <cell r="H706" t="str">
            <v>94429-06100-32</v>
          </cell>
          <cell r="I706" t="str">
            <v>NF PRF CLL_LMN_A_SPT_ADV_TRT_SR 30ML</v>
          </cell>
          <cell r="J706" t="str">
            <v>4005900789389</v>
          </cell>
          <cell r="K706" t="str">
            <v>4005900789402</v>
          </cell>
          <cell r="L706" t="str">
            <v>04005805320052</v>
          </cell>
          <cell r="M706" t="str">
            <v>4005900789389</v>
          </cell>
          <cell r="N706" t="str">
            <v>4005900789402</v>
          </cell>
          <cell r="O706" t="str">
            <v>04005805320052</v>
          </cell>
          <cell r="P706">
            <v>3</v>
          </cell>
          <cell r="Q706">
            <v>12</v>
          </cell>
          <cell r="R706">
            <v>300</v>
          </cell>
          <cell r="S706">
            <v>1800</v>
          </cell>
          <cell r="T706">
            <v>3</v>
          </cell>
          <cell r="U706">
            <v>12</v>
          </cell>
          <cell r="V706">
            <v>300</v>
          </cell>
          <cell r="W706">
            <v>1800</v>
          </cell>
          <cell r="X706" t="str">
            <v>Lucia</v>
          </cell>
          <cell r="Y706" t="str">
            <v>Relaunch Luminous towards patented Thiamidol®. Change  in Artwork</v>
          </cell>
        </row>
        <row r="707">
          <cell r="F707" t="str">
            <v>89256</v>
          </cell>
          <cell r="G707" t="str">
            <v>89256-06100-23</v>
          </cell>
          <cell r="H707" t="str">
            <v>89256-06100-23</v>
          </cell>
          <cell r="I707" t="str">
            <v>NF MCL_WTR NRM 400ML</v>
          </cell>
          <cell r="J707" t="str">
            <v>4005900334732</v>
          </cell>
          <cell r="K707" t="str">
            <v>4005900651013</v>
          </cell>
          <cell r="L707" t="str">
            <v>04005805268064</v>
          </cell>
          <cell r="M707" t="str">
            <v>4005900334732</v>
          </cell>
          <cell r="N707" t="str">
            <v>4005900651013</v>
          </cell>
          <cell r="O707" t="str">
            <v>04005805268064</v>
          </cell>
          <cell r="P707">
            <v>5</v>
          </cell>
          <cell r="Q707">
            <v>10</v>
          </cell>
          <cell r="R707">
            <v>190</v>
          </cell>
          <cell r="S707">
            <v>950</v>
          </cell>
          <cell r="T707">
            <v>5</v>
          </cell>
          <cell r="U707">
            <v>10</v>
          </cell>
          <cell r="V707">
            <v>190</v>
          </cell>
          <cell r="W707">
            <v>950</v>
          </cell>
          <cell r="Y707" t="str">
            <v>National Delist, red/blue zone analysis. Will be swithced out at Etos for NPD MW400ml Serum-infused</v>
          </cell>
        </row>
        <row r="708">
          <cell r="F708" t="str">
            <v>89551</v>
          </cell>
          <cell r="G708" t="str">
            <v>89551-01000-11</v>
          </cell>
          <cell r="H708" t="str">
            <v>89551-01000-11</v>
          </cell>
          <cell r="I708" t="str">
            <v>NF CLL EYE_CSH_MDM 4ML</v>
          </cell>
          <cell r="J708" t="str">
            <v>4005900853615</v>
          </cell>
          <cell r="K708" t="str">
            <v>4005900853639</v>
          </cell>
          <cell r="L708" t="str">
            <v>4005900853608</v>
          </cell>
          <cell r="M708" t="str">
            <v>4005900853615</v>
          </cell>
          <cell r="N708" t="str">
            <v>4005900853639</v>
          </cell>
          <cell r="O708" t="str">
            <v>4005900853608</v>
          </cell>
          <cell r="P708">
            <v>0</v>
          </cell>
          <cell r="Q708">
            <v>6</v>
          </cell>
          <cell r="R708">
            <v>354</v>
          </cell>
          <cell r="S708">
            <v>3894</v>
          </cell>
          <cell r="T708">
            <v>0</v>
          </cell>
          <cell r="U708">
            <v>6</v>
          </cell>
          <cell r="V708">
            <v>354</v>
          </cell>
          <cell r="W708">
            <v>3894</v>
          </cell>
        </row>
        <row r="709">
          <cell r="F709" t="str">
            <v>94054</v>
          </cell>
          <cell r="G709" t="str">
            <v>94054-05430-31</v>
          </cell>
          <cell r="H709" t="str">
            <v>94054-05430-31</v>
          </cell>
          <cell r="I709" t="str">
            <v>NF PWR_SLP_SRM ANT_WKL_NGT_CR 30ML</v>
          </cell>
          <cell r="J709" t="str">
            <v>4005900892508</v>
          </cell>
          <cell r="K709" t="str">
            <v>4005900892522</v>
          </cell>
          <cell r="L709" t="str">
            <v>4005900892492</v>
          </cell>
          <cell r="M709" t="str">
            <v>4005900892508</v>
          </cell>
          <cell r="N709" t="str">
            <v>4005900892522</v>
          </cell>
          <cell r="O709" t="str">
            <v>4005900892492</v>
          </cell>
          <cell r="P709">
            <v>3</v>
          </cell>
          <cell r="Q709">
            <v>12</v>
          </cell>
          <cell r="R709">
            <v>456</v>
          </cell>
          <cell r="S709">
            <v>3192</v>
          </cell>
          <cell r="T709">
            <v>3</v>
          </cell>
          <cell r="U709">
            <v>12</v>
          </cell>
          <cell r="V709">
            <v>456</v>
          </cell>
          <cell r="W709">
            <v>3192</v>
          </cell>
        </row>
        <row r="710">
          <cell r="F710" t="str">
            <v>81285</v>
          </cell>
          <cell r="G710" t="str">
            <v>81285-05400-23</v>
          </cell>
          <cell r="H710" t="str">
            <v>81285-05400-23</v>
          </cell>
          <cell r="I710" t="str">
            <v>NFC_VIT BSC_CR CAL_EXT_RCH_DY 50ML</v>
          </cell>
          <cell r="J710" t="str">
            <v>4006000044767</v>
          </cell>
          <cell r="K710" t="str">
            <v>4006000044781</v>
          </cell>
          <cell r="L710" t="str">
            <v>4006000044750</v>
          </cell>
          <cell r="M710" t="str">
            <v>4006000044767</v>
          </cell>
          <cell r="N710" t="str">
            <v>4006000044781</v>
          </cell>
          <cell r="O710" t="str">
            <v>4006000044750</v>
          </cell>
          <cell r="P710">
            <v>3</v>
          </cell>
          <cell r="Q710">
            <v>12</v>
          </cell>
          <cell r="R710">
            <v>312</v>
          </cell>
          <cell r="S710">
            <v>2184</v>
          </cell>
          <cell r="T710">
            <v>3</v>
          </cell>
          <cell r="U710">
            <v>12</v>
          </cell>
          <cell r="V710">
            <v>312</v>
          </cell>
          <cell r="W710">
            <v>2184</v>
          </cell>
        </row>
        <row r="711">
          <cell r="F711" t="str">
            <v>94345</v>
          </cell>
          <cell r="H711" t="str">
            <v>94345-05415-82</v>
          </cell>
          <cell r="I711" t="str">
            <v>NBC SHR DRM_CNT_DFN_FML 250ML</v>
          </cell>
          <cell r="J711" t="str">
            <v/>
          </cell>
          <cell r="K711" t="str">
            <v/>
          </cell>
          <cell r="L711" t="str">
            <v/>
          </cell>
          <cell r="M711" t="str">
            <v>4006000170886</v>
          </cell>
          <cell r="N711" t="str">
            <v>4006000170909</v>
          </cell>
          <cell r="O711" t="str">
            <v>04005805509686</v>
          </cell>
          <cell r="Q711" t="e">
            <v>#N/A</v>
          </cell>
          <cell r="R711" t="e">
            <v>#N/A</v>
          </cell>
          <cell r="S711" t="e">
            <v>#N/A</v>
          </cell>
          <cell r="T711">
            <v>6</v>
          </cell>
          <cell r="U711">
            <v>24</v>
          </cell>
          <cell r="V711">
            <v>288</v>
          </cell>
          <cell r="W711">
            <v>1440</v>
          </cell>
          <cell r="X711" t="str">
            <v>Skin Hero</v>
          </cell>
          <cell r="Y711" t="str">
            <v xml:space="preserve">Project Skin Hero (Ex pc June) </v>
          </cell>
        </row>
        <row r="712">
          <cell r="F712" t="str">
            <v>95310</v>
          </cell>
          <cell r="H712" t="str">
            <v>95310-05400-33</v>
          </cell>
          <cell r="I712" t="str">
            <v>NF Q10 UV_FLD 40ML</v>
          </cell>
          <cell r="J712" t="str">
            <v/>
          </cell>
          <cell r="K712" t="str">
            <v/>
          </cell>
          <cell r="L712" t="str">
            <v/>
          </cell>
          <cell r="M712" t="str">
            <v>4006000163437</v>
          </cell>
          <cell r="N712" t="str">
            <v>4006000163451</v>
          </cell>
          <cell r="O712" t="str">
            <v>4006000163420</v>
          </cell>
          <cell r="Q712" t="e">
            <v>#N/A</v>
          </cell>
          <cell r="R712" t="e">
            <v>#N/A</v>
          </cell>
          <cell r="S712" t="e">
            <v>#N/A</v>
          </cell>
          <cell r="T712">
            <v>3</v>
          </cell>
          <cell r="U712">
            <v>12</v>
          </cell>
          <cell r="V712">
            <v>456</v>
          </cell>
          <cell r="W712">
            <v>2736</v>
          </cell>
          <cell r="X712" t="str">
            <v>Guardian</v>
          </cell>
          <cell r="Y712" t="str">
            <v>Q10 NPD: Daily Fluid SPF50. Incl. Glycostop®</v>
          </cell>
          <cell r="AA712">
            <v>24947</v>
          </cell>
        </row>
        <row r="713">
          <cell r="F713" t="str">
            <v>94429</v>
          </cell>
          <cell r="G713" t="str">
            <v>94429-06100-30</v>
          </cell>
          <cell r="H713" t="str">
            <v>94429-06100-31</v>
          </cell>
          <cell r="I713" t="str">
            <v>NF PRF CLL_LMN_A_SPT_ADV_TRT_SR 30ML</v>
          </cell>
          <cell r="J713" t="str">
            <v>4005900789389</v>
          </cell>
          <cell r="K713" t="str">
            <v>4005900789402</v>
          </cell>
          <cell r="L713" t="str">
            <v>04005805320052</v>
          </cell>
          <cell r="M713" t="str">
            <v>4005900789389</v>
          </cell>
          <cell r="N713" t="str">
            <v>4005900789402</v>
          </cell>
          <cell r="O713" t="str">
            <v>04005805320052</v>
          </cell>
          <cell r="P713">
            <v>3</v>
          </cell>
          <cell r="Q713">
            <v>12</v>
          </cell>
          <cell r="R713">
            <v>300</v>
          </cell>
          <cell r="S713">
            <v>1800</v>
          </cell>
          <cell r="T713">
            <v>3</v>
          </cell>
          <cell r="U713">
            <v>12</v>
          </cell>
          <cell r="V713">
            <v>300</v>
          </cell>
          <cell r="W713">
            <v>1800</v>
          </cell>
          <cell r="X713" t="str">
            <v>Lucia</v>
          </cell>
          <cell r="Y713" t="str">
            <v xml:space="preserve">Project Lucia (stronger claims, improved formula). SRL Luminous golden serum </v>
          </cell>
        </row>
        <row r="714">
          <cell r="F714" t="str">
            <v>81285</v>
          </cell>
          <cell r="G714" t="str">
            <v>81285-05400-23</v>
          </cell>
          <cell r="H714" t="str">
            <v>81285-05400-23</v>
          </cell>
          <cell r="I714" t="str">
            <v>NFC_VIT BSC_CR CAL_EXT_RCH_DY 50ML</v>
          </cell>
          <cell r="J714" t="str">
            <v>4006000044767</v>
          </cell>
          <cell r="K714" t="str">
            <v>4006000044781</v>
          </cell>
          <cell r="L714" t="str">
            <v>4006000044750</v>
          </cell>
          <cell r="M714" t="str">
            <v>4006000044767</v>
          </cell>
          <cell r="N714" t="str">
            <v>4006000044781</v>
          </cell>
          <cell r="O714" t="str">
            <v>4006000044750</v>
          </cell>
          <cell r="P714">
            <v>3</v>
          </cell>
          <cell r="Q714">
            <v>12</v>
          </cell>
          <cell r="R714">
            <v>312</v>
          </cell>
          <cell r="S714">
            <v>2184</v>
          </cell>
          <cell r="T714">
            <v>3</v>
          </cell>
          <cell r="U714">
            <v>12</v>
          </cell>
          <cell r="V714">
            <v>312</v>
          </cell>
          <cell r="W714">
            <v>2184</v>
          </cell>
        </row>
        <row r="715">
          <cell r="F715" t="str">
            <v>89252</v>
          </cell>
          <cell r="G715" t="str">
            <v>89252-06100-22</v>
          </cell>
          <cell r="H715" t="str">
            <v>89252-06100-80</v>
          </cell>
          <cell r="I715" t="str">
            <v>NF MCL_WPS LMT_ECT_CLL 25PCS</v>
          </cell>
          <cell r="J715" t="str">
            <v>4005900778079</v>
          </cell>
          <cell r="K715" t="str">
            <v>4005900778086</v>
          </cell>
          <cell r="L715" t="str">
            <v>04005805314341</v>
          </cell>
          <cell r="M715" t="str">
            <v>4006000182063</v>
          </cell>
          <cell r="N715" t="str">
            <v>4006000182070</v>
          </cell>
          <cell r="O715" t="str">
            <v>04005805516585</v>
          </cell>
          <cell r="Q715">
            <v>6</v>
          </cell>
          <cell r="R715">
            <v>138</v>
          </cell>
          <cell r="S715">
            <v>1518</v>
          </cell>
          <cell r="T715">
            <v>0</v>
          </cell>
          <cell r="U715">
            <v>6</v>
          </cell>
          <cell r="V715">
            <v>138</v>
          </cell>
          <cell r="W715">
            <v>1518</v>
          </cell>
          <cell r="X715" t="str">
            <v>JULIEN</v>
          </cell>
          <cell r="Y715" t="str">
            <v>Launch of Micellair Wipes Limited Edition. Artwork consists of 3 different skylines (random in 1 carton)</v>
          </cell>
        </row>
        <row r="716">
          <cell r="F716" t="str">
            <v>99392</v>
          </cell>
          <cell r="H716" t="str">
            <v>99392-05400-32</v>
          </cell>
          <cell r="I716" t="str">
            <v>NF L630 EVN_GLW&amp;SKN_PRF_LQD_RFN 100ML</v>
          </cell>
          <cell r="J716" t="str">
            <v/>
          </cell>
          <cell r="K716" t="str">
            <v/>
          </cell>
          <cell r="L716" t="str">
            <v/>
          </cell>
          <cell r="M716" t="str">
            <v>4006000177243</v>
          </cell>
          <cell r="N716" t="str">
            <v>4006000177267</v>
          </cell>
          <cell r="O716" t="str">
            <v>4006000177236</v>
          </cell>
          <cell r="P716" t="e">
            <v>#N/A</v>
          </cell>
          <cell r="Q716" t="e">
            <v>#N/A</v>
          </cell>
          <cell r="R716" t="e">
            <v>#N/A</v>
          </cell>
          <cell r="S716" t="e">
            <v>#N/A</v>
          </cell>
          <cell r="T716">
            <v>3</v>
          </cell>
          <cell r="U716">
            <v>12</v>
          </cell>
          <cell r="V716">
            <v>276</v>
          </cell>
          <cell r="W716">
            <v>2484</v>
          </cell>
          <cell r="X716" t="str">
            <v>Lum Glow - Sirena</v>
          </cell>
          <cell r="Y716" t="str">
            <v>EXCLUSIVE ASW. Launch Luminous Skin Glow to counter Garnier</v>
          </cell>
        </row>
        <row r="717">
          <cell r="F717" t="str">
            <v>89566</v>
          </cell>
          <cell r="G717" t="str">
            <v>89566-06100-21</v>
          </cell>
          <cell r="H717" t="str">
            <v>89566-06100-21</v>
          </cell>
          <cell r="I717" t="str">
            <v>NF NTRL PR&amp;NTRL_WPS 25PCS</v>
          </cell>
          <cell r="J717" t="str">
            <v>4005900778093</v>
          </cell>
          <cell r="K717" t="str">
            <v>4005900778109</v>
          </cell>
          <cell r="L717" t="str">
            <v>04005805314358</v>
          </cell>
          <cell r="M717" t="str">
            <v>4005900778093</v>
          </cell>
          <cell r="N717" t="str">
            <v>4005900778109</v>
          </cell>
          <cell r="O717" t="str">
            <v>04005805314358</v>
          </cell>
          <cell r="P717">
            <v>0</v>
          </cell>
          <cell r="Q717">
            <v>6</v>
          </cell>
          <cell r="R717">
            <v>138</v>
          </cell>
          <cell r="S717">
            <v>1518</v>
          </cell>
          <cell r="T717">
            <v>0</v>
          </cell>
          <cell r="U717">
            <v>6</v>
          </cell>
          <cell r="V717">
            <v>138</v>
          </cell>
          <cell r="W717">
            <v>1518</v>
          </cell>
          <cell r="Y717" t="str">
            <v xml:space="preserve">delisting with red/blue zone. Will be switched out with Project Reimagine 2.0 of wipes. </v>
          </cell>
        </row>
        <row r="718">
          <cell r="F718" t="str">
            <v>94244</v>
          </cell>
          <cell r="G718" t="str">
            <v>94244-05461-23</v>
          </cell>
          <cell r="H718" t="str">
            <v>94244-05461-23</v>
          </cell>
          <cell r="I718" t="str">
            <v>NF MCL_WTR VTM_C 400ML</v>
          </cell>
          <cell r="J718" t="str">
            <v>4005900891365</v>
          </cell>
          <cell r="K718" t="str">
            <v>4005900891389</v>
          </cell>
          <cell r="L718" t="str">
            <v>04005805358802</v>
          </cell>
          <cell r="M718" t="str">
            <v>4005900891365</v>
          </cell>
          <cell r="N718" t="str">
            <v>4005900891389</v>
          </cell>
          <cell r="O718" t="str">
            <v>04005805358802</v>
          </cell>
          <cell r="P718">
            <v>5</v>
          </cell>
          <cell r="Q718">
            <v>10</v>
          </cell>
          <cell r="R718">
            <v>190</v>
          </cell>
          <cell r="S718">
            <v>950</v>
          </cell>
          <cell r="T718">
            <v>5</v>
          </cell>
          <cell r="U718">
            <v>10</v>
          </cell>
          <cell r="V718">
            <v>190</v>
          </cell>
          <cell r="W718">
            <v>950</v>
          </cell>
          <cell r="Y718" t="str">
            <v xml:space="preserve">Global Delist with Project SIRI. </v>
          </cell>
        </row>
        <row r="719">
          <cell r="F719" t="str">
            <v>94139</v>
          </cell>
          <cell r="G719" t="str">
            <v>94139-05430-30</v>
          </cell>
          <cell r="H719" t="str">
            <v>94139-05430-30</v>
          </cell>
          <cell r="I719" t="str">
            <v>NF PRF_CLL_LMN ANT_SPT_TNT 40ML</v>
          </cell>
          <cell r="J719" t="str">
            <v>4005900927859</v>
          </cell>
          <cell r="K719" t="str">
            <v>4005900927873</v>
          </cell>
          <cell r="L719" t="str">
            <v>4005900927842</v>
          </cell>
          <cell r="M719" t="str">
            <v>4005900927859</v>
          </cell>
          <cell r="N719" t="str">
            <v>4005900927873</v>
          </cell>
          <cell r="O719" t="str">
            <v>4005900927842</v>
          </cell>
          <cell r="P719">
            <v>3</v>
          </cell>
          <cell r="Q719">
            <v>12</v>
          </cell>
          <cell r="R719">
            <v>456</v>
          </cell>
          <cell r="S719">
            <v>2736</v>
          </cell>
          <cell r="T719">
            <v>3</v>
          </cell>
          <cell r="U719">
            <v>12</v>
          </cell>
          <cell r="V719">
            <v>456</v>
          </cell>
          <cell r="W719">
            <v>2736</v>
          </cell>
        </row>
        <row r="720">
          <cell r="F720" t="str">
            <v>84229</v>
          </cell>
          <cell r="G720" t="str">
            <v>84229-06100-23</v>
          </cell>
          <cell r="H720" t="str">
            <v>84229-06100-23</v>
          </cell>
          <cell r="I720" t="str">
            <v>NF CLL AA_CSHN_MDM 15ML</v>
          </cell>
          <cell r="J720" t="str">
            <v>4005900901156</v>
          </cell>
          <cell r="K720" t="str">
            <v>4006000049199</v>
          </cell>
          <cell r="L720" t="str">
            <v>04005805450483</v>
          </cell>
          <cell r="M720" t="str">
            <v>4005900901156</v>
          </cell>
          <cell r="N720" t="str">
            <v>4006000049199</v>
          </cell>
          <cell r="O720" t="str">
            <v>04005805450483</v>
          </cell>
          <cell r="P720">
            <v>0</v>
          </cell>
          <cell r="Q720">
            <v>6</v>
          </cell>
          <cell r="R720">
            <v>252</v>
          </cell>
          <cell r="S720">
            <v>3276</v>
          </cell>
          <cell r="T720">
            <v>0</v>
          </cell>
          <cell r="U720">
            <v>6</v>
          </cell>
          <cell r="V720">
            <v>252</v>
          </cell>
          <cell r="W720">
            <v>3276</v>
          </cell>
          <cell r="X720" t="str">
            <v>/</v>
          </cell>
          <cell r="Y720" t="str">
            <v>SC perspective : no more stock, MAQ too high</v>
          </cell>
        </row>
        <row r="721">
          <cell r="F721" t="str">
            <v>84723</v>
          </cell>
          <cell r="G721" t="str">
            <v>84723-06100-22</v>
          </cell>
          <cell r="H721" t="str">
            <v>84723-06100-22</v>
          </cell>
          <cell r="I721" t="str">
            <v>NF ESLS NRS_MSK 15ML</v>
          </cell>
          <cell r="J721" t="str">
            <v>4005808181032</v>
          </cell>
          <cell r="K721" t="str">
            <v>14005808181039</v>
          </cell>
          <cell r="L721" t="str">
            <v>04005805104638</v>
          </cell>
          <cell r="M721" t="str">
            <v>4005808181032</v>
          </cell>
          <cell r="N721" t="str">
            <v>14005808181039</v>
          </cell>
          <cell r="O721" t="str">
            <v>04005805104638</v>
          </cell>
          <cell r="P721">
            <v>0</v>
          </cell>
          <cell r="Q721">
            <v>24</v>
          </cell>
          <cell r="R721">
            <v>1488</v>
          </cell>
          <cell r="S721">
            <v>8928</v>
          </cell>
          <cell r="T721">
            <v>0</v>
          </cell>
          <cell r="U721">
            <v>24</v>
          </cell>
          <cell r="V721">
            <v>1488</v>
          </cell>
          <cell r="W721">
            <v>8928</v>
          </cell>
        </row>
        <row r="722">
          <cell r="F722" t="str">
            <v>95147</v>
          </cell>
          <cell r="H722" t="str">
            <v>95147-05400-24</v>
          </cell>
          <cell r="I722" t="str">
            <v>NSUN FC_FLD BLM_CTR SPF50+ 40ML</v>
          </cell>
          <cell r="J722" t="str">
            <v/>
          </cell>
          <cell r="K722" t="str">
            <v/>
          </cell>
          <cell r="L722" t="str">
            <v/>
          </cell>
          <cell r="M722" t="str">
            <v>4006000062891</v>
          </cell>
          <cell r="N722" t="str">
            <v>4006000062914</v>
          </cell>
          <cell r="O722" t="str">
            <v>4006000062884</v>
          </cell>
          <cell r="Q722" t="e">
            <v>#N/A</v>
          </cell>
          <cell r="R722" t="e">
            <v>#N/A</v>
          </cell>
          <cell r="S722" t="e">
            <v>#N/A</v>
          </cell>
          <cell r="T722">
            <v>6</v>
          </cell>
          <cell r="U722">
            <v>18</v>
          </cell>
          <cell r="V722">
            <v>432</v>
          </cell>
          <cell r="W722">
            <v>3456</v>
          </cell>
          <cell r="Y722" t="str">
            <v>UV FACE Specialist Derma Skin Clear</v>
          </cell>
        </row>
        <row r="723">
          <cell r="F723" t="str">
            <v>95147</v>
          </cell>
          <cell r="G723" t="str">
            <v>95147-05400-24</v>
          </cell>
          <cell r="H723" t="str">
            <v>95147-05400-25</v>
          </cell>
          <cell r="I723" t="str">
            <v>NSUN FC_FLD BLM_CTR SPF50+ 40ML</v>
          </cell>
          <cell r="J723" t="str">
            <v>4006000062891</v>
          </cell>
          <cell r="K723" t="str">
            <v>4006000062914</v>
          </cell>
          <cell r="L723" t="str">
            <v>4006000062884</v>
          </cell>
          <cell r="M723" t="str">
            <v>4006000062891</v>
          </cell>
          <cell r="N723" t="str">
            <v>4006000062914</v>
          </cell>
          <cell r="O723" t="str">
            <v>4006000062884</v>
          </cell>
          <cell r="P723">
            <v>6</v>
          </cell>
          <cell r="Q723">
            <v>18</v>
          </cell>
          <cell r="R723">
            <v>432</v>
          </cell>
          <cell r="S723">
            <v>3456</v>
          </cell>
          <cell r="T723">
            <v>6</v>
          </cell>
          <cell r="U723">
            <v>18</v>
          </cell>
          <cell r="V723">
            <v>432</v>
          </cell>
          <cell r="W723">
            <v>3456</v>
          </cell>
          <cell r="Y723" t="str">
            <v xml:space="preserve">Sun 2025 </v>
          </cell>
        </row>
        <row r="724">
          <cell r="F724" t="str">
            <v>95150</v>
          </cell>
          <cell r="H724" t="str">
            <v>95150-05400-24</v>
          </cell>
          <cell r="I724" t="str">
            <v>NSUN FC_FLD INV_DY SPF50+ 40ML</v>
          </cell>
          <cell r="J724" t="str">
            <v/>
          </cell>
          <cell r="K724" t="str">
            <v/>
          </cell>
          <cell r="L724" t="str">
            <v/>
          </cell>
          <cell r="M724" t="str">
            <v>4006000105635</v>
          </cell>
          <cell r="N724" t="str">
            <v>4006000105659</v>
          </cell>
          <cell r="O724" t="str">
            <v>4006000105666</v>
          </cell>
          <cell r="Q724" t="e">
            <v>#N/A</v>
          </cell>
          <cell r="R724" t="e">
            <v>#N/A</v>
          </cell>
          <cell r="S724" t="e">
            <v>#N/A</v>
          </cell>
          <cell r="T724">
            <v>6</v>
          </cell>
          <cell r="U724">
            <v>18</v>
          </cell>
          <cell r="V724">
            <v>432</v>
          </cell>
          <cell r="W724">
            <v>4320</v>
          </cell>
          <cell r="Y724" t="str">
            <v>UV FACE: Rayo</v>
          </cell>
        </row>
        <row r="725">
          <cell r="F725" t="str">
            <v>95150</v>
          </cell>
          <cell r="G725" t="str">
            <v>95150-05400-24</v>
          </cell>
          <cell r="H725" t="str">
            <v>95150-05400-25</v>
          </cell>
          <cell r="I725" t="str">
            <v>NSUN FC_FLD INV_DY SPF50+ 40ML</v>
          </cell>
          <cell r="J725" t="str">
            <v>4006000105635</v>
          </cell>
          <cell r="K725" t="str">
            <v>4006000105659</v>
          </cell>
          <cell r="L725" t="str">
            <v>4006000105666</v>
          </cell>
          <cell r="M725" t="str">
            <v>4006000105635</v>
          </cell>
          <cell r="N725" t="str">
            <v>4006000105659</v>
          </cell>
          <cell r="O725" t="str">
            <v>4006000105666</v>
          </cell>
          <cell r="P725">
            <v>6</v>
          </cell>
          <cell r="Q725">
            <v>18</v>
          </cell>
          <cell r="R725">
            <v>432</v>
          </cell>
          <cell r="S725">
            <v>4320</v>
          </cell>
          <cell r="T725">
            <v>6</v>
          </cell>
          <cell r="U725">
            <v>18</v>
          </cell>
          <cell r="V725">
            <v>432</v>
          </cell>
          <cell r="W725">
            <v>4320</v>
          </cell>
          <cell r="Y725" t="str">
            <v>Project NEMO SUN RL 2025 (SOFT RL)</v>
          </cell>
        </row>
        <row r="726">
          <cell r="F726" t="str">
            <v>95225</v>
          </cell>
          <cell r="H726" t="str">
            <v>95225-05400-25</v>
          </cell>
          <cell r="I726" t="str">
            <v>NSUN FC_CRM 2IN1_SRM SPF50+ 30ML</v>
          </cell>
          <cell r="J726" t="str">
            <v/>
          </cell>
          <cell r="K726" t="str">
            <v/>
          </cell>
          <cell r="L726" t="str">
            <v/>
          </cell>
          <cell r="M726" t="str">
            <v>4006000130453</v>
          </cell>
          <cell r="N726" t="str">
            <v>4006000130477</v>
          </cell>
          <cell r="O726" t="str">
            <v>4006000135465</v>
          </cell>
          <cell r="Q726" t="e">
            <v>#N/A</v>
          </cell>
          <cell r="R726" t="e">
            <v>#N/A</v>
          </cell>
          <cell r="S726" t="e">
            <v>#N/A</v>
          </cell>
          <cell r="T726">
            <v>3</v>
          </cell>
          <cell r="U726">
            <v>12</v>
          </cell>
          <cell r="V726">
            <v>456</v>
          </cell>
          <cell r="W726">
            <v>3192</v>
          </cell>
          <cell r="Y726" t="str">
            <v>Launch Sun 2in1 primer serum</v>
          </cell>
        </row>
        <row r="727">
          <cell r="F727" t="str">
            <v>95288</v>
          </cell>
          <cell r="H727" t="str">
            <v>95288-01000-25</v>
          </cell>
          <cell r="I727" t="str">
            <v>NSUN FC_FLD ULT_LGH_TNT_LGH SPF50+ 40ML</v>
          </cell>
          <cell r="J727" t="str">
            <v/>
          </cell>
          <cell r="K727" t="str">
            <v/>
          </cell>
          <cell r="L727" t="str">
            <v/>
          </cell>
          <cell r="M727" t="str">
            <v>4006000172378</v>
          </cell>
          <cell r="N727" t="str">
            <v>4006000172392</v>
          </cell>
          <cell r="O727" t="str">
            <v>4006000172361</v>
          </cell>
          <cell r="Q727" t="e">
            <v>#N/A</v>
          </cell>
          <cell r="R727" t="e">
            <v>#N/A</v>
          </cell>
          <cell r="S727" t="e">
            <v>#N/A</v>
          </cell>
          <cell r="T727">
            <v>6</v>
          </cell>
          <cell r="U727">
            <v>18</v>
          </cell>
          <cell r="V727">
            <v>432</v>
          </cell>
          <cell r="W727">
            <v>3456</v>
          </cell>
          <cell r="Y727" t="str">
            <v>Sun launch dialy fluid tinted</v>
          </cell>
        </row>
        <row r="728">
          <cell r="F728" t="str">
            <v>95289</v>
          </cell>
          <cell r="H728" t="str">
            <v>95289-05400-25</v>
          </cell>
          <cell r="I728" t="str">
            <v>NSUN FC_FLD ULT_LGH_TNT_MDM SPF50+ 40ML</v>
          </cell>
          <cell r="J728" t="str">
            <v/>
          </cell>
          <cell r="K728" t="str">
            <v/>
          </cell>
          <cell r="L728" t="str">
            <v/>
          </cell>
          <cell r="M728" t="str">
            <v>4006000171876</v>
          </cell>
          <cell r="N728" t="str">
            <v>4006000171890</v>
          </cell>
          <cell r="O728" t="str">
            <v>4006000171869</v>
          </cell>
          <cell r="Q728" t="e">
            <v>#N/A</v>
          </cell>
          <cell r="R728" t="e">
            <v>#N/A</v>
          </cell>
          <cell r="S728" t="e">
            <v>#N/A</v>
          </cell>
          <cell r="T728">
            <v>6</v>
          </cell>
          <cell r="U728">
            <v>18</v>
          </cell>
          <cell r="V728">
            <v>432</v>
          </cell>
          <cell r="W728">
            <v>3456</v>
          </cell>
          <cell r="Y728" t="str">
            <v>Sun launch dialy fluid tinted</v>
          </cell>
        </row>
        <row r="729">
          <cell r="F729" t="str">
            <v>99393</v>
          </cell>
          <cell r="H729" t="str">
            <v>99393-05400-32</v>
          </cell>
          <cell r="I729" t="str">
            <v>NF L630 EVN_GLW&amp;SKN_PRF_SRM 30ML</v>
          </cell>
          <cell r="J729" t="str">
            <v/>
          </cell>
          <cell r="K729" t="str">
            <v/>
          </cell>
          <cell r="L729" t="str">
            <v/>
          </cell>
          <cell r="M729" t="str">
            <v>4006000173955</v>
          </cell>
          <cell r="N729" t="str">
            <v>4006000173979</v>
          </cell>
          <cell r="O729" t="str">
            <v>4006000173948</v>
          </cell>
          <cell r="P729" t="e">
            <v>#N/A</v>
          </cell>
          <cell r="Q729" t="e">
            <v>#N/A</v>
          </cell>
          <cell r="R729" t="e">
            <v>#N/A</v>
          </cell>
          <cell r="S729" t="e">
            <v>#N/A</v>
          </cell>
          <cell r="T729">
            <v>3</v>
          </cell>
          <cell r="U729">
            <v>12</v>
          </cell>
          <cell r="V729">
            <v>456</v>
          </cell>
          <cell r="W729">
            <v>3192</v>
          </cell>
          <cell r="X729" t="str">
            <v>Lum Glow - Sirena</v>
          </cell>
          <cell r="Y729" t="str">
            <v>EXCLUSIVE ASW. Launch Luminous Skin Glow to counter Garnier</v>
          </cell>
        </row>
        <row r="730">
          <cell r="F730" t="str">
            <v>99394</v>
          </cell>
          <cell r="H730" t="str">
            <v>99394-05400-32</v>
          </cell>
          <cell r="I730" t="str">
            <v>NF L630 EVN_GLW&amp;SKN_PRF_SRM 15ML</v>
          </cell>
          <cell r="J730" t="str">
            <v/>
          </cell>
          <cell r="K730" t="str">
            <v/>
          </cell>
          <cell r="L730" t="str">
            <v/>
          </cell>
          <cell r="M730" t="str">
            <v>4006000172224</v>
          </cell>
          <cell r="N730" t="str">
            <v>4006000172248</v>
          </cell>
          <cell r="O730" t="str">
            <v>4006000172217</v>
          </cell>
          <cell r="P730" t="e">
            <v>#N/A</v>
          </cell>
          <cell r="Q730" t="e">
            <v>#N/A</v>
          </cell>
          <cell r="R730" t="e">
            <v>#N/A</v>
          </cell>
          <cell r="S730" t="e">
            <v>#N/A</v>
          </cell>
          <cell r="T730">
            <v>6</v>
          </cell>
          <cell r="U730">
            <v>18</v>
          </cell>
          <cell r="V730">
            <v>432</v>
          </cell>
          <cell r="W730">
            <v>3456</v>
          </cell>
          <cell r="X730" t="str">
            <v>Lum Glow - Sirena</v>
          </cell>
          <cell r="Y730" t="str">
            <v>EXCLUSIVE ASW. Launch Luminous Skin Glow to counter Garnier</v>
          </cell>
        </row>
        <row r="731">
          <cell r="F731" t="str">
            <v>95356</v>
          </cell>
          <cell r="G731" t="str">
            <v>95356-09088-80</v>
          </cell>
          <cell r="H731" t="str">
            <v>95356-09088-80</v>
          </cell>
          <cell r="I731" t="str">
            <v>NBC SHR OCN 250ML RPET</v>
          </cell>
          <cell r="J731" t="str">
            <v>9005800368405</v>
          </cell>
          <cell r="K731" t="str">
            <v>9005801245361</v>
          </cell>
          <cell r="L731" t="str">
            <v>9005801249932</v>
          </cell>
          <cell r="M731" t="str">
            <v>9005800368405</v>
          </cell>
          <cell r="N731" t="str">
            <v>9005801245361</v>
          </cell>
          <cell r="O731" t="str">
            <v>9005801249932</v>
          </cell>
          <cell r="P731">
            <v>6</v>
          </cell>
          <cell r="Q731">
            <v>24</v>
          </cell>
          <cell r="R731">
            <v>288</v>
          </cell>
          <cell r="S731">
            <v>1440</v>
          </cell>
          <cell r="T731">
            <v>6</v>
          </cell>
          <cell r="U731">
            <v>24</v>
          </cell>
          <cell r="V731">
            <v>288</v>
          </cell>
          <cell r="W731">
            <v>1440</v>
          </cell>
          <cell r="Y731" t="str">
            <v>Will be replaced by the new Limited Edition</v>
          </cell>
        </row>
        <row r="732">
          <cell r="F732" t="str">
            <v>95357</v>
          </cell>
          <cell r="G732" t="str">
            <v>95357-09088-80</v>
          </cell>
          <cell r="H732" t="str">
            <v>95357-09088-80</v>
          </cell>
          <cell r="I732" t="str">
            <v>NBC SHR JY_OF_LF 250ML RPET</v>
          </cell>
          <cell r="J732" t="str">
            <v>9005800367866</v>
          </cell>
          <cell r="K732" t="str">
            <v>9005801244777</v>
          </cell>
          <cell r="L732" t="str">
            <v>9005801244760</v>
          </cell>
          <cell r="M732" t="str">
            <v>9005800367866</v>
          </cell>
          <cell r="N732" t="str">
            <v>9005801244777</v>
          </cell>
          <cell r="O732" t="str">
            <v>9005801244760</v>
          </cell>
          <cell r="P732">
            <v>6</v>
          </cell>
          <cell r="Q732">
            <v>24</v>
          </cell>
          <cell r="R732">
            <v>288</v>
          </cell>
          <cell r="S732">
            <v>1440</v>
          </cell>
          <cell r="T732">
            <v>6</v>
          </cell>
          <cell r="U732">
            <v>24</v>
          </cell>
          <cell r="V732">
            <v>288</v>
          </cell>
          <cell r="W732">
            <v>1440</v>
          </cell>
          <cell r="Y732" t="str">
            <v>Will be replaced by the new Limited Edition</v>
          </cell>
        </row>
        <row r="733">
          <cell r="F733" t="str">
            <v>95358</v>
          </cell>
          <cell r="G733" t="str">
            <v>95358-09088-80</v>
          </cell>
          <cell r="H733" t="str">
            <v>95358-09088-80</v>
          </cell>
          <cell r="I733" t="str">
            <v>NBC SHR ZN_VBS 250ML RPET</v>
          </cell>
          <cell r="J733" t="str">
            <v>9005800367873</v>
          </cell>
          <cell r="K733" t="str">
            <v>9005801244784</v>
          </cell>
          <cell r="L733" t="str">
            <v>9005801249949</v>
          </cell>
          <cell r="M733" t="str">
            <v>9005800367873</v>
          </cell>
          <cell r="N733" t="str">
            <v>9005801244784</v>
          </cell>
          <cell r="O733" t="str">
            <v>9005801249949</v>
          </cell>
          <cell r="P733">
            <v>6</v>
          </cell>
          <cell r="Q733">
            <v>24</v>
          </cell>
          <cell r="R733">
            <v>288</v>
          </cell>
          <cell r="S733">
            <v>1440</v>
          </cell>
          <cell r="T733">
            <v>6</v>
          </cell>
          <cell r="U733">
            <v>24</v>
          </cell>
          <cell r="V733">
            <v>288</v>
          </cell>
          <cell r="W733">
            <v>1440</v>
          </cell>
          <cell r="Y733" t="str">
            <v>Will be replaced by the new Limited Edition</v>
          </cell>
        </row>
        <row r="734">
          <cell r="F734" t="str">
            <v>95365</v>
          </cell>
          <cell r="G734" t="str">
            <v>95365-04500-80</v>
          </cell>
          <cell r="H734" t="str">
            <v>95365-04500-81</v>
          </cell>
          <cell r="I734" t="str">
            <v>NBC SHR CRM_PRT 250ML</v>
          </cell>
          <cell r="J734" t="str">
            <v>4005900934819</v>
          </cell>
          <cell r="K734" t="str">
            <v>04005805380513</v>
          </cell>
          <cell r="L734" t="str">
            <v>04005805380520</v>
          </cell>
          <cell r="M734" t="str">
            <v>4005900934819</v>
          </cell>
          <cell r="N734" t="str">
            <v>04005805380513</v>
          </cell>
          <cell r="O734" t="str">
            <v/>
          </cell>
          <cell r="P734">
            <v>6</v>
          </cell>
          <cell r="Q734">
            <v>24</v>
          </cell>
          <cell r="R734">
            <v>288</v>
          </cell>
          <cell r="S734">
            <v>1440</v>
          </cell>
          <cell r="T734">
            <v>6</v>
          </cell>
          <cell r="U734">
            <v>24</v>
          </cell>
          <cell r="V734">
            <v>288</v>
          </cell>
          <cell r="W734">
            <v>1440</v>
          </cell>
          <cell r="Y734" t="str">
            <v>Perfume replacement</v>
          </cell>
        </row>
        <row r="735">
          <cell r="F735" t="str">
            <v>95374</v>
          </cell>
          <cell r="G735" t="str">
            <v>95374-06100-72</v>
          </cell>
          <cell r="H735" t="str">
            <v>95374-06100-72</v>
          </cell>
          <cell r="I735" t="str">
            <v>NBC SHR NTR_GD_HMP_SD_OL 300ML</v>
          </cell>
          <cell r="J735" t="str">
            <v>4005900895424</v>
          </cell>
          <cell r="K735" t="str">
            <v>4005900895448</v>
          </cell>
          <cell r="L735" t="str">
            <v>04005805360867</v>
          </cell>
          <cell r="M735" t="str">
            <v>4005900895424</v>
          </cell>
          <cell r="N735" t="str">
            <v>4005900895448</v>
          </cell>
          <cell r="O735" t="str">
            <v>04005805360867</v>
          </cell>
          <cell r="P735">
            <v>6</v>
          </cell>
          <cell r="Q735">
            <v>24</v>
          </cell>
          <cell r="R735">
            <v>264</v>
          </cell>
          <cell r="S735">
            <v>1320</v>
          </cell>
          <cell r="T735">
            <v>6</v>
          </cell>
          <cell r="U735">
            <v>24</v>
          </cell>
          <cell r="V735">
            <v>264</v>
          </cell>
          <cell r="W735">
            <v>1320</v>
          </cell>
          <cell r="Y735" t="str">
            <v>Global delist Naturally Good franchise</v>
          </cell>
        </row>
        <row r="736">
          <cell r="F736" t="str">
            <v>95376</v>
          </cell>
          <cell r="G736" t="str">
            <v>95376-04500-76</v>
          </cell>
          <cell r="H736" t="str">
            <v>95376-04500-81</v>
          </cell>
          <cell r="I736" t="str">
            <v>NBC SHR_MN SNS_PRO_ULT_CLM 250ML</v>
          </cell>
          <cell r="J736" t="str">
            <v>4005900929990</v>
          </cell>
          <cell r="K736" t="str">
            <v>4005900930019</v>
          </cell>
          <cell r="L736" t="str">
            <v>04005805377377</v>
          </cell>
          <cell r="M736" t="str">
            <v>4005900929990</v>
          </cell>
          <cell r="N736" t="str">
            <v>4005900930019</v>
          </cell>
          <cell r="O736" t="str">
            <v>04005805507972</v>
          </cell>
          <cell r="P736">
            <v>6</v>
          </cell>
          <cell r="Q736">
            <v>12</v>
          </cell>
          <cell r="R736">
            <v>312</v>
          </cell>
          <cell r="S736">
            <v>1560</v>
          </cell>
          <cell r="T736">
            <v>6</v>
          </cell>
          <cell r="U736">
            <v>12</v>
          </cell>
          <cell r="V736">
            <v>348</v>
          </cell>
          <cell r="W736">
            <v>1740</v>
          </cell>
          <cell r="X736" t="str">
            <v>Tuxedo</v>
          </cell>
          <cell r="Y736" t="str">
            <v>Exit with Project Tuxedo: low rotation</v>
          </cell>
        </row>
        <row r="737">
          <cell r="F737" t="str">
            <v>95670</v>
          </cell>
          <cell r="G737" t="str">
            <v>95670-05415-31</v>
          </cell>
          <cell r="H737" t="str">
            <v>95670-05415-62</v>
          </cell>
          <cell r="I737" t="str">
            <v>NDEO SPY DP_BT_ML 150ML</v>
          </cell>
          <cell r="J737" t="str">
            <v>4005900874672</v>
          </cell>
          <cell r="K737" t="str">
            <v>4005900874689</v>
          </cell>
          <cell r="L737" t="str">
            <v>04005805351896</v>
          </cell>
          <cell r="M737" t="str">
            <v>4005900874672</v>
          </cell>
          <cell r="N737" t="str">
            <v>4005900874689</v>
          </cell>
          <cell r="O737" t="str">
            <v>04005805351896</v>
          </cell>
          <cell r="P737">
            <v>0</v>
          </cell>
          <cell r="Q737">
            <v>6</v>
          </cell>
          <cell r="R737">
            <v>396</v>
          </cell>
          <cell r="S737">
            <v>2376</v>
          </cell>
          <cell r="T737">
            <v>0</v>
          </cell>
          <cell r="U737">
            <v>6</v>
          </cell>
          <cell r="V737">
            <v>396</v>
          </cell>
          <cell r="W737">
            <v>2376</v>
          </cell>
          <cell r="Y737" t="str">
            <v xml:space="preserve">Project Tocatta </v>
          </cell>
        </row>
        <row r="738">
          <cell r="F738" t="str">
            <v>95670</v>
          </cell>
          <cell r="G738" t="str">
            <v>95670-05415-62</v>
          </cell>
          <cell r="H738" t="str">
            <v>95670-05415-33</v>
          </cell>
          <cell r="I738" t="str">
            <v>NDEO SPY DP_BT_ML 150ML</v>
          </cell>
          <cell r="J738" t="str">
            <v>4005900874672</v>
          </cell>
          <cell r="K738" t="str">
            <v>4005900874689</v>
          </cell>
          <cell r="L738" t="str">
            <v>04005805351896</v>
          </cell>
          <cell r="M738" t="str">
            <v>4005900874672</v>
          </cell>
          <cell r="N738" t="str">
            <v>4005900874689</v>
          </cell>
          <cell r="O738" t="str">
            <v>04005805351896</v>
          </cell>
          <cell r="P738">
            <v>0</v>
          </cell>
          <cell r="Q738">
            <v>6</v>
          </cell>
          <cell r="R738">
            <v>396</v>
          </cell>
          <cell r="S738">
            <v>2376</v>
          </cell>
          <cell r="T738">
            <v>0</v>
          </cell>
          <cell r="U738">
            <v>6</v>
          </cell>
          <cell r="V738">
            <v>396</v>
          </cell>
          <cell r="W738">
            <v>2376</v>
          </cell>
          <cell r="Y738" t="str">
            <v>05NM_RL_ATMEN</v>
          </cell>
        </row>
        <row r="739">
          <cell r="F739" t="str">
            <v>95670</v>
          </cell>
          <cell r="G739" t="str">
            <v>95670-05415-33</v>
          </cell>
          <cell r="H739" t="str">
            <v>95670-05415-64</v>
          </cell>
          <cell r="I739" t="str">
            <v>NDEO SPY DP_BT_ML 150ML</v>
          </cell>
          <cell r="J739" t="str">
            <v>4005900874672</v>
          </cell>
          <cell r="K739" t="str">
            <v>4005900874689</v>
          </cell>
          <cell r="L739" t="str">
            <v>04005805351896</v>
          </cell>
          <cell r="M739" t="str">
            <v>4005900874672</v>
          </cell>
          <cell r="N739" t="str">
            <v>4005900874689</v>
          </cell>
          <cell r="O739" t="str">
            <v>04005805351896</v>
          </cell>
          <cell r="P739">
            <v>0</v>
          </cell>
          <cell r="Q739">
            <v>6</v>
          </cell>
          <cell r="R739">
            <v>396</v>
          </cell>
          <cell r="S739">
            <v>2376</v>
          </cell>
          <cell r="T739">
            <v>0</v>
          </cell>
          <cell r="U739">
            <v>6</v>
          </cell>
          <cell r="V739">
            <v>396</v>
          </cell>
          <cell r="W739">
            <v>2376</v>
          </cell>
          <cell r="X739" t="str">
            <v>Skyline</v>
          </cell>
          <cell r="Y739" t="str">
            <v>Skyline RL: new design &amp; Derma Activate Protection formula</v>
          </cell>
        </row>
        <row r="740">
          <cell r="F740" t="str">
            <v>95674</v>
          </cell>
          <cell r="G740" t="str">
            <v>95674-05415-32</v>
          </cell>
          <cell r="H740" t="str">
            <v>95674-05415-33</v>
          </cell>
          <cell r="I740" t="str">
            <v>NDEO RLL_ON DP_BT_ML 50ML</v>
          </cell>
          <cell r="J740" t="str">
            <v>4005900875617</v>
          </cell>
          <cell r="K740" t="str">
            <v>4005900875624</v>
          </cell>
          <cell r="L740" t="str">
            <v>04005805352497</v>
          </cell>
          <cell r="M740" t="str">
            <v>4005900875617</v>
          </cell>
          <cell r="N740" t="str">
            <v>4005900875624</v>
          </cell>
          <cell r="O740" t="str">
            <v>04005805352497</v>
          </cell>
          <cell r="P740">
            <v>0</v>
          </cell>
          <cell r="Q740">
            <v>6</v>
          </cell>
          <cell r="R740">
            <v>438</v>
          </cell>
          <cell r="S740">
            <v>3942</v>
          </cell>
          <cell r="T740">
            <v>0</v>
          </cell>
          <cell r="U740">
            <v>6</v>
          </cell>
          <cell r="V740">
            <v>438</v>
          </cell>
          <cell r="W740">
            <v>3942</v>
          </cell>
          <cell r="Y740" t="str">
            <v>05NM_RL_ATMEN</v>
          </cell>
        </row>
        <row r="741">
          <cell r="F741" t="str">
            <v>95674</v>
          </cell>
          <cell r="G741" t="str">
            <v>95674-05415-33</v>
          </cell>
          <cell r="H741" t="str">
            <v>95674-05415-64</v>
          </cell>
          <cell r="I741" t="str">
            <v>NDEO RLL_ON DP_BT_ML 50ML</v>
          </cell>
          <cell r="J741" t="str">
            <v>4005900875617</v>
          </cell>
          <cell r="K741" t="str">
            <v>4005900875624</v>
          </cell>
          <cell r="L741" t="str">
            <v>04005805352497</v>
          </cell>
          <cell r="M741" t="str">
            <v>4005900875617</v>
          </cell>
          <cell r="N741" t="str">
            <v>4005900875624</v>
          </cell>
          <cell r="O741" t="str">
            <v>04005805352497</v>
          </cell>
          <cell r="P741">
            <v>0</v>
          </cell>
          <cell r="Q741">
            <v>6</v>
          </cell>
          <cell r="R741">
            <v>438</v>
          </cell>
          <cell r="S741">
            <v>3942</v>
          </cell>
          <cell r="T741">
            <v>0</v>
          </cell>
          <cell r="U741">
            <v>6</v>
          </cell>
          <cell r="V741">
            <v>486</v>
          </cell>
          <cell r="W741">
            <v>4374</v>
          </cell>
          <cell r="X741" t="str">
            <v>Skyline</v>
          </cell>
          <cell r="Y741" t="str">
            <v>Skyline RL: new design &amp; Derma Activate Protection formula</v>
          </cell>
        </row>
        <row r="742">
          <cell r="F742" t="str">
            <v>95688</v>
          </cell>
          <cell r="G742" t="str">
            <v>95688-05425-32</v>
          </cell>
          <cell r="H742" t="str">
            <v>95688-05425-66</v>
          </cell>
          <cell r="I742" t="str">
            <v>NDEO SPY DRM_CNT_CLNC_ML 150ML</v>
          </cell>
          <cell r="J742" t="str">
            <v>4005900953841</v>
          </cell>
          <cell r="K742" t="str">
            <v>4005900953858</v>
          </cell>
          <cell r="L742" t="str">
            <v>04005805391274</v>
          </cell>
          <cell r="M742" t="str">
            <v>4006000115528</v>
          </cell>
          <cell r="N742" t="str">
            <v>4006000115535</v>
          </cell>
          <cell r="O742" t="str">
            <v>04005805484891</v>
          </cell>
          <cell r="P742">
            <v>0</v>
          </cell>
          <cell r="Q742">
            <v>6</v>
          </cell>
          <cell r="R742">
            <v>396</v>
          </cell>
          <cell r="S742">
            <v>2376</v>
          </cell>
          <cell r="T742">
            <v>0</v>
          </cell>
          <cell r="U742">
            <v>6</v>
          </cell>
          <cell r="V742">
            <v>396</v>
          </cell>
          <cell r="W742">
            <v>2376</v>
          </cell>
          <cell r="X742" t="str">
            <v>Skyline</v>
          </cell>
          <cell r="Y742" t="str">
            <v>Skyline RL: new design &amp; Derma Activate Protection formula</v>
          </cell>
        </row>
        <row r="743">
          <cell r="F743" t="str">
            <v>95784</v>
          </cell>
          <cell r="G743" t="str">
            <v>95784-05415-42</v>
          </cell>
          <cell r="H743" t="str">
            <v>95784-05425-64</v>
          </cell>
          <cell r="I743" t="str">
            <v>NDEO SPY FRS_SNS_ML 150ML</v>
          </cell>
          <cell r="J743" t="str">
            <v>4006000011332</v>
          </cell>
          <cell r="K743" t="str">
            <v>4006000011349</v>
          </cell>
          <cell r="L743" t="str">
            <v>04005805427492</v>
          </cell>
          <cell r="M743" t="str">
            <v>4006000011332</v>
          </cell>
          <cell r="N743" t="str">
            <v>4006000011349</v>
          </cell>
          <cell r="O743" t="str">
            <v>04005805525143</v>
          </cell>
          <cell r="P743">
            <v>0</v>
          </cell>
          <cell r="Q743">
            <v>6</v>
          </cell>
          <cell r="R743">
            <v>396</v>
          </cell>
          <cell r="S743">
            <v>2376</v>
          </cell>
          <cell r="T743">
            <v>0</v>
          </cell>
          <cell r="U743">
            <v>6</v>
          </cell>
          <cell r="V743">
            <v>396</v>
          </cell>
          <cell r="W743">
            <v>2376</v>
          </cell>
          <cell r="X743" t="str">
            <v>Skyline</v>
          </cell>
          <cell r="Y743" t="str">
            <v>Skyline RL: new design &amp; Derma Activate Protection formula</v>
          </cell>
        </row>
        <row r="744">
          <cell r="F744" t="str">
            <v>95787</v>
          </cell>
          <cell r="G744" t="str">
            <v>95787-05415-42</v>
          </cell>
          <cell r="H744" t="str">
            <v>95787-05415-64</v>
          </cell>
          <cell r="I744" t="str">
            <v>NDEO RLL_ON FRS_SNS_ML 50ML</v>
          </cell>
          <cell r="J744" t="str">
            <v>4006000011431</v>
          </cell>
          <cell r="K744" t="str">
            <v>4006000011448</v>
          </cell>
          <cell r="L744" t="str">
            <v>04005805427614</v>
          </cell>
          <cell r="M744" t="str">
            <v>4006000011431</v>
          </cell>
          <cell r="N744" t="str">
            <v>4006000011448</v>
          </cell>
          <cell r="O744" t="str">
            <v>04005805515892</v>
          </cell>
          <cell r="P744">
            <v>0</v>
          </cell>
          <cell r="Q744">
            <v>6</v>
          </cell>
          <cell r="R744">
            <v>438</v>
          </cell>
          <cell r="S744">
            <v>3942</v>
          </cell>
          <cell r="T744">
            <v>0</v>
          </cell>
          <cell r="U744">
            <v>6</v>
          </cell>
          <cell r="V744">
            <v>486</v>
          </cell>
          <cell r="W744">
            <v>4374</v>
          </cell>
          <cell r="X744" t="str">
            <v>Skyline</v>
          </cell>
          <cell r="Y744" t="str">
            <v>Skyline RL: new design &amp; Derma Activate Protection formula</v>
          </cell>
        </row>
        <row r="745">
          <cell r="F745" t="str">
            <v>95798</v>
          </cell>
          <cell r="H745" t="str">
            <v>95798-05415-62</v>
          </cell>
          <cell r="I745" t="str">
            <v>NDEO SPY ULT_CHRG_ML 150ML</v>
          </cell>
          <cell r="J745" t="str">
            <v/>
          </cell>
          <cell r="K745" t="str">
            <v/>
          </cell>
          <cell r="L745" t="str">
            <v/>
          </cell>
          <cell r="M745" t="str">
            <v>4006000085661</v>
          </cell>
          <cell r="N745" t="str">
            <v>4006000085678</v>
          </cell>
          <cell r="O745" t="str">
            <v>04005805468181</v>
          </cell>
          <cell r="Q745" t="e">
            <v>#N/A</v>
          </cell>
          <cell r="R745" t="e">
            <v>#N/A</v>
          </cell>
          <cell r="S745" t="e">
            <v>#N/A</v>
          </cell>
          <cell r="T745">
            <v>0</v>
          </cell>
          <cell r="U745">
            <v>6</v>
          </cell>
          <cell r="V745">
            <v>396</v>
          </cell>
          <cell r="W745">
            <v>2376</v>
          </cell>
          <cell r="Y745" t="str">
            <v>07NBC_L_GAMECHANGER2024_REGION_EU</v>
          </cell>
        </row>
        <row r="746">
          <cell r="F746" t="str">
            <v>96783</v>
          </cell>
          <cell r="G746" t="str">
            <v>96783-05400-40</v>
          </cell>
          <cell r="H746" t="str">
            <v>96783-05400-41</v>
          </cell>
          <cell r="I746" t="str">
            <v>NBODY ESS AVC_LTN_PHX_FR 350ML</v>
          </cell>
          <cell r="J746" t="str">
            <v>4005900781789</v>
          </cell>
          <cell r="K746" t="str">
            <v>4005900781802</v>
          </cell>
          <cell r="L746" t="str">
            <v>04005805316116</v>
          </cell>
          <cell r="M746" t="str">
            <v>4005900781789</v>
          </cell>
          <cell r="N746" t="str">
            <v>4005900781802</v>
          </cell>
          <cell r="O746" t="str">
            <v>04005805316116</v>
          </cell>
          <cell r="P746">
            <v>6</v>
          </cell>
          <cell r="Q746">
            <v>12</v>
          </cell>
          <cell r="R746">
            <v>228</v>
          </cell>
          <cell r="S746">
            <v>912</v>
          </cell>
          <cell r="T746">
            <v>6</v>
          </cell>
          <cell r="U746">
            <v>12</v>
          </cell>
          <cell r="V746">
            <v>228</v>
          </cell>
          <cell r="W746">
            <v>912</v>
          </cell>
          <cell r="X746" t="str">
            <v>/</v>
          </cell>
          <cell r="Y746" t="str">
            <v>Delist Body naturally good avocado</v>
          </cell>
        </row>
        <row r="747">
          <cell r="F747" t="str">
            <v>96817</v>
          </cell>
          <cell r="G747" t="str">
            <v>96817-05400-41</v>
          </cell>
          <cell r="H747" t="str">
            <v>96817-05400-41</v>
          </cell>
          <cell r="I747" t="str">
            <v>NBODY ESS LVN_LTN_PHX_FR 350ML</v>
          </cell>
          <cell r="J747" t="str">
            <v>4005900847027</v>
          </cell>
          <cell r="K747" t="str">
            <v>4005900847041</v>
          </cell>
          <cell r="L747" t="str">
            <v>04005805341187</v>
          </cell>
          <cell r="M747" t="str">
            <v>4005900847027</v>
          </cell>
          <cell r="N747" t="str">
            <v>4005900847041</v>
          </cell>
          <cell r="O747" t="str">
            <v>04005805341187</v>
          </cell>
          <cell r="Q747">
            <v>12</v>
          </cell>
          <cell r="R747">
            <v>228</v>
          </cell>
          <cell r="S747">
            <v>912</v>
          </cell>
          <cell r="T747">
            <v>6</v>
          </cell>
          <cell r="U747">
            <v>12</v>
          </cell>
          <cell r="V747">
            <v>228</v>
          </cell>
          <cell r="W747">
            <v>912</v>
          </cell>
          <cell r="X747" t="str">
            <v>/</v>
          </cell>
          <cell r="Y747" t="str">
            <v>Delist Body naturally good lavender</v>
          </cell>
        </row>
        <row r="748">
          <cell r="F748" t="str">
            <v>96825</v>
          </cell>
          <cell r="G748" t="str">
            <v>96825-05430-41</v>
          </cell>
          <cell r="H748" t="str">
            <v>96825-05400-41</v>
          </cell>
          <cell r="I748" t="str">
            <v>NBODY ESS HMP_SD_OL_LTN_PHX_FR 350ML</v>
          </cell>
          <cell r="J748" t="str">
            <v>4005900835048</v>
          </cell>
          <cell r="K748" t="str">
            <v>4005900835062</v>
          </cell>
          <cell r="L748" t="str">
            <v>04005805336381</v>
          </cell>
          <cell r="M748" t="str">
            <v>4005900835048</v>
          </cell>
          <cell r="N748" t="str">
            <v>4005900835062</v>
          </cell>
          <cell r="O748" t="str">
            <v>04005805336381</v>
          </cell>
          <cell r="P748">
            <v>6</v>
          </cell>
          <cell r="Q748">
            <v>12</v>
          </cell>
          <cell r="R748">
            <v>228</v>
          </cell>
          <cell r="S748">
            <v>912</v>
          </cell>
          <cell r="T748">
            <v>6</v>
          </cell>
          <cell r="U748">
            <v>12</v>
          </cell>
          <cell r="V748">
            <v>228</v>
          </cell>
          <cell r="W748">
            <v>912</v>
          </cell>
          <cell r="X748" t="str">
            <v>/</v>
          </cell>
          <cell r="Y748" t="str">
            <v>Delist Body naturally good hennep</v>
          </cell>
        </row>
        <row r="749">
          <cell r="F749" t="str">
            <v>98315</v>
          </cell>
          <cell r="G749" t="str">
            <v>98315-09695-22</v>
          </cell>
          <cell r="H749" t="str">
            <v>98315-09695-24</v>
          </cell>
          <cell r="I749" t="str">
            <v>NSUN_ALP FC_CRM SPF50 50ML</v>
          </cell>
          <cell r="J749" t="str">
            <v>9005800341866</v>
          </cell>
          <cell r="K749" t="str">
            <v>9005801213988</v>
          </cell>
          <cell r="L749" t="str">
            <v>9005801213971</v>
          </cell>
          <cell r="M749" t="str">
            <v>9005800341866</v>
          </cell>
          <cell r="N749" t="str">
            <v>9005801213988</v>
          </cell>
          <cell r="O749" t="str">
            <v>9005801213971</v>
          </cell>
          <cell r="P749">
            <v>3</v>
          </cell>
          <cell r="Q749">
            <v>12</v>
          </cell>
          <cell r="R749">
            <v>480</v>
          </cell>
          <cell r="S749">
            <v>2880</v>
          </cell>
          <cell r="T749">
            <v>3</v>
          </cell>
          <cell r="U749">
            <v>12</v>
          </cell>
          <cell r="V749">
            <v>480</v>
          </cell>
          <cell r="W749">
            <v>2880</v>
          </cell>
          <cell r="Y749" t="str">
            <v>soft relaunch</v>
          </cell>
        </row>
        <row r="750">
          <cell r="F750" t="str">
            <v>98315</v>
          </cell>
          <cell r="G750" t="str">
            <v>98315-09695-24</v>
          </cell>
          <cell r="H750" t="str">
            <v>98315-09695-25</v>
          </cell>
          <cell r="I750" t="str">
            <v>NSUN_ALP FC_CRM SPF50 50ML</v>
          </cell>
          <cell r="J750" t="str">
            <v>9005800341866</v>
          </cell>
          <cell r="K750" t="str">
            <v>9005801213988</v>
          </cell>
          <cell r="L750" t="str">
            <v>9005801213971</v>
          </cell>
          <cell r="M750" t="str">
            <v>9005800341866</v>
          </cell>
          <cell r="N750" t="str">
            <v>9005801213988</v>
          </cell>
          <cell r="O750" t="str">
            <v>4006000156545</v>
          </cell>
          <cell r="P750">
            <v>3</v>
          </cell>
          <cell r="Q750">
            <v>12</v>
          </cell>
          <cell r="R750">
            <v>480</v>
          </cell>
          <cell r="S750">
            <v>2880</v>
          </cell>
          <cell r="T750">
            <v>3</v>
          </cell>
          <cell r="U750">
            <v>12</v>
          </cell>
          <cell r="V750">
            <v>480</v>
          </cell>
          <cell r="W750">
            <v>3360</v>
          </cell>
          <cell r="Y750" t="str">
            <v>soft relaunch</v>
          </cell>
        </row>
        <row r="751">
          <cell r="F751" t="str">
            <v>98320</v>
          </cell>
          <cell r="H751" t="str">
            <v>98320-05400-24</v>
          </cell>
          <cell r="I751" t="str">
            <v>NSUN FC_CRM SPF30 50ML</v>
          </cell>
          <cell r="J751" t="str">
            <v/>
          </cell>
          <cell r="K751" t="str">
            <v/>
          </cell>
          <cell r="L751" t="str">
            <v/>
          </cell>
          <cell r="M751" t="str">
            <v>42449010</v>
          </cell>
          <cell r="N751" t="str">
            <v>4006000063348</v>
          </cell>
          <cell r="O751" t="str">
            <v>4006000063324</v>
          </cell>
          <cell r="Q751" t="e">
            <v>#N/A</v>
          </cell>
          <cell r="R751" t="e">
            <v>#N/A</v>
          </cell>
          <cell r="S751" t="e">
            <v>#N/A</v>
          </cell>
          <cell r="T751">
            <v>0</v>
          </cell>
          <cell r="U751">
            <v>50</v>
          </cell>
          <cell r="V751">
            <v>800</v>
          </cell>
          <cell r="W751">
            <v>4800</v>
          </cell>
          <cell r="Y751" t="str">
            <v>UV Face Cream SF30 - Food &amp; LER only</v>
          </cell>
        </row>
        <row r="752">
          <cell r="F752" t="str">
            <v>98320</v>
          </cell>
          <cell r="G752" t="str">
            <v>98320-05400-24</v>
          </cell>
          <cell r="H752" t="str">
            <v>98320-05400-25</v>
          </cell>
          <cell r="I752" t="str">
            <v>NSUN FC_CRM SPF30 50ML</v>
          </cell>
          <cell r="J752" t="str">
            <v>42449010</v>
          </cell>
          <cell r="K752" t="str">
            <v>4006000063348</v>
          </cell>
          <cell r="L752" t="str">
            <v>4006000063324</v>
          </cell>
          <cell r="M752" t="str">
            <v>42449010</v>
          </cell>
          <cell r="N752" t="str">
            <v>4006000063348</v>
          </cell>
          <cell r="O752" t="str">
            <v>4006000063324</v>
          </cell>
          <cell r="P752">
            <v>0</v>
          </cell>
          <cell r="Q752">
            <v>50</v>
          </cell>
          <cell r="R752">
            <v>800</v>
          </cell>
          <cell r="S752">
            <v>4800</v>
          </cell>
          <cell r="T752">
            <v>0</v>
          </cell>
          <cell r="U752">
            <v>50</v>
          </cell>
          <cell r="V752">
            <v>800</v>
          </cell>
          <cell r="W752">
            <v>4800</v>
          </cell>
          <cell r="Y752" t="str">
            <v>soft relaunch</v>
          </cell>
        </row>
        <row r="753">
          <cell r="F753" t="str">
            <v>98326</v>
          </cell>
          <cell r="G753" t="str">
            <v>98326-05400-24</v>
          </cell>
          <cell r="H753" t="str">
            <v>98326-05400-25</v>
          </cell>
          <cell r="I753" t="str">
            <v>NSUN KDS TRG_SPY SPF50+ 270ML</v>
          </cell>
          <cell r="J753" t="str">
            <v>4005900911995</v>
          </cell>
          <cell r="K753" t="str">
            <v>4005900912015</v>
          </cell>
          <cell r="L753" t="str">
            <v>4005900911988</v>
          </cell>
          <cell r="M753" t="str">
            <v>4006000142296</v>
          </cell>
          <cell r="N753" t="str">
            <v>4006000142319</v>
          </cell>
          <cell r="O753" t="str">
            <v>4006000142326</v>
          </cell>
          <cell r="P753">
            <v>6</v>
          </cell>
          <cell r="Q753">
            <v>12</v>
          </cell>
          <cell r="R753">
            <v>192</v>
          </cell>
          <cell r="S753">
            <v>960</v>
          </cell>
          <cell r="T753">
            <v>6</v>
          </cell>
          <cell r="U753">
            <v>12</v>
          </cell>
          <cell r="V753">
            <v>192</v>
          </cell>
          <cell r="W753">
            <v>960</v>
          </cell>
          <cell r="Y753" t="str">
            <v>Project NEMO SUN RL 2025 (SOFT RL)</v>
          </cell>
        </row>
        <row r="754">
          <cell r="F754" t="str">
            <v>98327</v>
          </cell>
          <cell r="G754" t="str">
            <v>98327-05400-23</v>
          </cell>
          <cell r="H754" t="str">
            <v>98327-05400-24</v>
          </cell>
          <cell r="I754" t="str">
            <v>NSUN KDS SNS_TRG_SPR SPF50+ 270ML</v>
          </cell>
          <cell r="J754" t="str">
            <v>4005900911957</v>
          </cell>
          <cell r="K754" t="str">
            <v>4005900911971</v>
          </cell>
          <cell r="L754" t="str">
            <v>4005900911940</v>
          </cell>
          <cell r="M754" t="str">
            <v>4005900911957</v>
          </cell>
          <cell r="N754" t="str">
            <v>4005900911971</v>
          </cell>
          <cell r="O754" t="str">
            <v>4005900911940</v>
          </cell>
          <cell r="P754">
            <v>6</v>
          </cell>
          <cell r="Q754">
            <v>12</v>
          </cell>
          <cell r="R754">
            <v>192</v>
          </cell>
          <cell r="S754">
            <v>960</v>
          </cell>
          <cell r="T754">
            <v>6</v>
          </cell>
          <cell r="U754">
            <v>12</v>
          </cell>
          <cell r="V754">
            <v>192</v>
          </cell>
          <cell r="W754">
            <v>960</v>
          </cell>
        </row>
        <row r="755">
          <cell r="F755" t="str">
            <v>98327</v>
          </cell>
          <cell r="G755" t="str">
            <v>98327-05400-24</v>
          </cell>
          <cell r="H755" t="str">
            <v>98327-05400-25</v>
          </cell>
          <cell r="I755" t="str">
            <v>NSUN KDS SNS_TRG_SPR SPF50+ 270ML</v>
          </cell>
          <cell r="J755" t="str">
            <v>4005900911957</v>
          </cell>
          <cell r="K755" t="str">
            <v>4005900911971</v>
          </cell>
          <cell r="L755" t="str">
            <v>4005900911940</v>
          </cell>
          <cell r="M755" t="str">
            <v>4005900911957</v>
          </cell>
          <cell r="N755" t="str">
            <v>4005900911971</v>
          </cell>
          <cell r="O755" t="str">
            <v>4005900911940</v>
          </cell>
          <cell r="P755">
            <v>6</v>
          </cell>
          <cell r="Q755">
            <v>12</v>
          </cell>
          <cell r="R755">
            <v>192</v>
          </cell>
          <cell r="S755">
            <v>960</v>
          </cell>
          <cell r="T755">
            <v>6</v>
          </cell>
          <cell r="U755">
            <v>12</v>
          </cell>
          <cell r="V755">
            <v>192</v>
          </cell>
          <cell r="W755">
            <v>960</v>
          </cell>
          <cell r="Y755" t="str">
            <v>Sun RL 2025</v>
          </cell>
        </row>
        <row r="756">
          <cell r="F756" t="str">
            <v>98330</v>
          </cell>
          <cell r="G756" t="str">
            <v>98330-05400-23</v>
          </cell>
          <cell r="H756" t="str">
            <v>98330-05400-24</v>
          </cell>
          <cell r="I756" t="str">
            <v>NSUN KDS TB TO_GO SPF50+ 50ML</v>
          </cell>
          <cell r="J756" t="str">
            <v>42429128</v>
          </cell>
          <cell r="K756" t="str">
            <v>4005900930750</v>
          </cell>
          <cell r="L756" t="str">
            <v>4005900930736</v>
          </cell>
          <cell r="M756" t="str">
            <v>42429128</v>
          </cell>
          <cell r="N756" t="str">
            <v>4005900930750</v>
          </cell>
          <cell r="O756" t="str">
            <v>4005900930736</v>
          </cell>
          <cell r="P756">
            <v>6</v>
          </cell>
          <cell r="Q756">
            <v>12</v>
          </cell>
          <cell r="R756">
            <v>384</v>
          </cell>
          <cell r="S756">
            <v>3072</v>
          </cell>
          <cell r="T756">
            <v>6</v>
          </cell>
          <cell r="U756">
            <v>12</v>
          </cell>
          <cell r="V756">
            <v>384</v>
          </cell>
          <cell r="W756">
            <v>3072</v>
          </cell>
          <cell r="Y756" t="str">
            <v>PV Change PV24</v>
          </cell>
        </row>
        <row r="757">
          <cell r="F757" t="str">
            <v>98330</v>
          </cell>
          <cell r="G757" t="str">
            <v>98330-05400-24</v>
          </cell>
          <cell r="H757" t="str">
            <v>98330-05400-25</v>
          </cell>
          <cell r="I757" t="str">
            <v>NSUN KDS TB TO_GO SPF50+ 50ML</v>
          </cell>
          <cell r="J757" t="str">
            <v>42429128</v>
          </cell>
          <cell r="K757" t="str">
            <v>4005900930750</v>
          </cell>
          <cell r="L757" t="str">
            <v>4005900930736</v>
          </cell>
          <cell r="M757" t="str">
            <v>42429128</v>
          </cell>
          <cell r="N757" t="str">
            <v>4005900930750</v>
          </cell>
          <cell r="O757" t="str">
            <v>4005900930736</v>
          </cell>
          <cell r="P757">
            <v>6</v>
          </cell>
          <cell r="Q757">
            <v>12</v>
          </cell>
          <cell r="R757">
            <v>384</v>
          </cell>
          <cell r="S757">
            <v>3072</v>
          </cell>
          <cell r="T757">
            <v>6</v>
          </cell>
          <cell r="U757">
            <v>12</v>
          </cell>
          <cell r="V757">
            <v>384</v>
          </cell>
          <cell r="W757">
            <v>3072</v>
          </cell>
          <cell r="Y757" t="str">
            <v>Sun RL 2032</v>
          </cell>
        </row>
        <row r="758">
          <cell r="F758" t="str">
            <v>98331</v>
          </cell>
          <cell r="G758" t="str">
            <v>98331-05400-23</v>
          </cell>
          <cell r="H758" t="str">
            <v>98331-05400-24</v>
          </cell>
          <cell r="I758" t="str">
            <v>NSUN LTN TB TO_GO SPF30 50ML</v>
          </cell>
          <cell r="J758" t="str">
            <v>42429111</v>
          </cell>
          <cell r="K758" t="str">
            <v>4005900930729</v>
          </cell>
          <cell r="L758" t="str">
            <v>4005900930705</v>
          </cell>
          <cell r="M758" t="str">
            <v>42429111</v>
          </cell>
          <cell r="N758" t="str">
            <v>4005900930729</v>
          </cell>
          <cell r="O758" t="str">
            <v>4005900930705</v>
          </cell>
          <cell r="P758">
            <v>6</v>
          </cell>
          <cell r="Q758">
            <v>12</v>
          </cell>
          <cell r="R758">
            <v>384</v>
          </cell>
          <cell r="S758">
            <v>3072</v>
          </cell>
          <cell r="T758">
            <v>6</v>
          </cell>
          <cell r="U758">
            <v>12</v>
          </cell>
          <cell r="V758">
            <v>384</v>
          </cell>
          <cell r="W758">
            <v>3072</v>
          </cell>
          <cell r="Y758" t="str">
            <v>PV Change PV24</v>
          </cell>
        </row>
        <row r="759">
          <cell r="F759" t="str">
            <v>98331</v>
          </cell>
          <cell r="G759" t="str">
            <v>98331-05400-24</v>
          </cell>
          <cell r="H759" t="str">
            <v>98331-05400-25</v>
          </cell>
          <cell r="I759" t="str">
            <v>NSUN LTN TB TO_GO SPF30 50ML</v>
          </cell>
          <cell r="J759" t="str">
            <v>42429111</v>
          </cell>
          <cell r="K759" t="str">
            <v>4005900930729</v>
          </cell>
          <cell r="L759" t="str">
            <v>4005900930705</v>
          </cell>
          <cell r="M759" t="str">
            <v>42429111</v>
          </cell>
          <cell r="N759" t="str">
            <v>4005900930729</v>
          </cell>
          <cell r="O759" t="str">
            <v>4005900930705</v>
          </cell>
          <cell r="P759">
            <v>6</v>
          </cell>
          <cell r="Q759">
            <v>12</v>
          </cell>
          <cell r="R759">
            <v>384</v>
          </cell>
          <cell r="S759">
            <v>3072</v>
          </cell>
          <cell r="T759">
            <v>6</v>
          </cell>
          <cell r="U759">
            <v>12</v>
          </cell>
          <cell r="V759">
            <v>384</v>
          </cell>
          <cell r="W759">
            <v>3072</v>
          </cell>
          <cell r="Y759" t="str">
            <v>sun RL 2025</v>
          </cell>
        </row>
        <row r="760">
          <cell r="F760" t="str">
            <v>83506</v>
          </cell>
          <cell r="G760" t="str">
            <v>83506-05430-26</v>
          </cell>
          <cell r="H760" t="str">
            <v>83506-05430-27</v>
          </cell>
          <cell r="I760" t="str">
            <v>EES PGM_STP_NGT_CRM 50ML</v>
          </cell>
          <cell r="J760" t="str">
            <v>4005800213052</v>
          </cell>
          <cell r="K760" t="str">
            <v>4005800213106</v>
          </cell>
          <cell r="L760" t="str">
            <v>04005805243160</v>
          </cell>
          <cell r="M760" t="str">
            <v>4005800213052</v>
          </cell>
          <cell r="N760" t="str">
            <v>4005800213106</v>
          </cell>
          <cell r="O760" t="str">
            <v>04005805243160</v>
          </cell>
          <cell r="P760">
            <v>3</v>
          </cell>
          <cell r="Q760">
            <v>12</v>
          </cell>
          <cell r="R760">
            <v>360</v>
          </cell>
          <cell r="S760">
            <v>2160</v>
          </cell>
          <cell r="T760">
            <v>3</v>
          </cell>
          <cell r="U760">
            <v>12</v>
          </cell>
          <cell r="V760">
            <v>360</v>
          </cell>
          <cell r="W760">
            <v>2160</v>
          </cell>
          <cell r="X760" t="str">
            <v>AVENGERS</v>
          </cell>
          <cell r="Y760" t="str">
            <v>Project Avengers - reworked formula</v>
          </cell>
        </row>
        <row r="761">
          <cell r="F761" t="str">
            <v>69779</v>
          </cell>
          <cell r="G761" t="str">
            <v>69779-09900-28</v>
          </cell>
          <cell r="H761" t="str">
            <v>69779-09900-28</v>
          </cell>
          <cell r="I761" t="str">
            <v>EFS AQ_PN_ACV_LGH 50ML</v>
          </cell>
          <cell r="J761" t="str">
            <v>4005800127397</v>
          </cell>
          <cell r="K761" t="str">
            <v>4005802127418</v>
          </cell>
          <cell r="L761" t="str">
            <v>04005805411408</v>
          </cell>
          <cell r="M761" t="str">
            <v>4005800127397</v>
          </cell>
          <cell r="N761" t="str">
            <v>4005802127418</v>
          </cell>
          <cell r="O761" t="str">
            <v>04005805411408</v>
          </cell>
          <cell r="P761">
            <v>3</v>
          </cell>
          <cell r="Q761">
            <v>12</v>
          </cell>
          <cell r="R761">
            <v>348</v>
          </cell>
          <cell r="S761">
            <v>2436</v>
          </cell>
          <cell r="T761">
            <v>3</v>
          </cell>
          <cell r="U761">
            <v>12</v>
          </cell>
          <cell r="V761">
            <v>348</v>
          </cell>
          <cell r="W761">
            <v>2436</v>
          </cell>
        </row>
        <row r="762">
          <cell r="F762" t="str">
            <v>89745</v>
          </cell>
          <cell r="G762" t="str">
            <v>89745-09900-18</v>
          </cell>
          <cell r="H762" t="str">
            <v>89745-09900-30</v>
          </cell>
          <cell r="I762" t="str">
            <v>EDS MINI ATP_CNT_HND_CRM 7ML</v>
          </cell>
          <cell r="J762" t="str">
            <v>4005800308727</v>
          </cell>
          <cell r="K762" t="str">
            <v>4005800308741</v>
          </cell>
          <cell r="L762" t="str">
            <v>4005800308710</v>
          </cell>
          <cell r="M762" t="str">
            <v>4005800308727</v>
          </cell>
          <cell r="N762" t="str">
            <v>4005800308741</v>
          </cell>
          <cell r="O762" t="str">
            <v/>
          </cell>
          <cell r="P762">
            <v>20</v>
          </cell>
          <cell r="Q762">
            <v>360</v>
          </cell>
          <cell r="R762">
            <v>2880</v>
          </cell>
          <cell r="S762">
            <v>11520</v>
          </cell>
          <cell r="T762">
            <v>20</v>
          </cell>
          <cell r="U762">
            <v>360</v>
          </cell>
          <cell r="V762">
            <v>2880</v>
          </cell>
          <cell r="W762">
            <v>11520</v>
          </cell>
          <cell r="X762" t="str">
            <v>AVENGERS</v>
          </cell>
        </row>
        <row r="763">
          <cell r="F763" t="str">
            <v>98407</v>
          </cell>
          <cell r="H763" t="str">
            <v>98407-05401-50</v>
          </cell>
          <cell r="I763" t="str">
            <v>NBODY ESS RPR&amp;CR_LTN_FRG_FR 400ML</v>
          </cell>
          <cell r="J763" t="str">
            <v/>
          </cell>
          <cell r="K763" t="str">
            <v/>
          </cell>
          <cell r="L763" t="str">
            <v/>
          </cell>
          <cell r="M763" t="str">
            <v>4006000193410</v>
          </cell>
          <cell r="N763" t="str">
            <v>4006000193434</v>
          </cell>
          <cell r="O763" t="str">
            <v>04005805522128</v>
          </cell>
          <cell r="Q763" t="e">
            <v>#N/A</v>
          </cell>
          <cell r="R763" t="e">
            <v>#N/A</v>
          </cell>
          <cell r="S763" t="e">
            <v>#N/A</v>
          </cell>
          <cell r="T763">
            <v>6</v>
          </cell>
          <cell r="U763">
            <v>12</v>
          </cell>
          <cell r="V763">
            <v>228</v>
          </cell>
          <cell r="W763">
            <v>912</v>
          </cell>
          <cell r="X763" t="str">
            <v>Northern Lights</v>
          </cell>
          <cell r="Y763" t="str">
            <v>Project Northern Lights: Launch - Omnibus</v>
          </cell>
        </row>
        <row r="764">
          <cell r="F764" t="str">
            <v>98509</v>
          </cell>
          <cell r="G764" t="str">
            <v>98509-05425-32</v>
          </cell>
          <cell r="H764" t="str">
            <v>98509-07667-64</v>
          </cell>
          <cell r="I764" t="str">
            <v>NDEO SPY DRM_CNT_CLNC_FML 150ML</v>
          </cell>
          <cell r="J764" t="str">
            <v>4005900952745</v>
          </cell>
          <cell r="K764" t="str">
            <v>4005900952752</v>
          </cell>
          <cell r="L764" t="str">
            <v>04005805390604</v>
          </cell>
          <cell r="M764" t="str">
            <v>4005900952745</v>
          </cell>
          <cell r="N764" t="str">
            <v>4005900952752</v>
          </cell>
          <cell r="O764" t="str">
            <v>04005805390604</v>
          </cell>
          <cell r="P764">
            <v>0</v>
          </cell>
          <cell r="Q764">
            <v>6</v>
          </cell>
          <cell r="R764">
            <v>396</v>
          </cell>
          <cell r="S764">
            <v>1980</v>
          </cell>
          <cell r="T764">
            <v>0</v>
          </cell>
          <cell r="U764">
            <v>6</v>
          </cell>
          <cell r="V764">
            <v>396</v>
          </cell>
          <cell r="W764">
            <v>1980</v>
          </cell>
          <cell r="X764" t="str">
            <v>Skyline</v>
          </cell>
          <cell r="Y764" t="str">
            <v>Skyline RL: new design &amp; Derma Activate Protection formula</v>
          </cell>
        </row>
        <row r="765">
          <cell r="F765" t="str">
            <v>98511</v>
          </cell>
          <cell r="G765" t="str">
            <v>98511-05425-62</v>
          </cell>
          <cell r="H765" t="str">
            <v>98511-05405-64</v>
          </cell>
          <cell r="I765" t="str">
            <v>NDEO RLL_ON DRM_CNT_CLNC_FML 50ML</v>
          </cell>
          <cell r="J765" t="str">
            <v>42429555</v>
          </cell>
          <cell r="K765" t="str">
            <v>4005900953452</v>
          </cell>
          <cell r="L765" t="str">
            <v>04005805390949</v>
          </cell>
          <cell r="M765" t="str">
            <v>42429531</v>
          </cell>
          <cell r="N765" t="str">
            <v>4006000100364</v>
          </cell>
          <cell r="O765" t="str">
            <v>4006000100357</v>
          </cell>
          <cell r="P765">
            <v>0</v>
          </cell>
          <cell r="Q765">
            <v>6</v>
          </cell>
          <cell r="R765">
            <v>486</v>
          </cell>
          <cell r="S765">
            <v>4374</v>
          </cell>
          <cell r="T765">
            <v>0</v>
          </cell>
          <cell r="U765">
            <v>12</v>
          </cell>
          <cell r="V765">
            <v>480</v>
          </cell>
          <cell r="W765">
            <v>4320</v>
          </cell>
          <cell r="X765" t="str">
            <v>Skyline</v>
          </cell>
          <cell r="Y765" t="str">
            <v>Skyline RL: new design &amp; Derma Activate Protection formula</v>
          </cell>
        </row>
        <row r="766">
          <cell r="F766" t="str">
            <v>98522</v>
          </cell>
          <cell r="G766" t="str">
            <v>98522-05415-42</v>
          </cell>
          <cell r="H766" t="str">
            <v>98522-05425-64</v>
          </cell>
          <cell r="I766" t="str">
            <v>NDEO SPY FRS_SNS_FML 150ML</v>
          </cell>
          <cell r="J766" t="str">
            <v>4006000015163</v>
          </cell>
          <cell r="K766" t="str">
            <v>4006000015170</v>
          </cell>
          <cell r="L766" t="str">
            <v>04005805429922</v>
          </cell>
          <cell r="M766" t="str">
            <v>4006000015163</v>
          </cell>
          <cell r="N766" t="str">
            <v>4006000015170</v>
          </cell>
          <cell r="O766" t="str">
            <v>04005805515878</v>
          </cell>
          <cell r="P766">
            <v>0</v>
          </cell>
          <cell r="Q766">
            <v>6</v>
          </cell>
          <cell r="R766">
            <v>396</v>
          </cell>
          <cell r="S766">
            <v>2376</v>
          </cell>
          <cell r="T766">
            <v>0</v>
          </cell>
          <cell r="U766">
            <v>6</v>
          </cell>
          <cell r="V766">
            <v>396</v>
          </cell>
          <cell r="W766">
            <v>1980</v>
          </cell>
          <cell r="X766" t="str">
            <v>Skyline</v>
          </cell>
          <cell r="Y766" t="str">
            <v>Skyline RL: new design &amp; Derma Activate Protection formula</v>
          </cell>
        </row>
        <row r="767">
          <cell r="F767" t="str">
            <v>98525</v>
          </cell>
          <cell r="G767" t="str">
            <v>98525-05415-42</v>
          </cell>
          <cell r="H767" t="str">
            <v>98525-05415-64</v>
          </cell>
          <cell r="I767" t="str">
            <v>NDEO RLL_ON FRS_SNS_FML 50ML</v>
          </cell>
          <cell r="J767" t="str">
            <v>4006000011455</v>
          </cell>
          <cell r="K767" t="str">
            <v>4006000011462</v>
          </cell>
          <cell r="L767" t="str">
            <v>04005805427621</v>
          </cell>
          <cell r="M767" t="str">
            <v>4006000011455</v>
          </cell>
          <cell r="N767" t="str">
            <v>4006000011462</v>
          </cell>
          <cell r="O767" t="str">
            <v>04005805515885</v>
          </cell>
          <cell r="P767">
            <v>0</v>
          </cell>
          <cell r="Q767">
            <v>6</v>
          </cell>
          <cell r="R767">
            <v>438</v>
          </cell>
          <cell r="S767">
            <v>3942</v>
          </cell>
          <cell r="T767">
            <v>0</v>
          </cell>
          <cell r="U767">
            <v>6</v>
          </cell>
          <cell r="V767">
            <v>486</v>
          </cell>
          <cell r="W767">
            <v>4374</v>
          </cell>
          <cell r="X767" t="str">
            <v>Skyline</v>
          </cell>
          <cell r="Y767" t="str">
            <v>Skyline RL: new design &amp; Derma Activate Protection formula</v>
          </cell>
        </row>
        <row r="768">
          <cell r="F768" t="str">
            <v>98569</v>
          </cell>
          <cell r="G768" t="str">
            <v>98569-05425-62</v>
          </cell>
          <cell r="H768" t="str">
            <v>98569-04505-64</v>
          </cell>
          <cell r="I768" t="str">
            <v>NDEO RLL_ON DRM_CNT_CLNC_ML 50ML</v>
          </cell>
          <cell r="J768" t="str">
            <v>42429562</v>
          </cell>
          <cell r="K768" t="str">
            <v>4005900953469</v>
          </cell>
          <cell r="L768" t="str">
            <v>04005805390956</v>
          </cell>
          <cell r="M768" t="str">
            <v>42429548</v>
          </cell>
          <cell r="N768" t="str">
            <v>04005805497914</v>
          </cell>
          <cell r="O768" t="str">
            <v>04005805497921</v>
          </cell>
          <cell r="P768">
            <v>0</v>
          </cell>
          <cell r="Q768">
            <v>6</v>
          </cell>
          <cell r="R768">
            <v>486</v>
          </cell>
          <cell r="S768">
            <v>4374</v>
          </cell>
          <cell r="T768">
            <v>0</v>
          </cell>
          <cell r="U768">
            <v>12</v>
          </cell>
          <cell r="V768">
            <v>480</v>
          </cell>
          <cell r="W768">
            <v>4320</v>
          </cell>
          <cell r="X768" t="str">
            <v>Skyline</v>
          </cell>
          <cell r="Y768" t="str">
            <v>Skyline RL: new design &amp; Derma Activate Protection formula</v>
          </cell>
        </row>
        <row r="769">
          <cell r="F769" t="str">
            <v>98650</v>
          </cell>
          <cell r="H769" t="str">
            <v>98650-04500-81</v>
          </cell>
          <cell r="I769" t="str">
            <v>NBC SHR_MN TTL_RLX 250ML</v>
          </cell>
          <cell r="J769" t="str">
            <v/>
          </cell>
          <cell r="K769" t="str">
            <v/>
          </cell>
          <cell r="L769" t="str">
            <v/>
          </cell>
          <cell r="M769" t="str">
            <v>4006000066080</v>
          </cell>
          <cell r="N769" t="str">
            <v>4006000066103</v>
          </cell>
          <cell r="O769" t="str">
            <v>04005805457543</v>
          </cell>
          <cell r="Q769" t="e">
            <v>#N/A</v>
          </cell>
          <cell r="R769" t="e">
            <v>#N/A</v>
          </cell>
          <cell r="S769" t="e">
            <v>#N/A</v>
          </cell>
          <cell r="T769">
            <v>6</v>
          </cell>
          <cell r="U769">
            <v>12</v>
          </cell>
          <cell r="V769">
            <v>348</v>
          </cell>
          <cell r="W769">
            <v>1740</v>
          </cell>
          <cell r="X769" t="str">
            <v>Menlatonin</v>
          </cell>
          <cell r="Y769" t="str">
            <v>Project Menlatonin: NPD Total Relax 250ml</v>
          </cell>
        </row>
        <row r="770">
          <cell r="F770" t="str">
            <v>98653</v>
          </cell>
          <cell r="H770" t="str">
            <v>98653-01000-76</v>
          </cell>
          <cell r="I770" t="str">
            <v>NBC SHR_MN ULT_FRS_ML 250ML</v>
          </cell>
          <cell r="J770" t="str">
            <v/>
          </cell>
          <cell r="K770" t="str">
            <v/>
          </cell>
          <cell r="L770" t="str">
            <v/>
          </cell>
          <cell r="M770" t="str">
            <v>4006000080963</v>
          </cell>
          <cell r="N770" t="str">
            <v>4006000080987</v>
          </cell>
          <cell r="O770" t="str">
            <v>4006000080956</v>
          </cell>
          <cell r="Q770" t="e">
            <v>#N/A</v>
          </cell>
          <cell r="R770" t="e">
            <v>#N/A</v>
          </cell>
          <cell r="S770" t="e">
            <v>#N/A</v>
          </cell>
          <cell r="T770">
            <v>6</v>
          </cell>
          <cell r="U770">
            <v>24</v>
          </cell>
          <cell r="V770">
            <v>288</v>
          </cell>
          <cell r="W770">
            <v>2016</v>
          </cell>
          <cell r="X770" t="str">
            <v>Game changer 2024</v>
          </cell>
          <cell r="Y770" t="str">
            <v>Limited Edition MEN Shower Ultra Fresh 250ml ASW EXCLUSIVE (in/out wk 24 + 25)</v>
          </cell>
        </row>
        <row r="771">
          <cell r="F771" t="str">
            <v>98653</v>
          </cell>
          <cell r="G771" t="str">
            <v>98653-01000-76</v>
          </cell>
          <cell r="H771" t="str">
            <v>98653-01000-81</v>
          </cell>
          <cell r="I771" t="str">
            <v>NBC SHR_MN ULT_FRS_ML 250ML</v>
          </cell>
          <cell r="J771" t="str">
            <v>4006000080963</v>
          </cell>
          <cell r="K771" t="str">
            <v>4006000080987</v>
          </cell>
          <cell r="L771" t="str">
            <v>4006000080956</v>
          </cell>
          <cell r="M771" t="str">
            <v>4006000158747</v>
          </cell>
          <cell r="N771" t="str">
            <v>4006000158761</v>
          </cell>
          <cell r="O771" t="str">
            <v>4006000185880</v>
          </cell>
          <cell r="P771">
            <v>6</v>
          </cell>
          <cell r="Q771">
            <v>24</v>
          </cell>
          <cell r="R771">
            <v>288</v>
          </cell>
          <cell r="S771">
            <v>2016</v>
          </cell>
          <cell r="T771">
            <v>6</v>
          </cell>
          <cell r="U771">
            <v>24</v>
          </cell>
          <cell r="V771">
            <v>360</v>
          </cell>
          <cell r="W771">
            <v>1800</v>
          </cell>
          <cell r="X771" t="str">
            <v>Game changer 2025</v>
          </cell>
          <cell r="Y771" t="str">
            <v>Project Gamechangers '25 Male SKU: Alpine Breeze, lichtblauw MEN (ASW)</v>
          </cell>
        </row>
        <row r="772">
          <cell r="F772" t="str">
            <v>98655</v>
          </cell>
          <cell r="H772" t="str">
            <v>98655-04500-76</v>
          </cell>
          <cell r="I772" t="str">
            <v>NBC SHR_MN ULT_CHRG_ML 250ML</v>
          </cell>
          <cell r="J772" t="str">
            <v/>
          </cell>
          <cell r="K772" t="str">
            <v/>
          </cell>
          <cell r="L772" t="str">
            <v/>
          </cell>
          <cell r="M772" t="str">
            <v>4006000084619</v>
          </cell>
          <cell r="N772" t="str">
            <v>4006000084633</v>
          </cell>
          <cell r="O772" t="str">
            <v>04005805467764</v>
          </cell>
          <cell r="Q772" t="e">
            <v>#N/A</v>
          </cell>
          <cell r="R772" t="e">
            <v>#N/A</v>
          </cell>
          <cell r="S772" t="e">
            <v>#N/A</v>
          </cell>
          <cell r="T772">
            <v>6</v>
          </cell>
          <cell r="U772">
            <v>12</v>
          </cell>
          <cell r="V772">
            <v>312</v>
          </cell>
          <cell r="W772">
            <v>1560</v>
          </cell>
          <cell r="X772" t="str">
            <v>Game changer 2024</v>
          </cell>
          <cell r="Y772" t="str">
            <v>Limited Edition MEN Shower Ultra Charge 250ml ASW EXCLUSIVE (in/out wk 24 + 25)</v>
          </cell>
        </row>
        <row r="773">
          <cell r="F773" t="str">
            <v>98657</v>
          </cell>
          <cell r="H773" t="str">
            <v>98657-04500-80</v>
          </cell>
          <cell r="I773" t="str">
            <v>NBC SHR ORT_FLW_FML 250ML</v>
          </cell>
          <cell r="J773" t="str">
            <v/>
          </cell>
          <cell r="K773" t="str">
            <v/>
          </cell>
          <cell r="L773" t="str">
            <v/>
          </cell>
          <cell r="M773" t="str">
            <v>4006000082400</v>
          </cell>
          <cell r="N773" t="str">
            <v>4006000082424</v>
          </cell>
          <cell r="O773" t="str">
            <v>04005805475356</v>
          </cell>
          <cell r="Q773" t="e">
            <v>#N/A</v>
          </cell>
          <cell r="R773" t="e">
            <v>#N/A</v>
          </cell>
          <cell r="S773" t="e">
            <v>#N/A</v>
          </cell>
          <cell r="T773">
            <v>6</v>
          </cell>
          <cell r="U773">
            <v>12</v>
          </cell>
          <cell r="V773">
            <v>300</v>
          </cell>
          <cell r="W773">
            <v>1500</v>
          </cell>
          <cell r="X773" t="str">
            <v>Gamechanger 24</v>
          </cell>
          <cell r="Y773" t="str">
            <v>Limited Edition Female Shower (pink) - Etos + AH</v>
          </cell>
        </row>
        <row r="774">
          <cell r="F774" t="str">
            <v>98657</v>
          </cell>
          <cell r="G774" t="str">
            <v>98657-04500-80</v>
          </cell>
          <cell r="H774" t="str">
            <v>98657-04510-80</v>
          </cell>
          <cell r="I774" t="str">
            <v>NBC SHR ORT_FLW_FML 250ML</v>
          </cell>
          <cell r="J774" t="str">
            <v>4006000082400</v>
          </cell>
          <cell r="K774" t="str">
            <v>4006000082424</v>
          </cell>
          <cell r="L774" t="str">
            <v>04005805475356</v>
          </cell>
          <cell r="M774" t="str">
            <v>4006000156682</v>
          </cell>
          <cell r="N774" t="str">
            <v>4006000156705</v>
          </cell>
          <cell r="O774" t="str">
            <v>04005805503646</v>
          </cell>
          <cell r="P774">
            <v>6</v>
          </cell>
          <cell r="Q774">
            <v>12</v>
          </cell>
          <cell r="R774">
            <v>300</v>
          </cell>
          <cell r="S774">
            <v>1500</v>
          </cell>
          <cell r="T774">
            <v>6</v>
          </cell>
          <cell r="U774">
            <v>12</v>
          </cell>
          <cell r="V774">
            <v>300</v>
          </cell>
          <cell r="W774">
            <v>1500</v>
          </cell>
          <cell r="X774" t="str">
            <v>Gamechanger 25</v>
          </cell>
          <cell r="Y774" t="str">
            <v>Project Gamechangers '25 Female (Switch with Gamechangers 24): Blooming Garden PINK (ASW/ETOS/AH)</v>
          </cell>
        </row>
        <row r="775">
          <cell r="F775" t="str">
            <v>98658</v>
          </cell>
          <cell r="H775" t="str">
            <v>98658-01000-80</v>
          </cell>
          <cell r="I775" t="str">
            <v>NBC SHR EXC_FRT_FML 250ML</v>
          </cell>
          <cell r="J775" t="str">
            <v/>
          </cell>
          <cell r="K775" t="str">
            <v/>
          </cell>
          <cell r="L775" t="str">
            <v/>
          </cell>
          <cell r="M775" t="str">
            <v>4006000081083</v>
          </cell>
          <cell r="N775" t="str">
            <v>4006000081106</v>
          </cell>
          <cell r="O775" t="str">
            <v>4006000081076</v>
          </cell>
          <cell r="Q775" t="e">
            <v>#N/A</v>
          </cell>
          <cell r="R775" t="e">
            <v>#N/A</v>
          </cell>
          <cell r="S775" t="e">
            <v>#N/A</v>
          </cell>
          <cell r="T775">
            <v>6</v>
          </cell>
          <cell r="U775">
            <v>24</v>
          </cell>
          <cell r="V775">
            <v>288</v>
          </cell>
          <cell r="W775">
            <v>2016</v>
          </cell>
          <cell r="X775" t="str">
            <v>Gamechanger 24</v>
          </cell>
          <cell r="Y775" t="str">
            <v>Limited Edition Female Shower (yellow) - ASW</v>
          </cell>
        </row>
        <row r="776">
          <cell r="F776" t="str">
            <v>98659</v>
          </cell>
          <cell r="H776" t="str">
            <v>98659-04500-80</v>
          </cell>
          <cell r="I776" t="str">
            <v>NBC SHR GRN_APL_FML 250ML</v>
          </cell>
          <cell r="J776" t="str">
            <v/>
          </cell>
          <cell r="K776" t="str">
            <v/>
          </cell>
          <cell r="L776" t="str">
            <v/>
          </cell>
          <cell r="M776" t="str">
            <v>4006000082431</v>
          </cell>
          <cell r="N776" t="str">
            <v>4006000082455</v>
          </cell>
          <cell r="O776" t="str">
            <v>04005805475363</v>
          </cell>
          <cell r="Q776" t="e">
            <v>#N/A</v>
          </cell>
          <cell r="R776" t="e">
            <v>#N/A</v>
          </cell>
          <cell r="S776" t="e">
            <v>#N/A</v>
          </cell>
          <cell r="T776">
            <v>6</v>
          </cell>
          <cell r="U776">
            <v>12</v>
          </cell>
          <cell r="V776">
            <v>300</v>
          </cell>
          <cell r="W776">
            <v>1500</v>
          </cell>
          <cell r="X776" t="str">
            <v>Game changer 24</v>
          </cell>
          <cell r="Y776" t="str">
            <v>Limited Edition Female Shower (green) - ASW &amp; Etos</v>
          </cell>
        </row>
        <row r="777">
          <cell r="F777" t="str">
            <v>98659</v>
          </cell>
          <cell r="G777" t="str">
            <v>98659-04500-80</v>
          </cell>
          <cell r="H777" t="str">
            <v>98659-04510-80</v>
          </cell>
          <cell r="I777" t="str">
            <v>NBC SHR GRN_APL_FML 250ML</v>
          </cell>
          <cell r="J777" t="str">
            <v>4006000082431</v>
          </cell>
          <cell r="K777" t="str">
            <v>4006000082455</v>
          </cell>
          <cell r="L777" t="str">
            <v>04005805475363</v>
          </cell>
          <cell r="M777" t="str">
            <v>4006000156712</v>
          </cell>
          <cell r="N777" t="str">
            <v>4006000156736</v>
          </cell>
          <cell r="O777" t="str">
            <v>04005805503653</v>
          </cell>
          <cell r="P777">
            <v>6</v>
          </cell>
          <cell r="Q777">
            <v>12</v>
          </cell>
          <cell r="R777">
            <v>300</v>
          </cell>
          <cell r="S777">
            <v>1500</v>
          </cell>
          <cell r="T777">
            <v>6</v>
          </cell>
          <cell r="U777">
            <v>12</v>
          </cell>
          <cell r="V777">
            <v>300</v>
          </cell>
          <cell r="W777">
            <v>1500</v>
          </cell>
          <cell r="X777" t="str">
            <v>Game changer 25</v>
          </cell>
          <cell r="Y777" t="str">
            <v>Project Gamechangers '25 Female (Switch with Gamechangers 24): Orchard Breeze GREEN (ASW/ETOS)</v>
          </cell>
        </row>
        <row r="778">
          <cell r="F778" t="str">
            <v>81265</v>
          </cell>
          <cell r="G778" t="str">
            <v>81265-06100-23</v>
          </cell>
          <cell r="H778" t="str">
            <v>81265-06100-23</v>
          </cell>
          <cell r="I778" t="str">
            <v>NF ESLS URB_DTX_MSK 1PCS</v>
          </cell>
          <cell r="J778" t="str">
            <v>4005900620798</v>
          </cell>
          <cell r="K778" t="str">
            <v>4005900620804</v>
          </cell>
          <cell r="L778" t="str">
            <v>04005805258812</v>
          </cell>
          <cell r="M778" t="str">
            <v>4005900620798</v>
          </cell>
          <cell r="N778" t="str">
            <v>4005900620804</v>
          </cell>
          <cell r="O778" t="str">
            <v>04005805258812</v>
          </cell>
          <cell r="P778">
            <v>0</v>
          </cell>
          <cell r="Q778">
            <v>15</v>
          </cell>
          <cell r="R778">
            <v>1215</v>
          </cell>
          <cell r="S778">
            <v>6075</v>
          </cell>
          <cell r="T778">
            <v>0</v>
          </cell>
          <cell r="U778">
            <v>15</v>
          </cell>
          <cell r="V778">
            <v>1215</v>
          </cell>
          <cell r="W778">
            <v>6075</v>
          </cell>
        </row>
        <row r="779">
          <cell r="F779" t="str">
            <v>86600</v>
          </cell>
          <cell r="H779" t="str">
            <v>86600-07001-23</v>
          </cell>
          <cell r="I779" t="str">
            <v>NFC_VIT BSC_CR CLC_DY 50ML</v>
          </cell>
          <cell r="J779" t="str">
            <v/>
          </cell>
          <cell r="K779" t="str">
            <v/>
          </cell>
          <cell r="L779" t="str">
            <v/>
          </cell>
          <cell r="M779" t="str">
            <v>4006000043043</v>
          </cell>
          <cell r="N779" t="str">
            <v>4006000043067</v>
          </cell>
          <cell r="O779" t="str">
            <v>04005805460635</v>
          </cell>
          <cell r="P779" t="e">
            <v>#N/A</v>
          </cell>
          <cell r="Q779" t="e">
            <v>#N/A</v>
          </cell>
          <cell r="R779" t="e">
            <v>#N/A</v>
          </cell>
          <cell r="S779" t="e">
            <v>#N/A</v>
          </cell>
          <cell r="T779">
            <v>3</v>
          </cell>
          <cell r="U779">
            <v>6</v>
          </cell>
          <cell r="V779">
            <v>156</v>
          </cell>
          <cell r="W779">
            <v>2028</v>
          </cell>
          <cell r="X779" t="str">
            <v>no project</v>
          </cell>
          <cell r="Y779" t="str">
            <v>synergise with BE assortment</v>
          </cell>
        </row>
        <row r="780">
          <cell r="F780" t="str">
            <v>98716</v>
          </cell>
          <cell r="H780" t="str">
            <v>98716-05400-32</v>
          </cell>
          <cell r="I780" t="str">
            <v>NF Q10 DL_ACT_SRM 30ML</v>
          </cell>
          <cell r="J780" t="str">
            <v/>
          </cell>
          <cell r="K780" t="str">
            <v/>
          </cell>
          <cell r="L780" t="str">
            <v/>
          </cell>
          <cell r="M780" t="str">
            <v>4006000069630</v>
          </cell>
          <cell r="N780" t="str">
            <v>4006000069654</v>
          </cell>
          <cell r="O780" t="str">
            <v>4006000069623</v>
          </cell>
          <cell r="Q780" t="e">
            <v>#N/A</v>
          </cell>
          <cell r="R780" t="e">
            <v>#N/A</v>
          </cell>
          <cell r="S780" t="e">
            <v>#N/A</v>
          </cell>
          <cell r="T780">
            <v>3</v>
          </cell>
          <cell r="U780">
            <v>12</v>
          </cell>
          <cell r="V780">
            <v>420</v>
          </cell>
          <cell r="W780">
            <v>2940</v>
          </cell>
          <cell r="X780" t="str">
            <v>Skin Diet</v>
          </cell>
        </row>
        <row r="781">
          <cell r="F781" t="str">
            <v>98717</v>
          </cell>
          <cell r="H781" t="str">
            <v>98717-05461-01</v>
          </cell>
          <cell r="I781" t="str">
            <v>NF MCL_WTR BRG 400ML</v>
          </cell>
          <cell r="J781" t="str">
            <v/>
          </cell>
          <cell r="K781" t="str">
            <v/>
          </cell>
          <cell r="L781" t="str">
            <v/>
          </cell>
          <cell r="M781" t="str">
            <v>4006000074788</v>
          </cell>
          <cell r="N781" t="str">
            <v>4006000074801</v>
          </cell>
          <cell r="O781" t="str">
            <v>4006000074771</v>
          </cell>
          <cell r="Q781" t="e">
            <v>#N/A</v>
          </cell>
          <cell r="R781" t="e">
            <v>#N/A</v>
          </cell>
          <cell r="S781" t="e">
            <v>#N/A</v>
          </cell>
          <cell r="T781">
            <v>5</v>
          </cell>
          <cell r="U781">
            <v>10</v>
          </cell>
          <cell r="V781">
            <v>190</v>
          </cell>
          <cell r="W781">
            <v>950</v>
          </cell>
          <cell r="Y781" t="str">
            <v>Project Siri: Serum-infused Micellair water 400ml Skin Glow</v>
          </cell>
        </row>
        <row r="782">
          <cell r="F782" t="str">
            <v>98718</v>
          </cell>
          <cell r="H782" t="str">
            <v>98718-05461-01</v>
          </cell>
          <cell r="I782" t="str">
            <v>NF MCL_WTR RGN 400ML</v>
          </cell>
          <cell r="J782" t="str">
            <v/>
          </cell>
          <cell r="K782" t="str">
            <v/>
          </cell>
          <cell r="L782" t="str">
            <v/>
          </cell>
          <cell r="M782" t="str">
            <v>4006000074825</v>
          </cell>
          <cell r="N782" t="str">
            <v>4006000074849</v>
          </cell>
          <cell r="O782" t="str">
            <v>4006000074818</v>
          </cell>
          <cell r="Q782" t="e">
            <v>#N/A</v>
          </cell>
          <cell r="R782" t="e">
            <v>#N/A</v>
          </cell>
          <cell r="S782" t="e">
            <v>#N/A</v>
          </cell>
          <cell r="T782">
            <v>5</v>
          </cell>
          <cell r="U782">
            <v>10</v>
          </cell>
          <cell r="V782">
            <v>190</v>
          </cell>
          <cell r="W782">
            <v>950</v>
          </cell>
          <cell r="Y782" t="str">
            <v>Project Siri: Serum-infused Micellair water 400ml Skin Recharge</v>
          </cell>
        </row>
        <row r="783">
          <cell r="F783" t="str">
            <v>81283</v>
          </cell>
          <cell r="H783" t="str">
            <v>81283-06100-23</v>
          </cell>
          <cell r="I783" t="str">
            <v>NF ESLS DY_CRM_N/M SPF30 50ML JAR</v>
          </cell>
          <cell r="J783" t="str">
            <v/>
          </cell>
          <cell r="K783" t="str">
            <v/>
          </cell>
          <cell r="L783" t="str">
            <v/>
          </cell>
          <cell r="M783" t="str">
            <v>4005900738707</v>
          </cell>
          <cell r="N783" t="str">
            <v>4005900738721</v>
          </cell>
          <cell r="O783" t="str">
            <v>04005805298818</v>
          </cell>
          <cell r="Q783" t="e">
            <v>#N/A</v>
          </cell>
          <cell r="R783" t="e">
            <v>#N/A</v>
          </cell>
          <cell r="S783" t="e">
            <v>#N/A</v>
          </cell>
          <cell r="T783">
            <v>3</v>
          </cell>
          <cell r="U783">
            <v>12</v>
          </cell>
          <cell r="V783">
            <v>312</v>
          </cell>
          <cell r="W783">
            <v>2184</v>
          </cell>
          <cell r="X783" t="str">
            <v>Crown</v>
          </cell>
          <cell r="Y783" t="str">
            <v>Addition of Crowner on essentials Jars (ENG crowner)</v>
          </cell>
        </row>
        <row r="784">
          <cell r="F784" t="str">
            <v>98750</v>
          </cell>
          <cell r="G784" t="str">
            <v>98750-05400-31</v>
          </cell>
          <cell r="H784" t="str">
            <v>98750-05400-32</v>
          </cell>
          <cell r="I784" t="str">
            <v>NF Q10 TRG_WRK_FLR 15ML</v>
          </cell>
          <cell r="J784" t="str">
            <v>4005900972217</v>
          </cell>
          <cell r="K784" t="str">
            <v>4005900972231</v>
          </cell>
          <cell r="L784" t="str">
            <v>4005900972200</v>
          </cell>
          <cell r="M784" t="str">
            <v>4005900972217</v>
          </cell>
          <cell r="N784" t="str">
            <v>4006000099163</v>
          </cell>
          <cell r="O784" t="str">
            <v>4006000099170</v>
          </cell>
          <cell r="P784">
            <v>3</v>
          </cell>
          <cell r="Q784">
            <v>12</v>
          </cell>
          <cell r="R784">
            <v>684</v>
          </cell>
          <cell r="S784">
            <v>4104</v>
          </cell>
          <cell r="T784">
            <v>3</v>
          </cell>
          <cell r="U784">
            <v>12</v>
          </cell>
          <cell r="V784">
            <v>684</v>
          </cell>
          <cell r="W784">
            <v>4104</v>
          </cell>
          <cell r="X784" t="str">
            <v>Neige 2.0</v>
          </cell>
        </row>
        <row r="785">
          <cell r="F785" t="str">
            <v>98755</v>
          </cell>
          <cell r="G785" t="str">
            <v>98755-05461-02</v>
          </cell>
          <cell r="H785" t="str">
            <v>98755-05400-03</v>
          </cell>
          <cell r="I785" t="str">
            <v>NF DRM_SKN_CLR WSH_GEL 150ML</v>
          </cell>
          <cell r="J785" t="str">
            <v>4005900977953</v>
          </cell>
          <cell r="K785" t="str">
            <v>4005900977977</v>
          </cell>
          <cell r="L785" t="str">
            <v>4005900977946</v>
          </cell>
          <cell r="M785" t="str">
            <v>4005900977953</v>
          </cell>
          <cell r="N785" t="str">
            <v>4005900977977</v>
          </cell>
          <cell r="O785" t="str">
            <v>4005900977946</v>
          </cell>
          <cell r="P785">
            <v>6</v>
          </cell>
          <cell r="Q785">
            <v>12</v>
          </cell>
          <cell r="R785">
            <v>360</v>
          </cell>
          <cell r="S785">
            <v>1800</v>
          </cell>
          <cell r="T785">
            <v>6</v>
          </cell>
          <cell r="U785">
            <v>12</v>
          </cell>
          <cell r="V785">
            <v>360</v>
          </cell>
          <cell r="W785">
            <v>1800</v>
          </cell>
          <cell r="Y785" t="str">
            <v xml:space="preserve">Project Melange: Packshot will change. Addition of sea salt ingredient in products. </v>
          </cell>
        </row>
        <row r="786">
          <cell r="F786" t="str">
            <v>81283</v>
          </cell>
          <cell r="G786" t="str">
            <v>81283-06100-22</v>
          </cell>
          <cell r="H786" t="str">
            <v>81283-06100-23</v>
          </cell>
          <cell r="I786" t="str">
            <v>NF ESLS DY_CRM_N/M SPF30 50ML JAR</v>
          </cell>
          <cell r="J786" t="str">
            <v>4005900738707</v>
          </cell>
          <cell r="K786" t="str">
            <v>4005900738721</v>
          </cell>
          <cell r="L786" t="str">
            <v>04005805298818</v>
          </cell>
          <cell r="M786" t="str">
            <v>4005900738707</v>
          </cell>
          <cell r="N786" t="str">
            <v>4005900738721</v>
          </cell>
          <cell r="O786" t="str">
            <v>04005805298818</v>
          </cell>
          <cell r="P786">
            <v>3</v>
          </cell>
          <cell r="Q786">
            <v>12</v>
          </cell>
          <cell r="R786">
            <v>312</v>
          </cell>
          <cell r="S786">
            <v>2184</v>
          </cell>
          <cell r="T786">
            <v>3</v>
          </cell>
          <cell r="U786">
            <v>12</v>
          </cell>
          <cell r="V786">
            <v>312</v>
          </cell>
          <cell r="W786">
            <v>2184</v>
          </cell>
          <cell r="X786" t="str">
            <v>Crown</v>
          </cell>
          <cell r="Y786" t="str">
            <v>Addition of Crowner on essentials Jars (ENG crowner)</v>
          </cell>
        </row>
        <row r="787">
          <cell r="F787" t="str">
            <v>98756</v>
          </cell>
          <cell r="G787" t="str">
            <v>98756-05461-01</v>
          </cell>
          <cell r="H787" t="str">
            <v>98756-05400-03</v>
          </cell>
          <cell r="I787" t="str">
            <v>NF DRM_SKN_CLR EXF 40ML</v>
          </cell>
          <cell r="J787" t="str">
            <v>4005900977991</v>
          </cell>
          <cell r="K787" t="str">
            <v>4005900978011</v>
          </cell>
          <cell r="L787" t="str">
            <v>4005900977984</v>
          </cell>
          <cell r="M787" t="str">
            <v>4005900977991</v>
          </cell>
          <cell r="N787" t="str">
            <v>4006000108261</v>
          </cell>
          <cell r="O787" t="str">
            <v>4006000108278</v>
          </cell>
          <cell r="P787">
            <v>3</v>
          </cell>
          <cell r="Q787">
            <v>12</v>
          </cell>
          <cell r="R787">
            <v>588</v>
          </cell>
          <cell r="S787">
            <v>3528</v>
          </cell>
          <cell r="T787">
            <v>3</v>
          </cell>
          <cell r="U787">
            <v>12</v>
          </cell>
          <cell r="V787">
            <v>588</v>
          </cell>
          <cell r="W787">
            <v>3528</v>
          </cell>
          <cell r="Y787" t="str">
            <v xml:space="preserve">Project Melange: Packshot will change. Addition of sea salt ingredient in products. </v>
          </cell>
        </row>
        <row r="788">
          <cell r="F788" t="str">
            <v>98757</v>
          </cell>
          <cell r="G788" t="str">
            <v>98757-05461-01</v>
          </cell>
          <cell r="H788" t="str">
            <v>98757-05400-03</v>
          </cell>
          <cell r="I788" t="str">
            <v>NF DRM_SKN_CLR SCR 150ML</v>
          </cell>
          <cell r="J788" t="str">
            <v>4005900978035</v>
          </cell>
          <cell r="K788" t="str">
            <v>4005900978059</v>
          </cell>
          <cell r="L788" t="str">
            <v>4005900978028</v>
          </cell>
          <cell r="M788" t="str">
            <v>4005900978035</v>
          </cell>
          <cell r="N788" t="str">
            <v>4005900978059</v>
          </cell>
          <cell r="O788" t="str">
            <v>4005900978028</v>
          </cell>
          <cell r="P788">
            <v>6</v>
          </cell>
          <cell r="Q788">
            <v>12</v>
          </cell>
          <cell r="R788">
            <v>228</v>
          </cell>
          <cell r="S788">
            <v>1368</v>
          </cell>
          <cell r="T788">
            <v>6</v>
          </cell>
          <cell r="U788">
            <v>12</v>
          </cell>
          <cell r="V788">
            <v>228</v>
          </cell>
          <cell r="W788">
            <v>1368</v>
          </cell>
          <cell r="Y788" t="str">
            <v xml:space="preserve">Project Melange: Packshot will change. Addition of sea salt ingredient in products. </v>
          </cell>
        </row>
        <row r="789">
          <cell r="F789" t="str">
            <v>98770</v>
          </cell>
          <cell r="H789" t="str">
            <v>98770-05400-01</v>
          </cell>
          <cell r="I789" t="str">
            <v>NF DRM_SKN_CLR RGN&amp;PRT_SRM 30ML</v>
          </cell>
          <cell r="J789" t="str">
            <v/>
          </cell>
          <cell r="K789" t="str">
            <v/>
          </cell>
          <cell r="L789" t="str">
            <v/>
          </cell>
          <cell r="M789" t="str">
            <v>4006000123257</v>
          </cell>
          <cell r="N789" t="str">
            <v>4006000123271</v>
          </cell>
          <cell r="O789" t="str">
            <v>4006000123240</v>
          </cell>
          <cell r="Q789" t="e">
            <v>#N/A</v>
          </cell>
          <cell r="R789" t="e">
            <v>#N/A</v>
          </cell>
          <cell r="S789" t="e">
            <v>#N/A</v>
          </cell>
          <cell r="T789">
            <v>3</v>
          </cell>
          <cell r="U789">
            <v>12</v>
          </cell>
          <cell r="V789">
            <v>420</v>
          </cell>
          <cell r="W789">
            <v>2940</v>
          </cell>
          <cell r="X789" t="str">
            <v>Melange</v>
          </cell>
        </row>
        <row r="790">
          <cell r="F790" t="str">
            <v>81700</v>
          </cell>
          <cell r="H790" t="str">
            <v>81700-06100-31</v>
          </cell>
          <cell r="I790" t="str">
            <v>NMEN SHG_FOM PRTCT_CR 200ML</v>
          </cell>
          <cell r="J790" t="str">
            <v/>
          </cell>
          <cell r="K790" t="str">
            <v/>
          </cell>
          <cell r="L790" t="str">
            <v/>
          </cell>
          <cell r="M790" t="str">
            <v>4005808222520</v>
          </cell>
          <cell r="N790" t="str">
            <v>4005800353673</v>
          </cell>
          <cell r="O790" t="str">
            <v>04005805482590</v>
          </cell>
          <cell r="P790" t="e">
            <v>#N/A</v>
          </cell>
          <cell r="Q790" t="e">
            <v>#N/A</v>
          </cell>
          <cell r="R790" t="e">
            <v>#N/A</v>
          </cell>
          <cell r="S790" t="e">
            <v>#N/A</v>
          </cell>
          <cell r="T790">
            <v>6</v>
          </cell>
          <cell r="U790">
            <v>12</v>
          </cell>
          <cell r="V790">
            <v>300</v>
          </cell>
          <cell r="W790">
            <v>1500</v>
          </cell>
          <cell r="X790" t="str">
            <v>Smooth Operator</v>
          </cell>
          <cell r="Y790" t="str">
            <v>Heliotropin removal</v>
          </cell>
        </row>
        <row r="791">
          <cell r="F791" t="str">
            <v>81798</v>
          </cell>
          <cell r="G791" t="str">
            <v>81798-06100-13</v>
          </cell>
          <cell r="H791" t="str">
            <v>81798-06100-31</v>
          </cell>
          <cell r="I791" t="str">
            <v>NMEN SHV_GEL MINI SNS 30ML</v>
          </cell>
          <cell r="J791" t="str">
            <v>42243397</v>
          </cell>
          <cell r="K791" t="str">
            <v>4005808299430</v>
          </cell>
          <cell r="L791" t="str">
            <v>04005805153018</v>
          </cell>
          <cell r="M791" t="str">
            <v>42243397</v>
          </cell>
          <cell r="N791" t="str">
            <v>4005808299430</v>
          </cell>
          <cell r="O791" t="str">
            <v>04005805153018</v>
          </cell>
          <cell r="P791">
            <v>0</v>
          </cell>
          <cell r="Q791">
            <v>60</v>
          </cell>
          <cell r="R791">
            <v>720</v>
          </cell>
          <cell r="S791">
            <v>5760</v>
          </cell>
          <cell r="T791">
            <v>0</v>
          </cell>
          <cell r="U791">
            <v>60</v>
          </cell>
          <cell r="V791">
            <v>720</v>
          </cell>
          <cell r="W791">
            <v>5760</v>
          </cell>
          <cell r="X791" t="str">
            <v>Smooth Operator</v>
          </cell>
          <cell r="Y791" t="str">
            <v>Heliotropin removal</v>
          </cell>
        </row>
        <row r="792">
          <cell r="F792" t="str">
            <v>88875</v>
          </cell>
          <cell r="G792" t="str">
            <v>88875-04500-30</v>
          </cell>
          <cell r="H792" t="str">
            <v>88875-06100-33</v>
          </cell>
          <cell r="I792" t="str">
            <v>NMEN CLN FC_WSH_EXT_GNT 100ML</v>
          </cell>
          <cell r="J792" t="str">
            <v>4005808224845</v>
          </cell>
          <cell r="K792" t="str">
            <v>04005805001043</v>
          </cell>
          <cell r="L792" t="str">
            <v>04005805122113</v>
          </cell>
          <cell r="M792" t="str">
            <v>4006000166469</v>
          </cell>
          <cell r="N792" t="str">
            <v>4006000166483</v>
          </cell>
          <cell r="O792" t="str">
            <v>04005805507996</v>
          </cell>
          <cell r="P792">
            <v>6</v>
          </cell>
          <cell r="Q792">
            <v>12</v>
          </cell>
          <cell r="R792">
            <v>228</v>
          </cell>
          <cell r="S792">
            <v>1596</v>
          </cell>
          <cell r="T792">
            <v>6</v>
          </cell>
          <cell r="U792">
            <v>12</v>
          </cell>
          <cell r="V792">
            <v>216</v>
          </cell>
          <cell r="W792">
            <v>1512</v>
          </cell>
          <cell r="X792" t="str">
            <v>Donatello</v>
          </cell>
          <cell r="Y792" t="str">
            <v>Project Donatello (new design/tubes) / Heliotropin removal</v>
          </cell>
        </row>
        <row r="793">
          <cell r="F793" t="str">
            <v>98948</v>
          </cell>
          <cell r="H793" t="str">
            <v>98948-05410-41</v>
          </cell>
          <cell r="I793" t="str">
            <v>NBODY PFM LMN_ANT_STRT_MRK_OIL 100ML</v>
          </cell>
          <cell r="J793" t="str">
            <v/>
          </cell>
          <cell r="K793" t="str">
            <v/>
          </cell>
          <cell r="L793" t="str">
            <v/>
          </cell>
          <cell r="M793" t="str">
            <v>4006000068183</v>
          </cell>
          <cell r="N793" t="str">
            <v>4006000068206</v>
          </cell>
          <cell r="O793" t="str">
            <v>4006000068176</v>
          </cell>
          <cell r="Q793" t="e">
            <v>#N/A</v>
          </cell>
          <cell r="R793" t="e">
            <v>#N/A</v>
          </cell>
          <cell r="S793" t="e">
            <v>#N/A</v>
          </cell>
          <cell r="T793">
            <v>3</v>
          </cell>
          <cell r="U793">
            <v>12</v>
          </cell>
          <cell r="V793">
            <v>288</v>
          </cell>
          <cell r="W793">
            <v>2880</v>
          </cell>
          <cell r="X793" t="str">
            <v>Polaris</v>
          </cell>
          <cell r="Y793" t="str">
            <v>Launch Polaris - Oil</v>
          </cell>
        </row>
        <row r="794">
          <cell r="F794" t="str">
            <v>98949</v>
          </cell>
          <cell r="H794" t="str">
            <v>98949-05410-41</v>
          </cell>
          <cell r="I794" t="str">
            <v>NBODY PFM LMN_ANT_SPT_CRM 200ML</v>
          </cell>
          <cell r="J794" t="str">
            <v/>
          </cell>
          <cell r="K794" t="str">
            <v/>
          </cell>
          <cell r="L794" t="str">
            <v/>
          </cell>
          <cell r="M794" t="str">
            <v>4006000068145</v>
          </cell>
          <cell r="N794" t="str">
            <v>4006000068169</v>
          </cell>
          <cell r="O794" t="str">
            <v>4006000068138</v>
          </cell>
          <cell r="Q794" t="e">
            <v>#N/A</v>
          </cell>
          <cell r="R794" t="e">
            <v>#N/A</v>
          </cell>
          <cell r="S794" t="e">
            <v>#N/A</v>
          </cell>
          <cell r="T794">
            <v>6</v>
          </cell>
          <cell r="U794">
            <v>12</v>
          </cell>
          <cell r="V794">
            <v>216</v>
          </cell>
          <cell r="W794">
            <v>1080</v>
          </cell>
          <cell r="X794" t="str">
            <v>Polaris</v>
          </cell>
          <cell r="Y794" t="str">
            <v>Polaris - Luminous Anti-stretchmark Cream - ASW exclusive until WK20 2024</v>
          </cell>
        </row>
        <row r="795">
          <cell r="F795" t="str">
            <v>66979</v>
          </cell>
          <cell r="H795" t="str">
            <v>66979-04500-01</v>
          </cell>
          <cell r="I795" t="str">
            <v>EES ANT-PGM_TGD_ARS_CRM 200ML</v>
          </cell>
          <cell r="J795" t="str">
            <v/>
          </cell>
          <cell r="K795" t="str">
            <v/>
          </cell>
          <cell r="L795" t="str">
            <v/>
          </cell>
          <cell r="M795" t="str">
            <v>4006000017358</v>
          </cell>
          <cell r="N795" t="str">
            <v>04005805432779</v>
          </cell>
          <cell r="O795" t="str">
            <v>04005805432786</v>
          </cell>
          <cell r="Q795" t="e">
            <v>#N/A</v>
          </cell>
          <cell r="R795" t="e">
            <v>#N/A</v>
          </cell>
          <cell r="S795" t="e">
            <v>#N/A</v>
          </cell>
          <cell r="T795">
            <v>6</v>
          </cell>
          <cell r="U795">
            <v>12</v>
          </cell>
          <cell r="V795">
            <v>216</v>
          </cell>
          <cell r="W795">
            <v>1080</v>
          </cell>
          <cell r="X795" t="str">
            <v>GLOBE</v>
          </cell>
          <cell r="Y795" t="str">
            <v>Project Globe - Anti-Pigment Body</v>
          </cell>
        </row>
        <row r="796">
          <cell r="F796" t="str">
            <v>98389</v>
          </cell>
          <cell r="G796" t="str">
            <v>98389-09900-00</v>
          </cell>
          <cell r="H796" t="str">
            <v>98389-09900-27</v>
          </cell>
          <cell r="I796" t="str">
            <v>EAA HYL_FLR_DY SPF15 50ML REFILL</v>
          </cell>
          <cell r="J796" t="str">
            <v>4005900990297</v>
          </cell>
          <cell r="K796" t="str">
            <v>04005805415741</v>
          </cell>
          <cell r="L796" t="str">
            <v>04005805415727</v>
          </cell>
          <cell r="M796" t="str">
            <v>4005900990297</v>
          </cell>
          <cell r="N796" t="str">
            <v>04005805415741</v>
          </cell>
          <cell r="O796" t="str">
            <v>04005805415727</v>
          </cell>
          <cell r="P796">
            <v>3</v>
          </cell>
          <cell r="Q796">
            <v>12</v>
          </cell>
          <cell r="R796">
            <v>456</v>
          </cell>
          <cell r="S796">
            <v>4104</v>
          </cell>
          <cell r="T796">
            <v>3</v>
          </cell>
          <cell r="U796">
            <v>12</v>
          </cell>
          <cell r="V796">
            <v>456</v>
          </cell>
          <cell r="W796">
            <v>4104</v>
          </cell>
          <cell r="X796" t="str">
            <v>Club 55</v>
          </cell>
        </row>
        <row r="797">
          <cell r="F797" t="str">
            <v>89744</v>
          </cell>
          <cell r="H797" t="str">
            <v>89744-05430-20</v>
          </cell>
          <cell r="I797" t="str">
            <v>EDS ATP_CNT_HND_CRM 75ML</v>
          </cell>
          <cell r="J797" t="str">
            <v/>
          </cell>
          <cell r="K797" t="str">
            <v/>
          </cell>
          <cell r="L797" t="str">
            <v/>
          </cell>
          <cell r="M797" t="str">
            <v>4005900844774</v>
          </cell>
          <cell r="N797" t="str">
            <v>4005900880185</v>
          </cell>
          <cell r="O797" t="str">
            <v>4005900880161</v>
          </cell>
          <cell r="Q797" t="e">
            <v>#N/A</v>
          </cell>
          <cell r="R797" t="e">
            <v>#N/A</v>
          </cell>
          <cell r="S797" t="e">
            <v>#N/A</v>
          </cell>
          <cell r="T797">
            <v>6</v>
          </cell>
          <cell r="U797">
            <v>24</v>
          </cell>
          <cell r="V797">
            <v>384</v>
          </cell>
          <cell r="W797">
            <v>2688</v>
          </cell>
          <cell r="Y797" t="str">
            <v>Eucerin AtopiControl Handcrème 75ml</v>
          </cell>
        </row>
        <row r="798">
          <cell r="F798" t="str">
            <v>99120</v>
          </cell>
          <cell r="H798" t="str">
            <v>99120-05400-00</v>
          </cell>
          <cell r="I798" t="str">
            <v>EIS DRM_PR_TRP_EFF_BDY_CRM 200ML</v>
          </cell>
          <cell r="J798" t="str">
            <v/>
          </cell>
          <cell r="K798" t="str">
            <v/>
          </cell>
          <cell r="L798" t="str">
            <v/>
          </cell>
          <cell r="M798" t="str">
            <v>4005800343162</v>
          </cell>
          <cell r="N798" t="str">
            <v>4005800343186</v>
          </cell>
          <cell r="O798" t="str">
            <v>04005805464473</v>
          </cell>
          <cell r="Q798" t="e">
            <v>#N/A</v>
          </cell>
          <cell r="R798" t="e">
            <v>#N/A</v>
          </cell>
          <cell r="S798" t="e">
            <v>#N/A</v>
          </cell>
          <cell r="T798">
            <v>6</v>
          </cell>
          <cell r="U798">
            <v>12</v>
          </cell>
          <cell r="V798">
            <v>216</v>
          </cell>
          <cell r="W798">
            <v>1080</v>
          </cell>
          <cell r="X798" t="str">
            <v>BACNE</v>
          </cell>
          <cell r="Y798" t="str">
            <v>BACNE - Eucerin Dermo Pure Triple Effect Body Cream 200ml</v>
          </cell>
        </row>
        <row r="799">
          <cell r="F799" t="str">
            <v>99125</v>
          </cell>
          <cell r="H799" t="str">
            <v>99125-05400-01</v>
          </cell>
          <cell r="I799" t="str">
            <v>EAA HYL_FLR_3XEFF_SRM 30ML</v>
          </cell>
          <cell r="J799" t="str">
            <v/>
          </cell>
          <cell r="K799" t="str">
            <v/>
          </cell>
          <cell r="L799" t="str">
            <v/>
          </cell>
          <cell r="M799" t="str">
            <v>4005800369254</v>
          </cell>
          <cell r="N799" t="str">
            <v>4005800369278</v>
          </cell>
          <cell r="O799" t="str">
            <v>04005805522104</v>
          </cell>
          <cell r="Q799" t="e">
            <v>#N/A</v>
          </cell>
          <cell r="R799" t="e">
            <v>#N/A</v>
          </cell>
          <cell r="S799" t="e">
            <v>#N/A</v>
          </cell>
          <cell r="T799">
            <v>3</v>
          </cell>
          <cell r="U799">
            <v>12</v>
          </cell>
          <cell r="V799">
            <v>456</v>
          </cell>
          <cell r="W799">
            <v>3192</v>
          </cell>
          <cell r="X799" t="str">
            <v>Club 55</v>
          </cell>
          <cell r="Y799" t="str">
            <v>Cancelled - stock to be transfered to FR</v>
          </cell>
        </row>
        <row r="800">
          <cell r="F800" t="str">
            <v>99180</v>
          </cell>
          <cell r="H800" t="str">
            <v>99180-05400-60</v>
          </cell>
          <cell r="I800" t="str">
            <v>NBODY PFM NCK&amp;CHS_CRM 200ML</v>
          </cell>
          <cell r="J800" t="str">
            <v/>
          </cell>
          <cell r="K800" t="str">
            <v/>
          </cell>
          <cell r="L800" t="str">
            <v/>
          </cell>
          <cell r="M800" t="str">
            <v>4006000149073</v>
          </cell>
          <cell r="N800" t="str">
            <v>4006000149097</v>
          </cell>
          <cell r="O800" t="str">
            <v>04005805498096</v>
          </cell>
          <cell r="Q800" t="e">
            <v>#N/A</v>
          </cell>
          <cell r="R800" t="e">
            <v>#N/A</v>
          </cell>
          <cell r="S800" t="e">
            <v>#N/A</v>
          </cell>
          <cell r="T800">
            <v>6</v>
          </cell>
          <cell r="U800">
            <v>12</v>
          </cell>
          <cell r="V800">
            <v>216</v>
          </cell>
          <cell r="W800">
            <v>1080</v>
          </cell>
          <cell r="X800" t="str">
            <v>Reshape</v>
          </cell>
          <cell r="Y800" t="str">
            <v>Project reshape: Launch new neck &amp; chest item</v>
          </cell>
        </row>
        <row r="801">
          <cell r="F801" t="str">
            <v>99227</v>
          </cell>
          <cell r="G801" t="str">
            <v>99227-01000-41</v>
          </cell>
          <cell r="H801" t="str">
            <v>99227-05400-50</v>
          </cell>
          <cell r="I801" t="str">
            <v>NBODY ESS RPR&amp;CR_CRM_URE 400ML</v>
          </cell>
          <cell r="J801" t="str">
            <v>4006000122571</v>
          </cell>
          <cell r="K801" t="str">
            <v>4006000122595</v>
          </cell>
          <cell r="L801" t="str">
            <v>4006000122564</v>
          </cell>
          <cell r="M801" t="str">
            <v>4006000166704</v>
          </cell>
          <cell r="N801" t="str">
            <v>4006000166728</v>
          </cell>
          <cell r="O801" t="str">
            <v>4006000166698</v>
          </cell>
          <cell r="P801">
            <v>6</v>
          </cell>
          <cell r="Q801">
            <v>12</v>
          </cell>
          <cell r="R801">
            <v>144</v>
          </cell>
          <cell r="S801">
            <v>720</v>
          </cell>
          <cell r="T801">
            <v>6</v>
          </cell>
          <cell r="U801">
            <v>12</v>
          </cell>
          <cell r="V801">
            <v>144</v>
          </cell>
          <cell r="W801">
            <v>720</v>
          </cell>
          <cell r="X801" t="str">
            <v>Oasis</v>
          </cell>
          <cell r="Y801" t="str">
            <v>Project Oasis</v>
          </cell>
        </row>
        <row r="802">
          <cell r="F802" t="str">
            <v>99228</v>
          </cell>
          <cell r="H802" t="str">
            <v>99228-04700-60</v>
          </cell>
          <cell r="I802" t="str">
            <v>NBODY PFM JAR Q10_CRM 400ML</v>
          </cell>
          <cell r="J802" t="str">
            <v/>
          </cell>
          <cell r="K802" t="str">
            <v/>
          </cell>
          <cell r="L802" t="str">
            <v/>
          </cell>
          <cell r="M802" t="str">
            <v>6001051006274</v>
          </cell>
          <cell r="N802" t="str">
            <v>26001051006278</v>
          </cell>
          <cell r="O802" t="str">
            <v>04005805526904</v>
          </cell>
          <cell r="Q802" t="e">
            <v>#N/A</v>
          </cell>
          <cell r="R802" t="e">
            <v>#N/A</v>
          </cell>
          <cell r="S802" t="e">
            <v>#N/A</v>
          </cell>
          <cell r="T802">
            <v>6</v>
          </cell>
          <cell r="U802">
            <v>12</v>
          </cell>
          <cell r="V802">
            <v>144</v>
          </cell>
          <cell r="W802">
            <v>720</v>
          </cell>
          <cell r="X802" t="str">
            <v>Reshape</v>
          </cell>
          <cell r="Y802" t="str">
            <v>Project Reshape: Launch Q10 Crème Jar</v>
          </cell>
        </row>
        <row r="803">
          <cell r="F803" t="str">
            <v>99229</v>
          </cell>
          <cell r="H803" t="str">
            <v>99229-05400-60</v>
          </cell>
          <cell r="I803" t="str">
            <v>NBODY PFM TB Q10_ENG_SRM_LTN 200ML</v>
          </cell>
          <cell r="J803" t="str">
            <v/>
          </cell>
          <cell r="K803" t="str">
            <v/>
          </cell>
          <cell r="L803" t="str">
            <v/>
          </cell>
          <cell r="M803" t="str">
            <v>4006000153674</v>
          </cell>
          <cell r="N803" t="str">
            <v>4006000153698</v>
          </cell>
          <cell r="O803" t="str">
            <v>4006000153667</v>
          </cell>
          <cell r="Q803" t="e">
            <v>#N/A</v>
          </cell>
          <cell r="R803" t="e">
            <v>#N/A</v>
          </cell>
          <cell r="S803" t="e">
            <v>#N/A</v>
          </cell>
          <cell r="T803">
            <v>6</v>
          </cell>
          <cell r="U803">
            <v>12</v>
          </cell>
          <cell r="V803">
            <v>216</v>
          </cell>
          <cell r="W803">
            <v>1080</v>
          </cell>
          <cell r="X803" t="str">
            <v>Reshape</v>
          </cell>
          <cell r="Y803" t="str">
            <v>Project Reshape: Launch new body serum lotion</v>
          </cell>
        </row>
        <row r="804">
          <cell r="F804" t="str">
            <v>99287</v>
          </cell>
          <cell r="H804" t="str">
            <v>99287-05400-00</v>
          </cell>
          <cell r="I804" t="str">
            <v>EES ANT_PGM_XFL_CLN_GEL 400ML</v>
          </cell>
          <cell r="J804" t="str">
            <v/>
          </cell>
          <cell r="K804" t="str">
            <v/>
          </cell>
          <cell r="L804" t="str">
            <v/>
          </cell>
          <cell r="M804" t="str">
            <v>4005800347467</v>
          </cell>
          <cell r="N804" t="str">
            <v>4005800347481</v>
          </cell>
          <cell r="O804" t="str">
            <v>04005805473956</v>
          </cell>
          <cell r="Q804" t="e">
            <v>#N/A</v>
          </cell>
          <cell r="R804" t="e">
            <v>#N/A</v>
          </cell>
          <cell r="S804" t="e">
            <v>#N/A</v>
          </cell>
          <cell r="T804">
            <v>3</v>
          </cell>
          <cell r="U804">
            <v>12</v>
          </cell>
          <cell r="V804">
            <v>228</v>
          </cell>
          <cell r="W804">
            <v>912</v>
          </cell>
          <cell r="X804" t="str">
            <v>AVENGERS</v>
          </cell>
        </row>
        <row r="805">
          <cell r="F805" t="str">
            <v>99121</v>
          </cell>
          <cell r="H805" t="str">
            <v>99121-05400-00</v>
          </cell>
          <cell r="I805" t="str">
            <v>EIS MINI DRM_PR_TRP_EFF_BDY_CRM 20ML</v>
          </cell>
          <cell r="J805" t="str">
            <v/>
          </cell>
          <cell r="K805" t="str">
            <v/>
          </cell>
          <cell r="L805" t="str">
            <v/>
          </cell>
          <cell r="M805" t="str">
            <v>4005800343193</v>
          </cell>
          <cell r="N805" t="str">
            <v>4005800343216</v>
          </cell>
          <cell r="O805" t="str">
            <v>04005805464480</v>
          </cell>
          <cell r="Q805" t="e">
            <v>#N/A</v>
          </cell>
          <cell r="R805" t="e">
            <v>#N/A</v>
          </cell>
          <cell r="S805" t="e">
            <v>#N/A</v>
          </cell>
          <cell r="T805">
            <v>16</v>
          </cell>
          <cell r="U805">
            <v>288</v>
          </cell>
          <cell r="V805">
            <v>1728</v>
          </cell>
          <cell r="W805">
            <v>5184</v>
          </cell>
          <cell r="X805" t="str">
            <v>BACNE</v>
          </cell>
          <cell r="Y805" t="str">
            <v>BACNE - Eucerin Dermo Pure Triple Effect Body Cream 20ml</v>
          </cell>
        </row>
        <row r="806">
          <cell r="F806" t="str">
            <v>99289</v>
          </cell>
          <cell r="H806" t="str">
            <v>99289-09900-00</v>
          </cell>
          <cell r="I806" t="str">
            <v>EES MINI ANT_PGM_XFL_CLN_GEL 20ML</v>
          </cell>
          <cell r="J806" t="str">
            <v/>
          </cell>
          <cell r="K806" t="str">
            <v/>
          </cell>
          <cell r="L806" t="str">
            <v/>
          </cell>
          <cell r="M806" t="str">
            <v>4006000099439</v>
          </cell>
          <cell r="N806" t="str">
            <v>04005805474939</v>
          </cell>
          <cell r="O806" t="str">
            <v>04005805474908</v>
          </cell>
          <cell r="Q806" t="e">
            <v>#N/A</v>
          </cell>
          <cell r="R806" t="e">
            <v>#N/A</v>
          </cell>
          <cell r="S806" t="e">
            <v>#N/A</v>
          </cell>
          <cell r="T806">
            <v>16</v>
          </cell>
          <cell r="U806">
            <v>288</v>
          </cell>
          <cell r="V806">
            <v>1728</v>
          </cell>
          <cell r="W806">
            <v>5184</v>
          </cell>
          <cell r="X806" t="str">
            <v>AVENGERS</v>
          </cell>
        </row>
        <row r="807">
          <cell r="F807" t="str">
            <v>66862</v>
          </cell>
          <cell r="G807" t="str">
            <v>66862-05430-04</v>
          </cell>
          <cell r="H807" t="str">
            <v>66862-05400-28</v>
          </cell>
          <cell r="I807" t="str">
            <v>EDRM_PR TRP_ACT 40ML</v>
          </cell>
          <cell r="J807" t="str">
            <v>4005800295003</v>
          </cell>
          <cell r="K807" t="str">
            <v>4005800295027</v>
          </cell>
          <cell r="L807" t="str">
            <v>04005805350813</v>
          </cell>
          <cell r="M807" t="str">
            <v>4005800295003</v>
          </cell>
          <cell r="N807" t="str">
            <v>4005800295027</v>
          </cell>
          <cell r="O807" t="str">
            <v>04005805350813</v>
          </cell>
          <cell r="P807">
            <v>3</v>
          </cell>
          <cell r="Q807">
            <v>12</v>
          </cell>
          <cell r="R807">
            <v>516</v>
          </cell>
          <cell r="S807">
            <v>3096</v>
          </cell>
          <cell r="T807">
            <v>3</v>
          </cell>
          <cell r="U807">
            <v>12</v>
          </cell>
          <cell r="V807">
            <v>516</v>
          </cell>
          <cell r="W807">
            <v>3096</v>
          </cell>
          <cell r="X807" t="str">
            <v>Yoda</v>
          </cell>
          <cell r="Y807" t="str">
            <v xml:space="preserve">Project Yoda </v>
          </cell>
        </row>
        <row r="808">
          <cell r="F808" t="str">
            <v>99290</v>
          </cell>
          <cell r="H808" t="str">
            <v>99290-05400-00</v>
          </cell>
          <cell r="I808" t="str">
            <v>EDS URE RPR_5%_SHR_GL 400ML</v>
          </cell>
          <cell r="J808" t="str">
            <v/>
          </cell>
          <cell r="K808" t="str">
            <v/>
          </cell>
          <cell r="L808" t="str">
            <v/>
          </cell>
          <cell r="M808" t="str">
            <v>4005800346880</v>
          </cell>
          <cell r="N808" t="str">
            <v>4005800346903</v>
          </cell>
          <cell r="O808" t="str">
            <v>04005805473819</v>
          </cell>
          <cell r="Q808" t="e">
            <v>#N/A</v>
          </cell>
          <cell r="R808" t="e">
            <v>#N/A</v>
          </cell>
          <cell r="S808" t="e">
            <v>#N/A</v>
          </cell>
          <cell r="T808">
            <v>3</v>
          </cell>
          <cell r="U808">
            <v>12</v>
          </cell>
          <cell r="V808">
            <v>228</v>
          </cell>
          <cell r="W808">
            <v>912</v>
          </cell>
          <cell r="X808" t="str">
            <v>Blue Diamond</v>
          </cell>
        </row>
        <row r="809">
          <cell r="F809" t="str">
            <v>99291</v>
          </cell>
          <cell r="H809" t="str">
            <v>99291-09900-00</v>
          </cell>
          <cell r="I809" t="str">
            <v>EDS Urea Gel Detergente 400ML REFILL</v>
          </cell>
          <cell r="J809" t="str">
            <v/>
          </cell>
          <cell r="K809" t="str">
            <v/>
          </cell>
          <cell r="L809" t="str">
            <v/>
          </cell>
          <cell r="M809" t="str">
            <v>4005800346057</v>
          </cell>
          <cell r="N809" t="str">
            <v>4005800346064</v>
          </cell>
          <cell r="O809" t="str">
            <v>4005800358951</v>
          </cell>
          <cell r="Q809" t="e">
            <v>#N/A</v>
          </cell>
          <cell r="R809" t="e">
            <v>#N/A</v>
          </cell>
          <cell r="S809" t="e">
            <v>#N/A</v>
          </cell>
          <cell r="T809">
            <v>0</v>
          </cell>
          <cell r="U809">
            <v>3</v>
          </cell>
          <cell r="V809">
            <v>129</v>
          </cell>
          <cell r="W809">
            <v>516</v>
          </cell>
          <cell r="X809" t="str">
            <v>Blue Diamond</v>
          </cell>
        </row>
        <row r="810">
          <cell r="F810" t="str">
            <v>99292</v>
          </cell>
          <cell r="H810" t="str">
            <v>99292-09900-00</v>
          </cell>
          <cell r="I810" t="str">
            <v>EDS URE MINI RPR_5%_SHR_GL 20ML</v>
          </cell>
          <cell r="J810" t="str">
            <v/>
          </cell>
          <cell r="K810" t="str">
            <v/>
          </cell>
          <cell r="L810" t="str">
            <v/>
          </cell>
          <cell r="M810" t="str">
            <v>4005800346101</v>
          </cell>
          <cell r="N810" t="str">
            <v>4005800346125</v>
          </cell>
          <cell r="O810" t="str">
            <v/>
          </cell>
          <cell r="Q810" t="e">
            <v>#N/A</v>
          </cell>
          <cell r="R810" t="e">
            <v>#N/A</v>
          </cell>
          <cell r="S810" t="e">
            <v>#N/A</v>
          </cell>
          <cell r="T810">
            <v>16</v>
          </cell>
          <cell r="U810">
            <v>288</v>
          </cell>
          <cell r="V810">
            <v>1728</v>
          </cell>
          <cell r="W810">
            <v>5184</v>
          </cell>
          <cell r="X810" t="str">
            <v>Blue Diamond</v>
          </cell>
        </row>
        <row r="811">
          <cell r="F811" t="str">
            <v>99293</v>
          </cell>
          <cell r="H811" t="str">
            <v>99293-05400-01</v>
          </cell>
          <cell r="I811" t="str">
            <v>EDS ATP_CNT_HYD_LTN 400ML</v>
          </cell>
          <cell r="J811" t="str">
            <v/>
          </cell>
          <cell r="K811" t="str">
            <v/>
          </cell>
          <cell r="L811" t="str">
            <v/>
          </cell>
          <cell r="M811" t="str">
            <v>4005800363894</v>
          </cell>
          <cell r="N811" t="str">
            <v>4005800363917</v>
          </cell>
          <cell r="O811" t="str">
            <v>04005805510484</v>
          </cell>
          <cell r="Q811" t="e">
            <v>#N/A</v>
          </cell>
          <cell r="R811" t="e">
            <v>#N/A</v>
          </cell>
          <cell r="S811" t="e">
            <v>#N/A</v>
          </cell>
          <cell r="T811">
            <v>3</v>
          </cell>
          <cell r="U811">
            <v>12</v>
          </cell>
          <cell r="V811">
            <v>180</v>
          </cell>
          <cell r="W811">
            <v>720</v>
          </cell>
          <cell r="X811" t="str">
            <v>April</v>
          </cell>
          <cell r="Y811" t="str">
            <v>Ex-PC May 2025</v>
          </cell>
        </row>
        <row r="812">
          <cell r="F812" t="str">
            <v>82656</v>
          </cell>
          <cell r="G812" t="str">
            <v>82656-05400-30</v>
          </cell>
          <cell r="H812" t="str">
            <v>82656-05400-33</v>
          </cell>
          <cell r="I812" t="str">
            <v>NMEN FC_CRM GL_SNSTV_SKN_STBL 50ML</v>
          </cell>
          <cell r="J812" t="str">
            <v>4006000072302</v>
          </cell>
          <cell r="K812" t="str">
            <v>4006000072326</v>
          </cell>
          <cell r="L812" t="str">
            <v>4006000072296</v>
          </cell>
          <cell r="M812" t="str">
            <v>4006000072302</v>
          </cell>
          <cell r="N812" t="str">
            <v>4006000072326</v>
          </cell>
          <cell r="O812" t="str">
            <v>4006000258027</v>
          </cell>
          <cell r="P812">
            <v>3</v>
          </cell>
          <cell r="Q812">
            <v>12</v>
          </cell>
          <cell r="R812">
            <v>396</v>
          </cell>
          <cell r="S812">
            <v>2772</v>
          </cell>
          <cell r="T812">
            <v>3</v>
          </cell>
          <cell r="U812">
            <v>12</v>
          </cell>
          <cell r="V812">
            <v>336</v>
          </cell>
          <cell r="W812">
            <v>2688</v>
          </cell>
          <cell r="X812" t="str">
            <v>Donatello</v>
          </cell>
          <cell r="Y812" t="str">
            <v>Skin &amp; Stubble Gel 50ml (replacement for 81304) / Heliotropin removal</v>
          </cell>
        </row>
        <row r="813">
          <cell r="F813" t="str">
            <v>88543</v>
          </cell>
          <cell r="G813" t="str">
            <v>88543-06100-30</v>
          </cell>
          <cell r="H813" t="str">
            <v>88543-06100-33</v>
          </cell>
          <cell r="I813" t="str">
            <v>NMEN FC_CR EXT_STG_MSR SPF15 75ML</v>
          </cell>
          <cell r="J813" t="str">
            <v>4006000026879</v>
          </cell>
          <cell r="K813" t="str">
            <v>4006000090023</v>
          </cell>
          <cell r="L813" t="str">
            <v>04005805470528</v>
          </cell>
          <cell r="M813" t="str">
            <v>4006000026879</v>
          </cell>
          <cell r="N813" t="str">
            <v>4006000090023</v>
          </cell>
          <cell r="O813" t="str">
            <v>04005805470528</v>
          </cell>
          <cell r="P813">
            <v>3</v>
          </cell>
          <cell r="Q813">
            <v>12</v>
          </cell>
          <cell r="R813">
            <v>288</v>
          </cell>
          <cell r="S813">
            <v>2016</v>
          </cell>
          <cell r="T813">
            <v>3</v>
          </cell>
          <cell r="U813">
            <v>12</v>
          </cell>
          <cell r="V813">
            <v>288</v>
          </cell>
          <cell r="W813">
            <v>2016</v>
          </cell>
          <cell r="X813" t="str">
            <v>Donatello</v>
          </cell>
          <cell r="Y813" t="str">
            <v>Project Donatello (new design/tubes) / Heliotropin removal</v>
          </cell>
        </row>
        <row r="814">
          <cell r="F814" t="str">
            <v>88196</v>
          </cell>
          <cell r="G814" t="str">
            <v>88196-05400-50</v>
          </cell>
          <cell r="H814" t="str">
            <v>88196-05400-60</v>
          </cell>
          <cell r="I814" t="str">
            <v>NBODY PFM PMP Q10_LTN 400ML</v>
          </cell>
          <cell r="J814" t="str">
            <v>4006000084497</v>
          </cell>
          <cell r="K814" t="str">
            <v>4006000084510</v>
          </cell>
          <cell r="L814" t="str">
            <v>04005805467726</v>
          </cell>
          <cell r="M814" t="str">
            <v>4006000084497</v>
          </cell>
          <cell r="N814" t="str">
            <v>4006000084510</v>
          </cell>
          <cell r="O814" t="str">
            <v>04005805467726</v>
          </cell>
          <cell r="P814">
            <v>6</v>
          </cell>
          <cell r="Q814">
            <v>12</v>
          </cell>
          <cell r="R814">
            <v>228</v>
          </cell>
          <cell r="S814">
            <v>912</v>
          </cell>
          <cell r="T814">
            <v>6</v>
          </cell>
          <cell r="U814">
            <v>12</v>
          </cell>
          <cell r="V814">
            <v>228</v>
          </cell>
          <cell r="W814">
            <v>912</v>
          </cell>
          <cell r="X814" t="str">
            <v>Reshape</v>
          </cell>
        </row>
        <row r="815">
          <cell r="F815" t="str">
            <v>88198</v>
          </cell>
          <cell r="G815" t="str">
            <v>88198-05400-50</v>
          </cell>
          <cell r="H815" t="str">
            <v>88198-05400-60</v>
          </cell>
          <cell r="I815" t="str">
            <v>NBODY PFM PMP Q10_MLK 400ML</v>
          </cell>
          <cell r="J815" t="str">
            <v>4006000099309</v>
          </cell>
          <cell r="K815" t="str">
            <v>4006000099323</v>
          </cell>
          <cell r="L815" t="str">
            <v>04005805474670</v>
          </cell>
          <cell r="M815" t="str">
            <v>4006000099309</v>
          </cell>
          <cell r="N815" t="str">
            <v>4006000099323</v>
          </cell>
          <cell r="O815" t="str">
            <v>04005805474670</v>
          </cell>
          <cell r="P815">
            <v>6</v>
          </cell>
          <cell r="Q815">
            <v>12</v>
          </cell>
          <cell r="R815">
            <v>228</v>
          </cell>
          <cell r="S815">
            <v>912</v>
          </cell>
          <cell r="T815">
            <v>6</v>
          </cell>
          <cell r="U815">
            <v>12</v>
          </cell>
          <cell r="V815">
            <v>228</v>
          </cell>
          <cell r="W815">
            <v>912</v>
          </cell>
          <cell r="X815" t="str">
            <v>Reshape</v>
          </cell>
        </row>
        <row r="816">
          <cell r="F816" t="str">
            <v>88283</v>
          </cell>
          <cell r="G816" t="str">
            <v>88283-05430-02</v>
          </cell>
          <cell r="H816" t="str">
            <v>88283-05430-02</v>
          </cell>
          <cell r="I816" t="str">
            <v>NBODY LPE JAR ALO_CRM 200ML</v>
          </cell>
          <cell r="J816" t="str">
            <v>4005900545640</v>
          </cell>
          <cell r="K816" t="str">
            <v>4005900545664</v>
          </cell>
          <cell r="L816" t="str">
            <v>04005805239781</v>
          </cell>
          <cell r="M816" t="str">
            <v>4005900545640</v>
          </cell>
          <cell r="N816" t="str">
            <v>4005900545664</v>
          </cell>
          <cell r="O816" t="str">
            <v>04005805239781</v>
          </cell>
          <cell r="P816">
            <v>3</v>
          </cell>
          <cell r="Q816">
            <v>24</v>
          </cell>
          <cell r="R816">
            <v>456</v>
          </cell>
          <cell r="S816">
            <v>1824</v>
          </cell>
          <cell r="T816">
            <v>3</v>
          </cell>
          <cell r="U816">
            <v>24</v>
          </cell>
          <cell r="V816">
            <v>456</v>
          </cell>
          <cell r="W816">
            <v>1824</v>
          </cell>
        </row>
        <row r="817">
          <cell r="F817" t="str">
            <v>88397</v>
          </cell>
          <cell r="H817" t="str">
            <v>88397-05400-50</v>
          </cell>
          <cell r="I817" t="str">
            <v>NBODY ESS PMP ALV_HYD_LTN 400ML</v>
          </cell>
          <cell r="J817" t="str">
            <v/>
          </cell>
          <cell r="K817" t="str">
            <v/>
          </cell>
          <cell r="L817" t="str">
            <v/>
          </cell>
          <cell r="M817" t="str">
            <v>4006000092157</v>
          </cell>
          <cell r="N817" t="str">
            <v>4006000092171</v>
          </cell>
          <cell r="O817" t="str">
            <v>4006000092140</v>
          </cell>
          <cell r="Q817" t="e">
            <v>#N/A</v>
          </cell>
          <cell r="R817" t="e">
            <v>#N/A</v>
          </cell>
          <cell r="S817" t="e">
            <v>#N/A</v>
          </cell>
          <cell r="T817">
            <v>6</v>
          </cell>
          <cell r="U817">
            <v>12</v>
          </cell>
          <cell r="V817">
            <v>228</v>
          </cell>
          <cell r="W817">
            <v>912</v>
          </cell>
          <cell r="X817" t="str">
            <v>Northern Lights</v>
          </cell>
        </row>
        <row r="818">
          <cell r="F818" t="str">
            <v>84384</v>
          </cell>
          <cell r="H818" t="str">
            <v>84384-05400-37</v>
          </cell>
          <cell r="I818" t="str">
            <v>NBODY ESS PMP CCN_MN_OIL 400ML</v>
          </cell>
          <cell r="J818" t="str">
            <v/>
          </cell>
          <cell r="K818" t="str">
            <v/>
          </cell>
          <cell r="L818" t="str">
            <v/>
          </cell>
          <cell r="M818" t="str">
            <v>4005900771209</v>
          </cell>
          <cell r="N818" t="str">
            <v>4005900771223</v>
          </cell>
          <cell r="O818" t="str">
            <v>04005805310749</v>
          </cell>
          <cell r="Q818" t="e">
            <v>#N/A</v>
          </cell>
          <cell r="R818" t="e">
            <v>#N/A</v>
          </cell>
          <cell r="S818" t="e">
            <v>#N/A</v>
          </cell>
          <cell r="T818">
            <v>6</v>
          </cell>
          <cell r="U818">
            <v>12</v>
          </cell>
          <cell r="V818">
            <v>204</v>
          </cell>
          <cell r="W818">
            <v>816</v>
          </cell>
        </row>
        <row r="819">
          <cell r="F819" t="str">
            <v>84697</v>
          </cell>
          <cell r="G819" t="str">
            <v>84697-05410-38</v>
          </cell>
          <cell r="H819" t="str">
            <v>84697-05421-38</v>
          </cell>
          <cell r="I819" t="str">
            <v>NHND TB INT 75ML</v>
          </cell>
          <cell r="J819" t="str">
            <v>42417286</v>
          </cell>
          <cell r="K819" t="str">
            <v>4005900810854</v>
          </cell>
          <cell r="L819" t="str">
            <v>4005900810830</v>
          </cell>
          <cell r="M819" t="str">
            <v>42417286</v>
          </cell>
          <cell r="N819" t="str">
            <v>4005900810854</v>
          </cell>
          <cell r="O819" t="str">
            <v>4005900924971</v>
          </cell>
          <cell r="P819">
            <v>6</v>
          </cell>
          <cell r="Q819">
            <v>12</v>
          </cell>
          <cell r="R819">
            <v>384</v>
          </cell>
          <cell r="S819">
            <v>2688</v>
          </cell>
          <cell r="T819">
            <v>6</v>
          </cell>
          <cell r="U819">
            <v>12</v>
          </cell>
          <cell r="V819">
            <v>384</v>
          </cell>
          <cell r="W819">
            <v>2304</v>
          </cell>
        </row>
        <row r="820">
          <cell r="F820" t="str">
            <v>81772</v>
          </cell>
          <cell r="G820" t="str">
            <v>81772-06100-25</v>
          </cell>
          <cell r="H820" t="str">
            <v>81772-06100-25</v>
          </cell>
          <cell r="I820" t="str">
            <v>NMEN SHG_CRM PRT_CR_INT 100ML</v>
          </cell>
          <cell r="J820" t="str">
            <v>4005808223244</v>
          </cell>
          <cell r="K820" t="str">
            <v>17319470007380</v>
          </cell>
          <cell r="L820" t="str">
            <v>4005900101372</v>
          </cell>
          <cell r="M820" t="str">
            <v>4005808223244</v>
          </cell>
          <cell r="N820" t="str">
            <v>17319470007380</v>
          </cell>
          <cell r="O820" t="str">
            <v>4005900101372</v>
          </cell>
          <cell r="Q820">
            <v>24</v>
          </cell>
          <cell r="R820">
            <v>456</v>
          </cell>
          <cell r="S820">
            <v>2280</v>
          </cell>
          <cell r="T820">
            <v>6</v>
          </cell>
          <cell r="U820">
            <v>24</v>
          </cell>
          <cell r="V820">
            <v>456</v>
          </cell>
          <cell r="W820">
            <v>2280</v>
          </cell>
          <cell r="X820" t="str">
            <v>Smooth Operator</v>
          </cell>
          <cell r="Y820" t="str">
            <v>Local delist, driven by low NS/GM timing TBC / Heliotropin removal</v>
          </cell>
        </row>
        <row r="821">
          <cell r="F821" t="str">
            <v>98782</v>
          </cell>
          <cell r="G821" t="str">
            <v>98782-05400-30</v>
          </cell>
          <cell r="H821" t="str">
            <v>98782-05400-31</v>
          </cell>
          <cell r="I821" t="str">
            <v>NMEN AA_HYL 2IN1_MST SPF30 50ML</v>
          </cell>
          <cell r="J821" t="str">
            <v>4006000024141</v>
          </cell>
          <cell r="K821" t="str">
            <v>4006000024165</v>
          </cell>
          <cell r="L821" t="str">
            <v>4006000024134</v>
          </cell>
          <cell r="M821" t="str">
            <v>4006000024141</v>
          </cell>
          <cell r="N821" t="str">
            <v>4006000024165</v>
          </cell>
          <cell r="O821" t="str">
            <v>4006000164861</v>
          </cell>
          <cell r="P821">
            <v>3</v>
          </cell>
          <cell r="Q821">
            <v>12</v>
          </cell>
          <cell r="R821">
            <v>408</v>
          </cell>
          <cell r="S821">
            <v>2448</v>
          </cell>
          <cell r="T821">
            <v>3</v>
          </cell>
          <cell r="U821">
            <v>12</v>
          </cell>
          <cell r="V821">
            <v>432</v>
          </cell>
          <cell r="W821">
            <v>2592</v>
          </cell>
          <cell r="X821" t="str">
            <v>Lumen Transfer</v>
          </cell>
          <cell r="Y821" t="str">
            <v>PC Transfer + small AW adjustment (new Thiamidol logo)</v>
          </cell>
        </row>
        <row r="822">
          <cell r="F822" t="str">
            <v>88808</v>
          </cell>
          <cell r="G822" t="str">
            <v>88808-06100-25</v>
          </cell>
          <cell r="H822" t="str">
            <v>88808-05400-33</v>
          </cell>
          <cell r="I822" t="str">
            <v>NMEN FC_CRM PRTCT_CR 75ML</v>
          </cell>
          <cell r="J822" t="str">
            <v>4005808223411</v>
          </cell>
          <cell r="K822" t="str">
            <v>4005900648846</v>
          </cell>
          <cell r="L822" t="str">
            <v>04005805265339</v>
          </cell>
          <cell r="M822" t="str">
            <v>4005808223398</v>
          </cell>
          <cell r="N822" t="str">
            <v>4006000171005</v>
          </cell>
          <cell r="O822" t="str">
            <v>4006000170985</v>
          </cell>
          <cell r="P822">
            <v>3</v>
          </cell>
          <cell r="Q822">
            <v>12</v>
          </cell>
          <cell r="R822">
            <v>312</v>
          </cell>
          <cell r="S822">
            <v>2184</v>
          </cell>
          <cell r="T822">
            <v>3</v>
          </cell>
          <cell r="U822">
            <v>12</v>
          </cell>
          <cell r="V822">
            <v>288</v>
          </cell>
          <cell r="W822">
            <v>2016</v>
          </cell>
          <cell r="X822" t="str">
            <v>Donatello</v>
          </cell>
          <cell r="Y822" t="str">
            <v>Project Donatello (new design/tubes) / Heliotropin removal</v>
          </cell>
        </row>
        <row r="823">
          <cell r="F823" t="str">
            <v>88818</v>
          </cell>
          <cell r="G823" t="str">
            <v>88818-05400-30</v>
          </cell>
          <cell r="H823" t="str">
            <v>88818-05400-33</v>
          </cell>
          <cell r="I823" t="str">
            <v>NMEN FC_CR SNS_MSR 75ML</v>
          </cell>
          <cell r="J823" t="str">
            <v>4005808224074</v>
          </cell>
          <cell r="K823" t="str">
            <v>4006000091518</v>
          </cell>
          <cell r="L823" t="str">
            <v>4006000091525</v>
          </cell>
          <cell r="M823" t="str">
            <v>4005808224074</v>
          </cell>
          <cell r="N823" t="str">
            <v>4006000091518</v>
          </cell>
          <cell r="O823" t="str">
            <v>4006000091525</v>
          </cell>
          <cell r="P823">
            <v>3</v>
          </cell>
          <cell r="Q823">
            <v>12</v>
          </cell>
          <cell r="R823">
            <v>288</v>
          </cell>
          <cell r="S823">
            <v>2016</v>
          </cell>
          <cell r="T823">
            <v>3</v>
          </cell>
          <cell r="U823">
            <v>12</v>
          </cell>
          <cell r="V823">
            <v>288</v>
          </cell>
          <cell r="W823">
            <v>2016</v>
          </cell>
          <cell r="X823" t="str">
            <v>Donatello</v>
          </cell>
          <cell r="Y823" t="str">
            <v>Project Donatello (new design/tubes) / Heliotropin removal</v>
          </cell>
        </row>
        <row r="824">
          <cell r="F824" t="str">
            <v>83921</v>
          </cell>
          <cell r="G824" t="str">
            <v>83921-06110-13</v>
          </cell>
          <cell r="H824" t="str">
            <v>83921-06100-13</v>
          </cell>
          <cell r="I824" t="str">
            <v>NMEN FC_CR CRM_SKN_CR 150ML TIN</v>
          </cell>
          <cell r="J824" t="str">
            <v>4005900115775</v>
          </cell>
          <cell r="K824" t="str">
            <v>4005900115799</v>
          </cell>
          <cell r="L824" t="str">
            <v>04005805158457</v>
          </cell>
          <cell r="M824" t="str">
            <v>4005900115775</v>
          </cell>
          <cell r="N824" t="str">
            <v>4005900115799</v>
          </cell>
          <cell r="O824" t="str">
            <v>04005805158457</v>
          </cell>
          <cell r="P824">
            <v>5</v>
          </cell>
          <cell r="Q824">
            <v>30</v>
          </cell>
          <cell r="R824">
            <v>360</v>
          </cell>
          <cell r="S824">
            <v>2160</v>
          </cell>
          <cell r="T824">
            <v>5</v>
          </cell>
          <cell r="U824">
            <v>30</v>
          </cell>
          <cell r="V824">
            <v>360</v>
          </cell>
          <cell r="W824">
            <v>2160</v>
          </cell>
          <cell r="Y824" t="str">
            <v>Limited Edition football tin (permanent, not in/out), available for approx 6 months at all retailers</v>
          </cell>
        </row>
        <row r="825">
          <cell r="F825" t="str">
            <v>81380</v>
          </cell>
          <cell r="H825" t="str">
            <v>81380-09130-25</v>
          </cell>
          <cell r="I825" t="str">
            <v>NMEN AFT_SHV_LTN FRSH_KCK 100ML</v>
          </cell>
          <cell r="J825" t="str">
            <v/>
          </cell>
          <cell r="K825" t="str">
            <v/>
          </cell>
          <cell r="L825" t="str">
            <v/>
          </cell>
          <cell r="M825" t="str">
            <v>9005800343143</v>
          </cell>
          <cell r="N825" t="str">
            <v>9005801216118</v>
          </cell>
          <cell r="O825" t="str">
            <v>9005801216125</v>
          </cell>
          <cell r="Q825" t="e">
            <v>#N/A</v>
          </cell>
          <cell r="R825" t="e">
            <v>#N/A</v>
          </cell>
          <cell r="S825" t="e">
            <v>#N/A</v>
          </cell>
          <cell r="T825">
            <v>6</v>
          </cell>
          <cell r="U825">
            <v>12</v>
          </cell>
          <cell r="V825">
            <v>276</v>
          </cell>
          <cell r="W825">
            <v>2208</v>
          </cell>
          <cell r="X825" t="str">
            <v>?</v>
          </cell>
        </row>
        <row r="826">
          <cell r="F826" t="str">
            <v>88544</v>
          </cell>
          <cell r="G826" t="str">
            <v>88544-06100-26</v>
          </cell>
          <cell r="H826" t="str">
            <v>88544-06100-13</v>
          </cell>
          <cell r="I826" t="str">
            <v>NMEN AFT_SHV_BLM SNS_CL 100ML</v>
          </cell>
          <cell r="J826" t="str">
            <v/>
          </cell>
          <cell r="K826" t="str">
            <v/>
          </cell>
          <cell r="L826" t="str">
            <v/>
          </cell>
          <cell r="M826" t="str">
            <v>4005900022691</v>
          </cell>
          <cell r="N826" t="str">
            <v>04005805176086</v>
          </cell>
          <cell r="O826" t="str">
            <v>04005805176079</v>
          </cell>
          <cell r="P826" t="e">
            <v>#N/A</v>
          </cell>
          <cell r="Q826" t="e">
            <v>#N/A</v>
          </cell>
          <cell r="R826" t="e">
            <v>#N/A</v>
          </cell>
          <cell r="S826" t="e">
            <v>#N/A</v>
          </cell>
          <cell r="T826">
            <v>6</v>
          </cell>
          <cell r="U826">
            <v>12</v>
          </cell>
          <cell r="V826">
            <v>276</v>
          </cell>
          <cell r="W826">
            <v>2208</v>
          </cell>
          <cell r="X826" t="str">
            <v>?</v>
          </cell>
        </row>
        <row r="827">
          <cell r="F827" t="str">
            <v>91763</v>
          </cell>
          <cell r="H827" t="str">
            <v>91763-05415-62</v>
          </cell>
          <cell r="I827" t="str">
            <v>NDEO SPY XCT_FRT_FML 150ML</v>
          </cell>
          <cell r="J827" t="str">
            <v/>
          </cell>
          <cell r="K827" t="str">
            <v/>
          </cell>
          <cell r="L827" t="str">
            <v/>
          </cell>
          <cell r="M827" t="str">
            <v>4006000085609</v>
          </cell>
          <cell r="N827" t="str">
            <v>4006000085616</v>
          </cell>
          <cell r="O827" t="str">
            <v>04005805468150</v>
          </cell>
          <cell r="Q827" t="e">
            <v>#N/A</v>
          </cell>
          <cell r="R827" t="e">
            <v>#N/A</v>
          </cell>
          <cell r="S827" t="e">
            <v>#N/A</v>
          </cell>
          <cell r="T827">
            <v>0</v>
          </cell>
          <cell r="U827">
            <v>6</v>
          </cell>
          <cell r="V827">
            <v>396</v>
          </cell>
          <cell r="W827">
            <v>1980</v>
          </cell>
          <cell r="Y827" t="str">
            <v>Limited Edition ending</v>
          </cell>
        </row>
        <row r="828">
          <cell r="F828" t="str">
            <v>91764</v>
          </cell>
          <cell r="H828" t="str">
            <v>91764-05415-62</v>
          </cell>
          <cell r="I828" t="str">
            <v>NDEO SPY GRN_APL_FML 150ML</v>
          </cell>
          <cell r="J828" t="str">
            <v/>
          </cell>
          <cell r="K828" t="str">
            <v/>
          </cell>
          <cell r="L828" t="str">
            <v/>
          </cell>
          <cell r="M828" t="str">
            <v>4006000085623</v>
          </cell>
          <cell r="N828" t="str">
            <v>4006000085630</v>
          </cell>
          <cell r="O828" t="str">
            <v>04005805468167</v>
          </cell>
          <cell r="Q828" t="e">
            <v>#N/A</v>
          </cell>
          <cell r="R828" t="e">
            <v>#N/A</v>
          </cell>
          <cell r="S828" t="e">
            <v>#N/A</v>
          </cell>
          <cell r="T828">
            <v>0</v>
          </cell>
          <cell r="U828">
            <v>6</v>
          </cell>
          <cell r="V828">
            <v>396</v>
          </cell>
          <cell r="W828">
            <v>1980</v>
          </cell>
          <cell r="Y828" t="str">
            <v>Limited Edition ending</v>
          </cell>
        </row>
        <row r="829">
          <cell r="F829" t="str">
            <v>83490</v>
          </cell>
          <cell r="G829" t="str">
            <v>83490-05415-63</v>
          </cell>
          <cell r="H829" t="str">
            <v>83490-05415-64</v>
          </cell>
          <cell r="I829" t="str">
            <v>NDEO RLL_ON B&amp;W_ULT_IMP_FML 50ML</v>
          </cell>
          <cell r="J829" t="str">
            <v>4006000086361</v>
          </cell>
          <cell r="K829" t="str">
            <v>4006000086378</v>
          </cell>
          <cell r="L829" t="str">
            <v>04005805468778</v>
          </cell>
          <cell r="M829" t="str">
            <v>4006000086361</v>
          </cell>
          <cell r="N829" t="str">
            <v>4006000086378</v>
          </cell>
          <cell r="O829" t="str">
            <v>04005805468778</v>
          </cell>
          <cell r="P829">
            <v>0</v>
          </cell>
          <cell r="Q829">
            <v>6</v>
          </cell>
          <cell r="R829">
            <v>438</v>
          </cell>
          <cell r="S829">
            <v>3942</v>
          </cell>
          <cell r="T829">
            <v>0</v>
          </cell>
          <cell r="U829">
            <v>6</v>
          </cell>
          <cell r="V829">
            <v>486</v>
          </cell>
          <cell r="W829">
            <v>4374</v>
          </cell>
          <cell r="X829" t="str">
            <v>Skyline</v>
          </cell>
          <cell r="Y829" t="str">
            <v>Skyline RL: new design &amp; Derma Activate Protection formula</v>
          </cell>
        </row>
        <row r="830">
          <cell r="F830" t="str">
            <v>83496</v>
          </cell>
          <cell r="G830" t="str">
            <v>83496-05400-32</v>
          </cell>
          <cell r="H830" t="str">
            <v>83496-05405-64</v>
          </cell>
          <cell r="I830" t="str">
            <v>NDEO RLL_ON BIO_ALO_VR_N_AP_FML 50ML</v>
          </cell>
          <cell r="J830" t="str">
            <v>4005900757968</v>
          </cell>
          <cell r="K830" t="str">
            <v>4005900944467</v>
          </cell>
          <cell r="L830" t="str">
            <v>4005900944474</v>
          </cell>
          <cell r="M830" t="str">
            <v>4005900757968</v>
          </cell>
          <cell r="N830" t="str">
            <v>4005900944467</v>
          </cell>
          <cell r="O830" t="str">
            <v>4005900944474</v>
          </cell>
          <cell r="P830">
            <v>6</v>
          </cell>
          <cell r="Q830">
            <v>12</v>
          </cell>
          <cell r="R830">
            <v>456</v>
          </cell>
          <cell r="S830">
            <v>4104</v>
          </cell>
          <cell r="T830">
            <v>6</v>
          </cell>
          <cell r="U830">
            <v>12</v>
          </cell>
          <cell r="V830">
            <v>456</v>
          </cell>
          <cell r="W830">
            <v>4104</v>
          </cell>
          <cell r="Y830" t="str">
            <v>Skyline RL: new design &amp; Derma Activate Protection formula</v>
          </cell>
        </row>
        <row r="831">
          <cell r="F831" t="str">
            <v>85392</v>
          </cell>
          <cell r="G831" t="str">
            <v>85392-05415-63</v>
          </cell>
          <cell r="H831" t="str">
            <v>85392-05415-64</v>
          </cell>
          <cell r="I831" t="str">
            <v>NDEO RLL_ON B&amp;W_ULT_IMP_ML 50ML</v>
          </cell>
          <cell r="J831" t="str">
            <v>4006000086385</v>
          </cell>
          <cell r="K831" t="str">
            <v>4006000086392</v>
          </cell>
          <cell r="L831" t="str">
            <v>04005805468785</v>
          </cell>
          <cell r="M831" t="str">
            <v>4006000086385</v>
          </cell>
          <cell r="N831" t="str">
            <v>4006000086392</v>
          </cell>
          <cell r="O831" t="str">
            <v>04005805468785</v>
          </cell>
          <cell r="P831">
            <v>0</v>
          </cell>
          <cell r="Q831">
            <v>6</v>
          </cell>
          <cell r="R831">
            <v>438</v>
          </cell>
          <cell r="S831">
            <v>3942</v>
          </cell>
          <cell r="T831">
            <v>0</v>
          </cell>
          <cell r="U831">
            <v>6</v>
          </cell>
          <cell r="V831">
            <v>486</v>
          </cell>
          <cell r="W831">
            <v>4374</v>
          </cell>
          <cell r="X831" t="str">
            <v>Skyline</v>
          </cell>
          <cell r="Y831" t="str">
            <v>Skyline RL: new design &amp; Derma Activate Protection formula</v>
          </cell>
        </row>
        <row r="832">
          <cell r="F832" t="str">
            <v>93388</v>
          </cell>
          <cell r="G832" t="str">
            <v>93388-05415-33</v>
          </cell>
          <cell r="H832" t="str">
            <v>93388-05415-64</v>
          </cell>
          <cell r="I832" t="str">
            <v>NDEO RLL_ON DP_SP_ML 50ML</v>
          </cell>
          <cell r="J832" t="str">
            <v>4006000087290</v>
          </cell>
          <cell r="K832" t="str">
            <v>4006000087306</v>
          </cell>
          <cell r="L832" t="str">
            <v>04005805469621</v>
          </cell>
          <cell r="M832" t="str">
            <v>4006000087290</v>
          </cell>
          <cell r="N832" t="str">
            <v>4006000087306</v>
          </cell>
          <cell r="O832" t="str">
            <v>04005805469621</v>
          </cell>
          <cell r="P832">
            <v>0</v>
          </cell>
          <cell r="Q832">
            <v>6</v>
          </cell>
          <cell r="R832">
            <v>438</v>
          </cell>
          <cell r="S832">
            <v>3942</v>
          </cell>
          <cell r="T832">
            <v>0</v>
          </cell>
          <cell r="U832">
            <v>6</v>
          </cell>
          <cell r="V832">
            <v>486</v>
          </cell>
          <cell r="W832">
            <v>4374</v>
          </cell>
          <cell r="X832" t="str">
            <v>Skyline</v>
          </cell>
          <cell r="Y832" t="str">
            <v>Skyline RL: new design &amp; Derma Activate Protection formula</v>
          </cell>
        </row>
        <row r="833">
          <cell r="F833" t="str">
            <v>82282</v>
          </cell>
          <cell r="G833" t="str">
            <v>82282-05415-63</v>
          </cell>
          <cell r="H833" t="str">
            <v>82282-05415-64</v>
          </cell>
          <cell r="I833" t="str">
            <v>NDEO SPY B&amp;W_SLK_SMT_FML 150ML</v>
          </cell>
          <cell r="J833" t="str">
            <v>4005900543561</v>
          </cell>
          <cell r="K833" t="str">
            <v>4005900543578</v>
          </cell>
          <cell r="L833" t="str">
            <v>04005805239484</v>
          </cell>
          <cell r="M833" t="str">
            <v>4005900543561</v>
          </cell>
          <cell r="N833" t="str">
            <v>4005900543578</v>
          </cell>
          <cell r="O833" t="str">
            <v>04005805239484</v>
          </cell>
          <cell r="P833">
            <v>0</v>
          </cell>
          <cell r="Q833">
            <v>6</v>
          </cell>
          <cell r="R833">
            <v>396</v>
          </cell>
          <cell r="S833">
            <v>1980</v>
          </cell>
          <cell r="T833">
            <v>0</v>
          </cell>
          <cell r="U833">
            <v>6</v>
          </cell>
          <cell r="V833">
            <v>396</v>
          </cell>
          <cell r="W833">
            <v>1980</v>
          </cell>
          <cell r="X833" t="str">
            <v>Skyline</v>
          </cell>
          <cell r="Y833" t="str">
            <v>Skyline RL: new design &amp; Derma Activate Protection formula</v>
          </cell>
        </row>
        <row r="834">
          <cell r="F834" t="str">
            <v>93381</v>
          </cell>
          <cell r="G834" t="str">
            <v>93381-05415-33</v>
          </cell>
          <cell r="H834" t="str">
            <v>93381-05415-64</v>
          </cell>
          <cell r="I834" t="str">
            <v>NDEO SPY DP_SP 150ML</v>
          </cell>
          <cell r="J834" t="str">
            <v>4006000085647</v>
          </cell>
          <cell r="K834" t="str">
            <v>4006000085654</v>
          </cell>
          <cell r="L834" t="str">
            <v>04005805468174</v>
          </cell>
          <cell r="M834" t="str">
            <v>4006000085647</v>
          </cell>
          <cell r="N834" t="str">
            <v>4006000085654</v>
          </cell>
          <cell r="O834" t="str">
            <v>04005805468174</v>
          </cell>
          <cell r="P834">
            <v>0</v>
          </cell>
          <cell r="Q834">
            <v>6</v>
          </cell>
          <cell r="R834">
            <v>396</v>
          </cell>
          <cell r="S834">
            <v>2376</v>
          </cell>
          <cell r="T834">
            <v>0</v>
          </cell>
          <cell r="U834">
            <v>6</v>
          </cell>
          <cell r="V834">
            <v>396</v>
          </cell>
          <cell r="W834">
            <v>2376</v>
          </cell>
          <cell r="X834" t="str">
            <v>Skyline</v>
          </cell>
          <cell r="Y834" t="str">
            <v>Skyline RL: new design &amp; Derma Activate Protection formula</v>
          </cell>
        </row>
        <row r="835">
          <cell r="F835" t="str">
            <v>95663</v>
          </cell>
          <cell r="G835" t="str">
            <v>95663-07615-62</v>
          </cell>
          <cell r="H835" t="str">
            <v>95663-07615-64</v>
          </cell>
          <cell r="I835" t="str">
            <v>NDEO SPY DRY_ENR_ML 150ML</v>
          </cell>
          <cell r="J835" t="str">
            <v>5900017079431</v>
          </cell>
          <cell r="K835" t="str">
            <v>5900017079448</v>
          </cell>
          <cell r="L835" t="str">
            <v>5900017095714</v>
          </cell>
          <cell r="M835" t="str">
            <v>5900017079431</v>
          </cell>
          <cell r="N835" t="str">
            <v>5900017079448</v>
          </cell>
          <cell r="O835" t="str">
            <v>5900017095714</v>
          </cell>
          <cell r="P835">
            <v>0</v>
          </cell>
          <cell r="Q835">
            <v>6</v>
          </cell>
          <cell r="R835">
            <v>396</v>
          </cell>
          <cell r="S835">
            <v>2376</v>
          </cell>
          <cell r="T835">
            <v>0</v>
          </cell>
          <cell r="U835">
            <v>6</v>
          </cell>
          <cell r="V835">
            <v>396</v>
          </cell>
          <cell r="W835">
            <v>2376</v>
          </cell>
          <cell r="X835" t="str">
            <v>Skyline</v>
          </cell>
          <cell r="Y835" t="str">
            <v>Skyline RL: new design &amp; Derma Activate Protection formula</v>
          </cell>
        </row>
        <row r="836">
          <cell r="F836" t="str">
            <v>91763</v>
          </cell>
          <cell r="H836" t="str">
            <v>91763-01000-64</v>
          </cell>
          <cell r="I836" t="str">
            <v>NDEO SPY XCT_FRT_FML 150ML</v>
          </cell>
          <cell r="J836" t="str">
            <v/>
          </cell>
          <cell r="K836" t="str">
            <v/>
          </cell>
          <cell r="L836" t="str">
            <v/>
          </cell>
          <cell r="M836" t="str">
            <v>4006000158624</v>
          </cell>
          <cell r="N836" t="str">
            <v>4006000158648</v>
          </cell>
          <cell r="O836" t="str">
            <v>4006000158617</v>
          </cell>
          <cell r="Q836" t="e">
            <v>#N/A</v>
          </cell>
          <cell r="R836" t="e">
            <v>#N/A</v>
          </cell>
          <cell r="S836" t="e">
            <v>#N/A</v>
          </cell>
          <cell r="T836">
            <v>6</v>
          </cell>
          <cell r="U836">
            <v>30</v>
          </cell>
          <cell r="V836">
            <v>420</v>
          </cell>
          <cell r="W836">
            <v>2940</v>
          </cell>
          <cell r="X836" t="str">
            <v>Game Changer 2025</v>
          </cell>
          <cell r="Y836" t="str">
            <v>Skyline RL: new design &amp; Derma Activate Protection formula</v>
          </cell>
        </row>
        <row r="837">
          <cell r="F837" t="str">
            <v>91764</v>
          </cell>
          <cell r="H837" t="str">
            <v>91764-01000-64</v>
          </cell>
          <cell r="I837" t="str">
            <v>NDEO SPY GRN_APL_FML 150ML</v>
          </cell>
          <cell r="J837" t="str">
            <v/>
          </cell>
          <cell r="K837" t="str">
            <v/>
          </cell>
          <cell r="L837" t="str">
            <v/>
          </cell>
          <cell r="M837" t="str">
            <v>4006000158662</v>
          </cell>
          <cell r="N837" t="str">
            <v>4006000158686</v>
          </cell>
          <cell r="O837" t="str">
            <v>4006000158655</v>
          </cell>
          <cell r="Q837" t="e">
            <v>#N/A</v>
          </cell>
          <cell r="R837" t="e">
            <v>#N/A</v>
          </cell>
          <cell r="S837" t="e">
            <v>#N/A</v>
          </cell>
          <cell r="T837">
            <v>6</v>
          </cell>
          <cell r="U837">
            <v>30</v>
          </cell>
          <cell r="V837">
            <v>420</v>
          </cell>
          <cell r="W837">
            <v>2940</v>
          </cell>
          <cell r="X837" t="str">
            <v>Game Changer 2025</v>
          </cell>
          <cell r="Y837" t="str">
            <v>Skyline RL: new design &amp; Derma Activate Protection formula</v>
          </cell>
        </row>
        <row r="838">
          <cell r="F838" t="str">
            <v>91771</v>
          </cell>
          <cell r="H838" t="str">
            <v>91771-05415-66</v>
          </cell>
          <cell r="I838" t="str">
            <v>NDEO STK DRM_CNT_DFN_FML 50ML</v>
          </cell>
          <cell r="J838" t="str">
            <v/>
          </cell>
          <cell r="K838" t="str">
            <v/>
          </cell>
          <cell r="L838" t="str">
            <v/>
          </cell>
          <cell r="M838" t="str">
            <v>4006000170817</v>
          </cell>
          <cell r="N838" t="str">
            <v>4006000170831</v>
          </cell>
          <cell r="O838" t="str">
            <v>04005805509655</v>
          </cell>
          <cell r="Q838" t="e">
            <v>#N/A</v>
          </cell>
          <cell r="R838" t="e">
            <v>#N/A</v>
          </cell>
          <cell r="S838" t="e">
            <v>#N/A</v>
          </cell>
          <cell r="T838">
            <v>5</v>
          </cell>
          <cell r="U838">
            <v>15</v>
          </cell>
          <cell r="V838">
            <v>480</v>
          </cell>
          <cell r="W838">
            <v>3840</v>
          </cell>
          <cell r="X838" t="str">
            <v>Skin Hero</v>
          </cell>
        </row>
        <row r="839">
          <cell r="F839" t="str">
            <v>82983</v>
          </cell>
          <cell r="G839" t="str">
            <v>82983-04505-64</v>
          </cell>
          <cell r="H839" t="str">
            <v>82983-05405-66</v>
          </cell>
          <cell r="I839" t="str">
            <v>NDEO RLL_ON SNS_F_MN_ML 50ML</v>
          </cell>
          <cell r="J839" t="str">
            <v>42231332</v>
          </cell>
          <cell r="K839" t="str">
            <v>05025970124131</v>
          </cell>
          <cell r="L839" t="str">
            <v>04005805518527</v>
          </cell>
          <cell r="M839" t="str">
            <v>4006000174006</v>
          </cell>
          <cell r="N839" t="str">
            <v>4006000174013</v>
          </cell>
          <cell r="O839" t="str">
            <v>4006000173993</v>
          </cell>
          <cell r="P839">
            <v>0</v>
          </cell>
          <cell r="Q839">
            <v>6</v>
          </cell>
          <cell r="R839">
            <v>486</v>
          </cell>
          <cell r="S839">
            <v>4374</v>
          </cell>
          <cell r="T839">
            <v>0</v>
          </cell>
          <cell r="U839">
            <v>6</v>
          </cell>
          <cell r="V839">
            <v>486</v>
          </cell>
          <cell r="W839">
            <v>4374</v>
          </cell>
          <cell r="X839" t="str">
            <v>Skin Hero</v>
          </cell>
        </row>
        <row r="840">
          <cell r="F840" t="str">
            <v>91768</v>
          </cell>
          <cell r="H840" t="str">
            <v>91768-05415-66</v>
          </cell>
          <cell r="I840" t="str">
            <v>NDEO RLL_ON DRM_CNT_DFN_FML 50ML</v>
          </cell>
          <cell r="J840" t="str">
            <v/>
          </cell>
          <cell r="K840" t="str">
            <v/>
          </cell>
          <cell r="L840" t="str">
            <v/>
          </cell>
          <cell r="M840" t="str">
            <v>4006000173924</v>
          </cell>
          <cell r="N840" t="str">
            <v>4006000173931</v>
          </cell>
          <cell r="O840" t="str">
            <v>04005805511979</v>
          </cell>
          <cell r="Q840" t="e">
            <v>#N/A</v>
          </cell>
          <cell r="R840" t="e">
            <v>#N/A</v>
          </cell>
          <cell r="S840" t="e">
            <v>#N/A</v>
          </cell>
          <cell r="T840">
            <v>0</v>
          </cell>
          <cell r="U840">
            <v>6</v>
          </cell>
          <cell r="V840">
            <v>486</v>
          </cell>
          <cell r="W840">
            <v>4374</v>
          </cell>
          <cell r="X840" t="str">
            <v>Skin Hero</v>
          </cell>
        </row>
        <row r="841">
          <cell r="F841" t="str">
            <v>91794</v>
          </cell>
          <cell r="H841" t="str">
            <v>91794-05405-66</v>
          </cell>
          <cell r="I841" t="str">
            <v>NDEO RLL_ON DRM_CNT_RST_FML 50ML</v>
          </cell>
          <cell r="J841" t="str">
            <v/>
          </cell>
          <cell r="K841" t="str">
            <v/>
          </cell>
          <cell r="L841" t="str">
            <v/>
          </cell>
          <cell r="M841" t="str">
            <v>4006000174037</v>
          </cell>
          <cell r="N841" t="str">
            <v>4006000174044</v>
          </cell>
          <cell r="O841" t="str">
            <v>4006000174020</v>
          </cell>
          <cell r="Q841" t="e">
            <v>#N/A</v>
          </cell>
          <cell r="R841" t="e">
            <v>#N/A</v>
          </cell>
          <cell r="S841" t="e">
            <v>#N/A</v>
          </cell>
          <cell r="T841">
            <v>0</v>
          </cell>
          <cell r="U841">
            <v>6</v>
          </cell>
          <cell r="V841">
            <v>486</v>
          </cell>
          <cell r="W841">
            <v>4374</v>
          </cell>
          <cell r="X841" t="str">
            <v>Skin Hero</v>
          </cell>
        </row>
        <row r="842">
          <cell r="F842" t="str">
            <v>98952</v>
          </cell>
          <cell r="H842" t="str">
            <v>98952-05405-66</v>
          </cell>
          <cell r="I842" t="str">
            <v>NDEO RLL_ON DRM_CNT_CL_DFN_ML 50ML</v>
          </cell>
          <cell r="J842" t="str">
            <v/>
          </cell>
          <cell r="K842" t="str">
            <v/>
          </cell>
          <cell r="L842" t="str">
            <v/>
          </cell>
          <cell r="M842" t="str">
            <v>4006000174068</v>
          </cell>
          <cell r="N842" t="str">
            <v>4006000174075</v>
          </cell>
          <cell r="O842" t="str">
            <v>4006000174051</v>
          </cell>
          <cell r="Q842" t="e">
            <v>#N/A</v>
          </cell>
          <cell r="R842" t="e">
            <v>#N/A</v>
          </cell>
          <cell r="S842" t="e">
            <v>#N/A</v>
          </cell>
          <cell r="T842">
            <v>0</v>
          </cell>
          <cell r="U842">
            <v>6</v>
          </cell>
          <cell r="V842">
            <v>486</v>
          </cell>
          <cell r="W842">
            <v>4374</v>
          </cell>
          <cell r="X842" t="str">
            <v>Skin Hero</v>
          </cell>
        </row>
        <row r="843">
          <cell r="F843" t="str">
            <v>82980</v>
          </cell>
          <cell r="G843" t="str">
            <v>82980-05405-64</v>
          </cell>
          <cell r="H843" t="str">
            <v>82980-05415-66</v>
          </cell>
          <cell r="I843" t="str">
            <v>NDEO SPY SNS_F_MN_ML 150ML</v>
          </cell>
          <cell r="J843" t="str">
            <v>4005900457561</v>
          </cell>
          <cell r="K843" t="str">
            <v>4005900457578</v>
          </cell>
          <cell r="L843" t="str">
            <v>04005805223919</v>
          </cell>
          <cell r="M843" t="str">
            <v>4006000170770</v>
          </cell>
          <cell r="N843" t="str">
            <v>4006000170787</v>
          </cell>
          <cell r="O843" t="str">
            <v>04005805509631</v>
          </cell>
          <cell r="P843">
            <v>0</v>
          </cell>
          <cell r="Q843">
            <v>6</v>
          </cell>
          <cell r="R843">
            <v>396</v>
          </cell>
          <cell r="S843">
            <v>2376</v>
          </cell>
          <cell r="T843">
            <v>0</v>
          </cell>
          <cell r="U843">
            <v>6</v>
          </cell>
          <cell r="V843">
            <v>396</v>
          </cell>
          <cell r="W843">
            <v>2376</v>
          </cell>
          <cell r="X843" t="str">
            <v>Skin Hero</v>
          </cell>
        </row>
        <row r="844">
          <cell r="F844" t="str">
            <v>91765</v>
          </cell>
          <cell r="H844" t="str">
            <v>91765-05415-66</v>
          </cell>
          <cell r="I844" t="str">
            <v>NDEO SPY DRM_CNT_DFN_FML 150ML</v>
          </cell>
          <cell r="J844" t="str">
            <v/>
          </cell>
          <cell r="K844" t="str">
            <v/>
          </cell>
          <cell r="L844" t="str">
            <v/>
          </cell>
          <cell r="M844" t="str">
            <v>4006000170794</v>
          </cell>
          <cell r="N844" t="str">
            <v>4006000170800</v>
          </cell>
          <cell r="O844" t="str">
            <v>04005805509648</v>
          </cell>
          <cell r="Q844" t="e">
            <v>#N/A</v>
          </cell>
          <cell r="R844" t="e">
            <v>#N/A</v>
          </cell>
          <cell r="S844" t="e">
            <v>#N/A</v>
          </cell>
          <cell r="T844">
            <v>0</v>
          </cell>
          <cell r="U844">
            <v>6</v>
          </cell>
          <cell r="V844">
            <v>396</v>
          </cell>
          <cell r="W844">
            <v>1980</v>
          </cell>
          <cell r="X844" t="str">
            <v>Skin Hero</v>
          </cell>
        </row>
        <row r="845">
          <cell r="F845" t="str">
            <v>91766</v>
          </cell>
          <cell r="H845" t="str">
            <v>91766-05405-66</v>
          </cell>
          <cell r="I845" t="str">
            <v>NDEO SPY DRM_CNT_DFN_FML 200ML</v>
          </cell>
          <cell r="J845" t="str">
            <v/>
          </cell>
          <cell r="K845" t="str">
            <v/>
          </cell>
          <cell r="L845" t="str">
            <v/>
          </cell>
          <cell r="M845" t="str">
            <v>4006000168524</v>
          </cell>
          <cell r="N845" t="str">
            <v>4006000168548</v>
          </cell>
          <cell r="O845" t="str">
            <v>4006000168517</v>
          </cell>
          <cell r="Q845" t="e">
            <v>#N/A</v>
          </cell>
          <cell r="R845" t="e">
            <v>#N/A</v>
          </cell>
          <cell r="S845" t="e">
            <v>#N/A</v>
          </cell>
          <cell r="T845">
            <v>6</v>
          </cell>
          <cell r="U845">
            <v>12</v>
          </cell>
          <cell r="V845">
            <v>384</v>
          </cell>
          <cell r="W845">
            <v>1536</v>
          </cell>
          <cell r="X845" t="str">
            <v>Skin Hero</v>
          </cell>
        </row>
        <row r="846">
          <cell r="F846" t="str">
            <v>91776</v>
          </cell>
          <cell r="H846" t="str">
            <v>91776-05415-66</v>
          </cell>
          <cell r="I846" t="str">
            <v>NDEO SPY DRM_CNT_NTR_TN_FML 150ML</v>
          </cell>
          <cell r="J846" t="str">
            <v/>
          </cell>
          <cell r="K846" t="str">
            <v/>
          </cell>
          <cell r="L846" t="str">
            <v/>
          </cell>
          <cell r="M846" t="str">
            <v>4006000170848</v>
          </cell>
          <cell r="N846" t="str">
            <v>4006000170855</v>
          </cell>
          <cell r="O846" t="str">
            <v>04005805509662</v>
          </cell>
          <cell r="Q846" t="e">
            <v>#N/A</v>
          </cell>
          <cell r="R846" t="e">
            <v>#N/A</v>
          </cell>
          <cell r="S846" t="e">
            <v>#N/A</v>
          </cell>
          <cell r="T846">
            <v>0</v>
          </cell>
          <cell r="U846">
            <v>6</v>
          </cell>
          <cell r="V846">
            <v>396</v>
          </cell>
          <cell r="W846">
            <v>1980</v>
          </cell>
          <cell r="X846" t="str">
            <v>Skin Hero</v>
          </cell>
        </row>
        <row r="847">
          <cell r="F847" t="str">
            <v>91783</v>
          </cell>
          <cell r="H847" t="str">
            <v>91783-05415-66</v>
          </cell>
          <cell r="I847" t="str">
            <v>NDEO SPY DRM_CNT_RST_FML 150ML</v>
          </cell>
          <cell r="J847" t="str">
            <v/>
          </cell>
          <cell r="K847" t="str">
            <v/>
          </cell>
          <cell r="L847" t="str">
            <v/>
          </cell>
          <cell r="M847" t="str">
            <v>4006000170862</v>
          </cell>
          <cell r="N847" t="str">
            <v>4006000170879</v>
          </cell>
          <cell r="O847" t="str">
            <v>04005805509679</v>
          </cell>
          <cell r="Q847" t="e">
            <v>#N/A</v>
          </cell>
          <cell r="R847" t="e">
            <v>#N/A</v>
          </cell>
          <cell r="S847" t="e">
            <v>#N/A</v>
          </cell>
          <cell r="T847">
            <v>0</v>
          </cell>
          <cell r="U847">
            <v>6</v>
          </cell>
          <cell r="V847">
            <v>396</v>
          </cell>
          <cell r="W847">
            <v>1980</v>
          </cell>
          <cell r="X847" t="str">
            <v>Skin Hero</v>
          </cell>
        </row>
        <row r="848">
          <cell r="F848" t="str">
            <v>91791</v>
          </cell>
          <cell r="H848" t="str">
            <v>91791-05405-66</v>
          </cell>
          <cell r="I848" t="str">
            <v>NDEO SPY DRM_CNT_RST_FML 200ML</v>
          </cell>
          <cell r="J848" t="str">
            <v/>
          </cell>
          <cell r="K848" t="str">
            <v/>
          </cell>
          <cell r="L848" t="str">
            <v/>
          </cell>
          <cell r="M848" t="str">
            <v>4006000168487</v>
          </cell>
          <cell r="N848" t="str">
            <v>4006000168500</v>
          </cell>
          <cell r="O848" t="str">
            <v>4006000168470</v>
          </cell>
          <cell r="Q848" t="e">
            <v>#N/A</v>
          </cell>
          <cell r="R848" t="e">
            <v>#N/A</v>
          </cell>
          <cell r="S848" t="e">
            <v>#N/A</v>
          </cell>
          <cell r="T848">
            <v>6</v>
          </cell>
          <cell r="U848">
            <v>12</v>
          </cell>
          <cell r="V848">
            <v>384</v>
          </cell>
          <cell r="W848">
            <v>1536</v>
          </cell>
          <cell r="X848" t="str">
            <v>Skin Hero</v>
          </cell>
        </row>
        <row r="849">
          <cell r="F849" t="str">
            <v>98953</v>
          </cell>
          <cell r="H849" t="str">
            <v>98953-05415-66</v>
          </cell>
          <cell r="I849" t="str">
            <v>NDEO SPY DRM_CNT_CL_DFN_ML 150ML</v>
          </cell>
          <cell r="J849" t="str">
            <v/>
          </cell>
          <cell r="K849" t="str">
            <v/>
          </cell>
          <cell r="L849" t="str">
            <v/>
          </cell>
          <cell r="M849" t="str">
            <v>4006000170916</v>
          </cell>
          <cell r="N849" t="str">
            <v>4006000170923</v>
          </cell>
          <cell r="O849" t="str">
            <v>04005805509693</v>
          </cell>
          <cell r="Q849" t="e">
            <v>#N/A</v>
          </cell>
          <cell r="R849" t="e">
            <v>#N/A</v>
          </cell>
          <cell r="S849" t="e">
            <v>#N/A</v>
          </cell>
          <cell r="T849">
            <v>0</v>
          </cell>
          <cell r="U849">
            <v>6</v>
          </cell>
          <cell r="V849">
            <v>396</v>
          </cell>
          <cell r="W849">
            <v>2376</v>
          </cell>
          <cell r="X849" t="str">
            <v>Skin Hero</v>
          </cell>
        </row>
        <row r="850">
          <cell r="F850" t="str">
            <v>84228</v>
          </cell>
          <cell r="G850" t="str">
            <v>84228-06100-21</v>
          </cell>
          <cell r="H850" t="str">
            <v>84228-06100-21</v>
          </cell>
          <cell r="I850" t="str">
            <v>NF CLL AA_CSHN_LGHT 15ML</v>
          </cell>
          <cell r="J850" t="str">
            <v>4005900901132</v>
          </cell>
          <cell r="K850" t="str">
            <v>4005900901149</v>
          </cell>
          <cell r="L850" t="str">
            <v>04005805364056</v>
          </cell>
          <cell r="M850" t="str">
            <v>4005900901132</v>
          </cell>
          <cell r="N850" t="str">
            <v>4005900901149</v>
          </cell>
          <cell r="O850" t="str">
            <v>04005805364056</v>
          </cell>
          <cell r="P850">
            <v>0</v>
          </cell>
          <cell r="Q850">
            <v>6</v>
          </cell>
          <cell r="R850">
            <v>252</v>
          </cell>
          <cell r="S850">
            <v>2520</v>
          </cell>
          <cell r="T850">
            <v>0</v>
          </cell>
          <cell r="U850">
            <v>6</v>
          </cell>
          <cell r="V850">
            <v>252</v>
          </cell>
          <cell r="W850">
            <v>2520</v>
          </cell>
        </row>
        <row r="851">
          <cell r="F851" t="str">
            <v>98716</v>
          </cell>
          <cell r="G851" t="str">
            <v>98716-05400-32</v>
          </cell>
          <cell r="H851" t="str">
            <v>98716-05400-33</v>
          </cell>
          <cell r="I851" t="str">
            <v>NF Q10 DL_ACT_SRM 30ML</v>
          </cell>
          <cell r="J851" t="str">
            <v>4006000069630</v>
          </cell>
          <cell r="K851" t="str">
            <v>4006000069654</v>
          </cell>
          <cell r="L851" t="str">
            <v>4006000069623</v>
          </cell>
          <cell r="M851" t="str">
            <v>4006000069630</v>
          </cell>
          <cell r="N851" t="str">
            <v>4006000069654</v>
          </cell>
          <cell r="O851" t="str">
            <v>4006000069623</v>
          </cell>
          <cell r="P851">
            <v>3</v>
          </cell>
          <cell r="Q851">
            <v>12</v>
          </cell>
          <cell r="R851">
            <v>420</v>
          </cell>
          <cell r="S851">
            <v>2940</v>
          </cell>
          <cell r="T851">
            <v>3</v>
          </cell>
          <cell r="U851">
            <v>12</v>
          </cell>
          <cell r="V851">
            <v>420</v>
          </cell>
          <cell r="W851">
            <v>2940</v>
          </cell>
          <cell r="X851" t="str">
            <v>Jarvice</v>
          </cell>
          <cell r="Y851" t="str">
            <v>Upgrade Q10 core: addition of Glycostop® ingredient. Including AW change. Incl ingreident phase out heliotropine</v>
          </cell>
        </row>
        <row r="852">
          <cell r="F852" t="str">
            <v>88514</v>
          </cell>
          <cell r="G852" t="str">
            <v>88514-05432-23</v>
          </cell>
          <cell r="H852" t="str">
            <v>88514-05400-30</v>
          </cell>
          <cell r="I852" t="str">
            <v>NF MCL_EXP MK-UP_RMWR_WTRPRF 400ML</v>
          </cell>
          <cell r="J852" t="str">
            <v>4005900519719</v>
          </cell>
          <cell r="K852" t="str">
            <v>4005900519733</v>
          </cell>
          <cell r="L852" t="str">
            <v>4005900926951</v>
          </cell>
          <cell r="M852" t="str">
            <v>4005900519719</v>
          </cell>
          <cell r="N852" t="str">
            <v>4006000187396</v>
          </cell>
          <cell r="O852" t="str">
            <v>4006000187402</v>
          </cell>
          <cell r="P852">
            <v>6</v>
          </cell>
          <cell r="Q852">
            <v>12</v>
          </cell>
          <cell r="R852">
            <v>168</v>
          </cell>
          <cell r="S852">
            <v>840</v>
          </cell>
          <cell r="T852">
            <v>5</v>
          </cell>
          <cell r="U852">
            <v>10</v>
          </cell>
          <cell r="V852">
            <v>190</v>
          </cell>
          <cell r="W852">
            <v>950</v>
          </cell>
          <cell r="X852" t="str">
            <v>ETERNITY</v>
          </cell>
          <cell r="Y852" t="str">
            <v xml:space="preserve">Harmonization of non age care &amp; cleansing </v>
          </cell>
        </row>
        <row r="853">
          <cell r="F853" t="str">
            <v>94410</v>
          </cell>
          <cell r="G853" t="str">
            <v>94410-06100-31</v>
          </cell>
          <cell r="H853" t="str">
            <v>94410-05400-32</v>
          </cell>
          <cell r="I853" t="str">
            <v>NF PRF CLL_LMN_ANT_SPT SPF50 40ML</v>
          </cell>
          <cell r="J853" t="str">
            <v>4005900789358</v>
          </cell>
          <cell r="K853" t="str">
            <v>4005900789372</v>
          </cell>
          <cell r="L853" t="str">
            <v>04005805320045</v>
          </cell>
          <cell r="M853" t="str">
            <v>4006000118093</v>
          </cell>
          <cell r="N853" t="str">
            <v>4006000118116</v>
          </cell>
          <cell r="O853" t="str">
            <v>4006000118123</v>
          </cell>
          <cell r="P853">
            <v>3</v>
          </cell>
          <cell r="Q853">
            <v>12</v>
          </cell>
          <cell r="R853">
            <v>456</v>
          </cell>
          <cell r="S853">
            <v>2736</v>
          </cell>
          <cell r="T853">
            <v>3</v>
          </cell>
          <cell r="U853">
            <v>12</v>
          </cell>
          <cell r="V853">
            <v>456</v>
          </cell>
          <cell r="W853">
            <v>2736</v>
          </cell>
          <cell r="X853" t="str">
            <v>Lucia</v>
          </cell>
          <cell r="Y853" t="str">
            <v>Project Lucia  (stronger claims, improved formula). HRL Luminous day fluid as current item contains ingredient homosalate. Needs to be out of shelf by 1 july 2025. HRL so we can track if the current item is replaced by the new item (without homosalate) on time</v>
          </cell>
        </row>
        <row r="854">
          <cell r="F854" t="str">
            <v>84230</v>
          </cell>
          <cell r="G854" t="str">
            <v>84230-06100-23</v>
          </cell>
          <cell r="H854" t="str">
            <v>84230-06100-23</v>
          </cell>
          <cell r="I854" t="str">
            <v>NF CLL AA_CSHN_DRK 15ML</v>
          </cell>
          <cell r="J854" t="str">
            <v>4005900901170</v>
          </cell>
          <cell r="K854" t="str">
            <v>4006000049205</v>
          </cell>
          <cell r="L854" t="str">
            <v>04005805450490</v>
          </cell>
          <cell r="M854" t="str">
            <v>4005900901170</v>
          </cell>
          <cell r="N854" t="str">
            <v>4006000049205</v>
          </cell>
          <cell r="O854" t="str">
            <v>04005805450490</v>
          </cell>
          <cell r="P854">
            <v>0</v>
          </cell>
          <cell r="Q854">
            <v>6</v>
          </cell>
          <cell r="R854">
            <v>252</v>
          </cell>
          <cell r="S854">
            <v>3276</v>
          </cell>
          <cell r="T854">
            <v>0</v>
          </cell>
          <cell r="U854">
            <v>6</v>
          </cell>
          <cell r="V854">
            <v>252</v>
          </cell>
          <cell r="W854">
            <v>3276</v>
          </cell>
          <cell r="X854" t="str">
            <v>/</v>
          </cell>
          <cell r="Y854" t="str">
            <v>SC perspective : stock expires, MAQ too high</v>
          </cell>
        </row>
        <row r="855">
          <cell r="F855" t="str">
            <v>81110</v>
          </cell>
          <cell r="G855" t="str">
            <v>81110-06100-22</v>
          </cell>
          <cell r="H855" t="str">
            <v>81110-05400-30</v>
          </cell>
          <cell r="I855" t="str">
            <v>NF EYE_MK-UP_RMVR 125ML</v>
          </cell>
          <cell r="J855" t="str">
            <v>4005900666154</v>
          </cell>
          <cell r="K855" t="str">
            <v>4005900666178</v>
          </cell>
          <cell r="L855" t="str">
            <v>04005805421865</v>
          </cell>
          <cell r="M855" t="str">
            <v>4005900573070</v>
          </cell>
          <cell r="N855" t="str">
            <v>4005900573094</v>
          </cell>
          <cell r="O855" t="str">
            <v>4005900898869</v>
          </cell>
          <cell r="P855">
            <v>6</v>
          </cell>
          <cell r="Q855">
            <v>12</v>
          </cell>
          <cell r="R855">
            <v>396</v>
          </cell>
          <cell r="S855">
            <v>2772</v>
          </cell>
          <cell r="T855">
            <v>6</v>
          </cell>
          <cell r="U855">
            <v>12</v>
          </cell>
          <cell r="V855">
            <v>396</v>
          </cell>
          <cell r="W855">
            <v>2772</v>
          </cell>
          <cell r="X855" t="str">
            <v>ETERNITY</v>
          </cell>
          <cell r="Y855" t="str">
            <v xml:space="preserve">Harmonization of non age care &amp; cleansing </v>
          </cell>
        </row>
        <row r="856">
          <cell r="F856" t="str">
            <v>81182</v>
          </cell>
          <cell r="G856" t="str">
            <v>81182-06100-23</v>
          </cell>
          <cell r="H856" t="str">
            <v>81182-05400-30</v>
          </cell>
          <cell r="I856" t="str">
            <v>NF EYE_MK-UP_RMVR BI-PHS 125ML</v>
          </cell>
          <cell r="J856" t="str">
            <v>4005900681973</v>
          </cell>
          <cell r="K856" t="str">
            <v>4005900681997</v>
          </cell>
          <cell r="L856" t="str">
            <v>04005805278407</v>
          </cell>
          <cell r="M856" t="str">
            <v>4005900573230</v>
          </cell>
          <cell r="N856" t="str">
            <v>4005900573254</v>
          </cell>
          <cell r="O856" t="str">
            <v>4005900975348</v>
          </cell>
          <cell r="P856">
            <v>6</v>
          </cell>
          <cell r="Q856">
            <v>12</v>
          </cell>
          <cell r="R856">
            <v>396</v>
          </cell>
          <cell r="S856">
            <v>2772</v>
          </cell>
          <cell r="T856">
            <v>6</v>
          </cell>
          <cell r="U856">
            <v>12</v>
          </cell>
          <cell r="V856">
            <v>396</v>
          </cell>
          <cell r="W856">
            <v>2772</v>
          </cell>
          <cell r="X856" t="str">
            <v>ETERNITY</v>
          </cell>
          <cell r="Y856" t="str">
            <v xml:space="preserve">Harmonization of non age care &amp; cleansing </v>
          </cell>
        </row>
        <row r="857">
          <cell r="F857" t="str">
            <v>89240</v>
          </cell>
          <cell r="G857" t="str">
            <v>89240-06110-23</v>
          </cell>
          <cell r="H857" t="str">
            <v>89240-06100-30</v>
          </cell>
          <cell r="I857" t="str">
            <v>NF EYE_MK-UP_RMVR 2P_PNK 125ML</v>
          </cell>
          <cell r="J857" t="str">
            <v>4005900516893</v>
          </cell>
          <cell r="K857" t="str">
            <v>4005900516916</v>
          </cell>
          <cell r="L857" t="str">
            <v>04005805419602</v>
          </cell>
          <cell r="M857" t="str">
            <v>4005900516893</v>
          </cell>
          <cell r="N857" t="str">
            <v>4005900516916</v>
          </cell>
          <cell r="O857" t="str">
            <v>04005805562773</v>
          </cell>
          <cell r="P857">
            <v>6</v>
          </cell>
          <cell r="Q857">
            <v>12</v>
          </cell>
          <cell r="R857">
            <v>396</v>
          </cell>
          <cell r="S857">
            <v>2772</v>
          </cell>
          <cell r="T857">
            <v>6</v>
          </cell>
          <cell r="U857">
            <v>12</v>
          </cell>
          <cell r="V857">
            <v>396</v>
          </cell>
          <cell r="W857">
            <v>2772</v>
          </cell>
          <cell r="X857" t="str">
            <v>ETERNITY</v>
          </cell>
          <cell r="Y857" t="str">
            <v xml:space="preserve">Harmonization of non age care &amp; cleansing </v>
          </cell>
        </row>
        <row r="858">
          <cell r="F858" t="str">
            <v>82387</v>
          </cell>
          <cell r="G858" t="str">
            <v>82387-06100-31</v>
          </cell>
          <cell r="H858" t="str">
            <v>82387-06101-31</v>
          </cell>
          <cell r="I858" t="str">
            <v>NF CLL_FLL EYE_CRM 15ML</v>
          </cell>
          <cell r="J858" t="str">
            <v>4005900477255</v>
          </cell>
          <cell r="K858" t="str">
            <v>4005900800596</v>
          </cell>
          <cell r="L858" t="str">
            <v>04005805323350</v>
          </cell>
          <cell r="M858" t="str">
            <v>4005900477255</v>
          </cell>
          <cell r="N858" t="str">
            <v>4005900800596</v>
          </cell>
          <cell r="O858" t="str">
            <v>04005805323350</v>
          </cell>
          <cell r="P858">
            <v>3</v>
          </cell>
          <cell r="Q858">
            <v>12</v>
          </cell>
          <cell r="R858">
            <v>648</v>
          </cell>
          <cell r="S858">
            <v>3888</v>
          </cell>
          <cell r="T858">
            <v>3</v>
          </cell>
          <cell r="U858">
            <v>12</v>
          </cell>
          <cell r="V858">
            <v>648</v>
          </cell>
          <cell r="W858">
            <v>3888</v>
          </cell>
          <cell r="X858" t="str">
            <v>Speedy Gonzales</v>
          </cell>
          <cell r="Y858" t="str">
            <v>Launch of Cellular Serums + Daily fluid SP50</v>
          </cell>
        </row>
        <row r="859">
          <cell r="F859" t="str">
            <v>81281</v>
          </cell>
          <cell r="H859" t="str">
            <v>81281-06100-23</v>
          </cell>
          <cell r="I859" t="str">
            <v>NF LPE ANT_WKL_DY_CR_LFT 50ML</v>
          </cell>
          <cell r="J859" t="str">
            <v/>
          </cell>
          <cell r="K859" t="str">
            <v/>
          </cell>
          <cell r="L859" t="str">
            <v/>
          </cell>
          <cell r="M859" t="str">
            <v>4006000151069</v>
          </cell>
          <cell r="N859" t="str">
            <v>4006000151083</v>
          </cell>
          <cell r="O859" t="str">
            <v>04005805499369</v>
          </cell>
          <cell r="Q859" t="e">
            <v>#N/A</v>
          </cell>
          <cell r="R859" t="e">
            <v>#N/A</v>
          </cell>
          <cell r="S859" t="e">
            <v>#N/A</v>
          </cell>
          <cell r="T859">
            <v>3</v>
          </cell>
          <cell r="U859">
            <v>12</v>
          </cell>
          <cell r="V859">
            <v>312</v>
          </cell>
          <cell r="W859">
            <v>2184</v>
          </cell>
          <cell r="X859" t="str">
            <v>OMNI</v>
          </cell>
          <cell r="Y859" t="str">
            <v xml:space="preserve">NEW ACTION / ALDI Assortment </v>
          </cell>
        </row>
        <row r="860">
          <cell r="F860" t="str">
            <v>99316</v>
          </cell>
          <cell r="H860" t="str">
            <v>99316-05400-00</v>
          </cell>
          <cell r="I860" t="str">
            <v>ESS PH5_SHR_GL&amp;OL 400ML</v>
          </cell>
          <cell r="J860" t="str">
            <v/>
          </cell>
          <cell r="K860" t="str">
            <v/>
          </cell>
          <cell r="L860" t="str">
            <v/>
          </cell>
          <cell r="M860" t="str">
            <v>4005800355288</v>
          </cell>
          <cell r="N860" t="str">
            <v>4005800355301</v>
          </cell>
          <cell r="O860" t="str">
            <v>04005805486338</v>
          </cell>
          <cell r="Q860" t="e">
            <v>#N/A</v>
          </cell>
          <cell r="R860" t="e">
            <v>#N/A</v>
          </cell>
          <cell r="S860" t="e">
            <v>#N/A</v>
          </cell>
          <cell r="T860">
            <v>3</v>
          </cell>
          <cell r="U860">
            <v>12</v>
          </cell>
          <cell r="V860">
            <v>228</v>
          </cell>
          <cell r="W860">
            <v>912</v>
          </cell>
          <cell r="X860" t="str">
            <v>Wannabe</v>
          </cell>
          <cell r="Y860" t="str">
            <v>NIEUW</v>
          </cell>
        </row>
        <row r="861">
          <cell r="F861" t="str">
            <v>99122</v>
          </cell>
          <cell r="H861" t="str">
            <v>99122-05400-00</v>
          </cell>
          <cell r="I861" t="str">
            <v>EAA HYL_FLR_EPG_YTH_SRM 30ML</v>
          </cell>
          <cell r="J861" t="str">
            <v/>
          </cell>
          <cell r="K861" t="str">
            <v/>
          </cell>
          <cell r="L861" t="str">
            <v/>
          </cell>
          <cell r="M861" t="str">
            <v>4005800342844</v>
          </cell>
          <cell r="N861" t="str">
            <v>4005800342868</v>
          </cell>
          <cell r="O861" t="str">
            <v>04005805463094</v>
          </cell>
          <cell r="Q861" t="e">
            <v>#N/A</v>
          </cell>
          <cell r="R861" t="e">
            <v>#N/A</v>
          </cell>
          <cell r="S861" t="e">
            <v>#N/A</v>
          </cell>
          <cell r="T861">
            <v>3</v>
          </cell>
          <cell r="U861">
            <v>12</v>
          </cell>
          <cell r="V861">
            <v>300</v>
          </cell>
          <cell r="W861">
            <v>1800</v>
          </cell>
          <cell r="X861" t="str">
            <v>BENJAMIN BUTTON</v>
          </cell>
          <cell r="Y861" t="str">
            <v>BENJAMIN BUTTON - EUCERIN HYALURON-FILLER EPIGENETIC YOUTH SERUM 30ML</v>
          </cell>
        </row>
        <row r="862">
          <cell r="F862" t="str">
            <v>99123</v>
          </cell>
          <cell r="H862" t="str">
            <v>99123-00000-00</v>
          </cell>
          <cell r="I862" t="str">
            <v>EAA MINI HYL_FLR_EPG_YTH_SRM 7ML</v>
          </cell>
          <cell r="J862" t="str">
            <v/>
          </cell>
          <cell r="K862" t="str">
            <v/>
          </cell>
          <cell r="L862" t="str">
            <v/>
          </cell>
          <cell r="M862" t="str">
            <v>4005800342943</v>
          </cell>
          <cell r="N862" t="str">
            <v>04005805464015</v>
          </cell>
          <cell r="O862" t="str">
            <v>04005805463995</v>
          </cell>
          <cell r="Q862" t="e">
            <v>#N/A</v>
          </cell>
          <cell r="R862" t="e">
            <v>#N/A</v>
          </cell>
          <cell r="S862" t="e">
            <v>#N/A</v>
          </cell>
          <cell r="T862">
            <v>20</v>
          </cell>
          <cell r="U862">
            <v>360</v>
          </cell>
          <cell r="V862">
            <v>2880</v>
          </cell>
          <cell r="W862">
            <v>11520</v>
          </cell>
          <cell r="X862" t="str">
            <v>BENJAMIN BUTTON</v>
          </cell>
          <cell r="Y862" t="str">
            <v>BENJAMIN BUTTON - EUCERIN HYALURON-FILLER EPIGENETIC YOUTH SERUM 7ML</v>
          </cell>
        </row>
        <row r="863">
          <cell r="F863" t="str">
            <v>99317</v>
          </cell>
          <cell r="H863" t="str">
            <v>99317-09900-00</v>
          </cell>
          <cell r="I863" t="str">
            <v>ESS PH5 Gel&amp;Olio Doccia 400ML REFILL</v>
          </cell>
          <cell r="J863" t="str">
            <v/>
          </cell>
          <cell r="K863" t="str">
            <v/>
          </cell>
          <cell r="L863" t="str">
            <v/>
          </cell>
          <cell r="M863" t="str">
            <v>4005800355950</v>
          </cell>
          <cell r="N863" t="str">
            <v>4005800355967</v>
          </cell>
          <cell r="O863" t="str">
            <v>4005800361838</v>
          </cell>
          <cell r="Q863" t="e">
            <v>#N/A</v>
          </cell>
          <cell r="R863" t="e">
            <v>#N/A</v>
          </cell>
          <cell r="S863" t="e">
            <v>#N/A</v>
          </cell>
          <cell r="T863">
            <v>0</v>
          </cell>
          <cell r="U863">
            <v>3</v>
          </cell>
          <cell r="V863">
            <v>129</v>
          </cell>
          <cell r="W863">
            <v>516</v>
          </cell>
          <cell r="X863" t="str">
            <v>Wannabe</v>
          </cell>
        </row>
        <row r="864">
          <cell r="F864" t="str">
            <v>99318</v>
          </cell>
          <cell r="H864" t="str">
            <v>99318-05400-00</v>
          </cell>
          <cell r="I864" t="str">
            <v>ESS PH5_SHR_GL&amp;OL 1000ML</v>
          </cell>
          <cell r="J864" t="str">
            <v/>
          </cell>
          <cell r="K864" t="str">
            <v/>
          </cell>
          <cell r="L864" t="str">
            <v/>
          </cell>
          <cell r="M864" t="str">
            <v>4005800355318</v>
          </cell>
          <cell r="N864" t="str">
            <v>4005800355325</v>
          </cell>
          <cell r="O864" t="str">
            <v>04005805486345</v>
          </cell>
          <cell r="Q864" t="e">
            <v>#N/A</v>
          </cell>
          <cell r="R864" t="e">
            <v>#N/A</v>
          </cell>
          <cell r="S864" t="e">
            <v>#N/A</v>
          </cell>
          <cell r="T864">
            <v>0</v>
          </cell>
          <cell r="U864">
            <v>3</v>
          </cell>
          <cell r="V864">
            <v>114</v>
          </cell>
          <cell r="W864">
            <v>456</v>
          </cell>
          <cell r="X864" t="str">
            <v>Wannabe</v>
          </cell>
        </row>
        <row r="865">
          <cell r="F865" t="str">
            <v>99319</v>
          </cell>
          <cell r="H865" t="str">
            <v>99319-09900-00</v>
          </cell>
          <cell r="I865" t="str">
            <v>ESS MINI PH5_SHR_GL&amp;OL 20ML</v>
          </cell>
          <cell r="J865" t="str">
            <v/>
          </cell>
          <cell r="K865" t="str">
            <v/>
          </cell>
          <cell r="L865" t="str">
            <v/>
          </cell>
          <cell r="M865" t="str">
            <v>4005800355332</v>
          </cell>
          <cell r="N865" t="str">
            <v>4005800355356</v>
          </cell>
          <cell r="O865" t="str">
            <v>04005805486376</v>
          </cell>
          <cell r="Q865" t="e">
            <v>#N/A</v>
          </cell>
          <cell r="R865" t="e">
            <v>#N/A</v>
          </cell>
          <cell r="S865" t="e">
            <v>#N/A</v>
          </cell>
          <cell r="T865">
            <v>16</v>
          </cell>
          <cell r="U865">
            <v>288</v>
          </cell>
          <cell r="V865">
            <v>1728</v>
          </cell>
          <cell r="W865">
            <v>5184</v>
          </cell>
          <cell r="X865" t="str">
            <v>Wannabe</v>
          </cell>
        </row>
        <row r="866">
          <cell r="F866" t="str">
            <v>98390</v>
          </cell>
          <cell r="G866" t="str">
            <v>98390-09900-00</v>
          </cell>
          <cell r="H866" t="str">
            <v>98390-09900-27</v>
          </cell>
          <cell r="I866" t="str">
            <v>EAA HYL_FLR_NGT 50ML REFILL</v>
          </cell>
          <cell r="J866" t="str">
            <v>4005900990303</v>
          </cell>
          <cell r="K866" t="str">
            <v>04005805415772</v>
          </cell>
          <cell r="L866" t="str">
            <v>04005805415758</v>
          </cell>
          <cell r="M866" t="str">
            <v>4005900990303</v>
          </cell>
          <cell r="N866" t="str">
            <v>04005805415772</v>
          </cell>
          <cell r="O866" t="str">
            <v>04005805415758</v>
          </cell>
          <cell r="P866">
            <v>3</v>
          </cell>
          <cell r="Q866">
            <v>12</v>
          </cell>
          <cell r="R866">
            <v>456</v>
          </cell>
          <cell r="S866">
            <v>4104</v>
          </cell>
          <cell r="T866">
            <v>3</v>
          </cell>
          <cell r="U866">
            <v>12</v>
          </cell>
          <cell r="V866">
            <v>456</v>
          </cell>
          <cell r="W866">
            <v>4104</v>
          </cell>
          <cell r="X866" t="str">
            <v>Club 55</v>
          </cell>
        </row>
        <row r="867">
          <cell r="F867" t="str">
            <v>83582</v>
          </cell>
          <cell r="G867" t="str">
            <v>83582-05400-30</v>
          </cell>
          <cell r="H867" t="str">
            <v>83582-05400-30</v>
          </cell>
          <cell r="I867" t="str">
            <v>EDS MINI ATP_CNT_BM 20ML</v>
          </cell>
          <cell r="J867" t="str">
            <v>4005800272837</v>
          </cell>
          <cell r="K867" t="str">
            <v>4005800272851</v>
          </cell>
          <cell r="L867" t="str">
            <v>04005805476018</v>
          </cell>
          <cell r="M867" t="str">
            <v>4005800272837</v>
          </cell>
          <cell r="N867" t="str">
            <v>4005800272851</v>
          </cell>
          <cell r="O867" t="str">
            <v>04005805476018</v>
          </cell>
          <cell r="P867">
            <v>16</v>
          </cell>
          <cell r="Q867">
            <v>288</v>
          </cell>
          <cell r="R867">
            <v>1728</v>
          </cell>
          <cell r="S867">
            <v>5184</v>
          </cell>
          <cell r="T867">
            <v>16</v>
          </cell>
          <cell r="U867">
            <v>288</v>
          </cell>
          <cell r="V867">
            <v>1728</v>
          </cell>
          <cell r="W867">
            <v>5184</v>
          </cell>
          <cell r="X867" t="str">
            <v>ACDC</v>
          </cell>
          <cell r="Y867" t="str">
            <v>Project ACDC - AtopiControl Balm 20ml MINI</v>
          </cell>
        </row>
        <row r="868">
          <cell r="F868" t="str">
            <v>87944</v>
          </cell>
          <cell r="G868" t="str">
            <v>87944-05400-02</v>
          </cell>
          <cell r="H868" t="str">
            <v>87944-03400-30</v>
          </cell>
          <cell r="I868" t="str">
            <v>EDS ATP_CNT_BM 400ML TUBE</v>
          </cell>
          <cell r="J868" t="str">
            <v>4005800280351</v>
          </cell>
          <cell r="K868" t="str">
            <v>4005800280375</v>
          </cell>
          <cell r="L868" t="str">
            <v>04005805320397</v>
          </cell>
          <cell r="M868" t="str">
            <v>4005900791047</v>
          </cell>
          <cell r="N868" t="str">
            <v>04005805320786</v>
          </cell>
          <cell r="O868" t="str">
            <v>04005805498645</v>
          </cell>
          <cell r="P868">
            <v>3</v>
          </cell>
          <cell r="Q868">
            <v>12</v>
          </cell>
          <cell r="R868">
            <v>180</v>
          </cell>
          <cell r="S868">
            <v>720</v>
          </cell>
          <cell r="T868">
            <v>3</v>
          </cell>
          <cell r="U868">
            <v>12</v>
          </cell>
          <cell r="V868">
            <v>180</v>
          </cell>
          <cell r="W868">
            <v>720</v>
          </cell>
          <cell r="X868" t="str">
            <v>ACDC</v>
          </cell>
          <cell r="Y868" t="str">
            <v>Project ACDC - AtopiControl Balm 400ml</v>
          </cell>
        </row>
        <row r="869">
          <cell r="F869" t="str">
            <v>87945</v>
          </cell>
          <cell r="G869" t="str">
            <v>87945-05400-01</v>
          </cell>
          <cell r="H869" t="str">
            <v>87945-00000-30</v>
          </cell>
          <cell r="I869" t="str">
            <v>EDS ATP_CNT_BM 200ML TUBE</v>
          </cell>
          <cell r="J869" t="str">
            <v>4005900799470</v>
          </cell>
          <cell r="K869" t="str">
            <v>4005900799494</v>
          </cell>
          <cell r="L869" t="str">
            <v>4005900799463</v>
          </cell>
          <cell r="M869" t="str">
            <v>4005800280788</v>
          </cell>
          <cell r="N869" t="str">
            <v>4005800280801</v>
          </cell>
          <cell r="O869" t="str">
            <v>4005800358944</v>
          </cell>
          <cell r="P869">
            <v>6</v>
          </cell>
          <cell r="Q869">
            <v>12</v>
          </cell>
          <cell r="R869">
            <v>216</v>
          </cell>
          <cell r="S869">
            <v>1080</v>
          </cell>
          <cell r="T869">
            <v>6</v>
          </cell>
          <cell r="U869">
            <v>12</v>
          </cell>
          <cell r="V869">
            <v>216</v>
          </cell>
          <cell r="W869">
            <v>1080</v>
          </cell>
          <cell r="X869" t="str">
            <v>ACDC</v>
          </cell>
          <cell r="Y869" t="str">
            <v>Project ACDC - AtopiControl Balm 200ml</v>
          </cell>
        </row>
        <row r="870">
          <cell r="F870" t="str">
            <v>87994</v>
          </cell>
          <cell r="G870" t="str">
            <v>87994-09900-20</v>
          </cell>
          <cell r="H870" t="str">
            <v>87994-05400-30</v>
          </cell>
          <cell r="I870" t="str">
            <v>EDS MINI ATP_CNT_ACU_CRM 7ML</v>
          </cell>
          <cell r="J870" t="str">
            <v>4005800167256</v>
          </cell>
          <cell r="K870" t="str">
            <v>4005800167270</v>
          </cell>
          <cell r="L870" t="str">
            <v>4005800272448</v>
          </cell>
          <cell r="M870" t="str">
            <v>4005800167256</v>
          </cell>
          <cell r="N870" t="str">
            <v>4005800167270</v>
          </cell>
          <cell r="O870" t="str">
            <v>4005800272448</v>
          </cell>
          <cell r="P870">
            <v>20</v>
          </cell>
          <cell r="Q870">
            <v>360</v>
          </cell>
          <cell r="R870">
            <v>2880</v>
          </cell>
          <cell r="S870">
            <v>11520</v>
          </cell>
          <cell r="T870">
            <v>20</v>
          </cell>
          <cell r="U870">
            <v>360</v>
          </cell>
          <cell r="V870">
            <v>2880</v>
          </cell>
          <cell r="W870">
            <v>11520</v>
          </cell>
          <cell r="X870" t="str">
            <v>ACDC</v>
          </cell>
          <cell r="Y870" t="str">
            <v>Project ACDC - AtopiControl Intensief Kalmerende Crème 7ml MINI</v>
          </cell>
        </row>
        <row r="871">
          <cell r="F871" t="str">
            <v>83566</v>
          </cell>
          <cell r="G871" t="str">
            <v>83566-05400-05</v>
          </cell>
          <cell r="H871" t="str">
            <v>83566-05400-08</v>
          </cell>
          <cell r="I871" t="str">
            <v>EAA HYL_FLR_ETY_SRM 30ML</v>
          </cell>
          <cell r="J871" t="str">
            <v>4005800271137</v>
          </cell>
          <cell r="K871" t="str">
            <v>4005800271151</v>
          </cell>
          <cell r="L871" t="str">
            <v>04005805283692</v>
          </cell>
          <cell r="M871" t="str">
            <v>4005800271137</v>
          </cell>
          <cell r="N871" t="str">
            <v>4005800271151</v>
          </cell>
          <cell r="O871" t="str">
            <v>04005805283692</v>
          </cell>
          <cell r="P871">
            <v>3</v>
          </cell>
          <cell r="Q871">
            <v>12</v>
          </cell>
          <cell r="R871">
            <v>300</v>
          </cell>
          <cell r="S871">
            <v>1800</v>
          </cell>
          <cell r="T871">
            <v>3</v>
          </cell>
          <cell r="U871">
            <v>12</v>
          </cell>
          <cell r="V871">
            <v>300</v>
          </cell>
          <cell r="W871">
            <v>1800</v>
          </cell>
          <cell r="X871" t="str">
            <v>DAREDEVIL</v>
          </cell>
        </row>
        <row r="872">
          <cell r="F872" t="str">
            <v>69767</v>
          </cell>
          <cell r="G872" t="str">
            <v>69767-05430-22</v>
          </cell>
          <cell r="H872" t="str">
            <v>69767-05430-26</v>
          </cell>
          <cell r="I872" t="str">
            <v>ESUN FC_GL_CRM_OL_DRY_TCH SPF50+ 50ML</v>
          </cell>
          <cell r="J872" t="str">
            <v>4005800119361</v>
          </cell>
          <cell r="K872" t="str">
            <v>4005800309205</v>
          </cell>
          <cell r="L872" t="str">
            <v>4005802324848</v>
          </cell>
          <cell r="M872" t="str">
            <v>4005800119361</v>
          </cell>
          <cell r="N872" t="str">
            <v>4005800309205</v>
          </cell>
          <cell r="O872" t="str">
            <v>4005802324848</v>
          </cell>
          <cell r="P872">
            <v>3</v>
          </cell>
          <cell r="Q872">
            <v>12</v>
          </cell>
          <cell r="R872">
            <v>384</v>
          </cell>
          <cell r="S872">
            <v>2688</v>
          </cell>
          <cell r="T872">
            <v>3</v>
          </cell>
          <cell r="U872">
            <v>12</v>
          </cell>
          <cell r="V872">
            <v>384</v>
          </cell>
          <cell r="W872">
            <v>2688</v>
          </cell>
          <cell r="X872" t="str">
            <v>Magic Mezzo</v>
          </cell>
          <cell r="Y872" t="str">
            <v>Magic Mezzo - back to the old dispenser (change CAP from Glossy to Mat Varnish</v>
          </cell>
        </row>
        <row r="873">
          <cell r="F873" t="str">
            <v>98350</v>
          </cell>
          <cell r="G873" t="str">
            <v>98350-05430-00</v>
          </cell>
          <cell r="H873" t="str">
            <v>98350-05430-27</v>
          </cell>
          <cell r="I873" t="str">
            <v>EES ANT_PGM_SKN_PFG_SRM 30ML</v>
          </cell>
          <cell r="J873" t="str">
            <v>4005800303647</v>
          </cell>
          <cell r="K873" t="str">
            <v>4005800303661</v>
          </cell>
          <cell r="L873" t="str">
            <v>04005805369341</v>
          </cell>
          <cell r="M873" t="str">
            <v>4005800303647</v>
          </cell>
          <cell r="N873" t="str">
            <v>4005800303661</v>
          </cell>
          <cell r="O873" t="str">
            <v>04005805369341</v>
          </cell>
          <cell r="P873">
            <v>3</v>
          </cell>
          <cell r="Q873">
            <v>12</v>
          </cell>
          <cell r="R873">
            <v>420</v>
          </cell>
          <cell r="S873">
            <v>2940</v>
          </cell>
          <cell r="T873">
            <v>3</v>
          </cell>
          <cell r="U873">
            <v>12</v>
          </cell>
          <cell r="V873">
            <v>420</v>
          </cell>
          <cell r="W873">
            <v>2940</v>
          </cell>
          <cell r="X873" t="str">
            <v>AVENGERS</v>
          </cell>
          <cell r="Y873" t="str">
            <v>Project Avengers - design change only AUTO NAME INCORRECT - CONTENT IS 50ML</v>
          </cell>
        </row>
        <row r="874">
          <cell r="F874" t="str">
            <v>98354</v>
          </cell>
          <cell r="G874" t="str">
            <v>98354-05430-00</v>
          </cell>
          <cell r="H874" t="str">
            <v>98354-05400-27</v>
          </cell>
          <cell r="I874" t="str">
            <v>EES ANT_PGM_DY_CR_TND_MDM 50ML</v>
          </cell>
          <cell r="J874" t="str">
            <v>4005800303678</v>
          </cell>
          <cell r="K874" t="str">
            <v>4005800303692</v>
          </cell>
          <cell r="L874" t="str">
            <v>04005805369358</v>
          </cell>
          <cell r="M874" t="str">
            <v>4005800303678</v>
          </cell>
          <cell r="N874" t="str">
            <v>4005800303692</v>
          </cell>
          <cell r="O874" t="str">
            <v>04005805369358</v>
          </cell>
          <cell r="P874">
            <v>3</v>
          </cell>
          <cell r="Q874">
            <v>12</v>
          </cell>
          <cell r="R874">
            <v>360</v>
          </cell>
          <cell r="S874">
            <v>2160</v>
          </cell>
          <cell r="T874">
            <v>3</v>
          </cell>
          <cell r="U874">
            <v>12</v>
          </cell>
          <cell r="V874">
            <v>360</v>
          </cell>
          <cell r="W874">
            <v>2160</v>
          </cell>
          <cell r="X874" t="str">
            <v>AVENGERS</v>
          </cell>
          <cell r="Y874" t="str">
            <v>Project Avengers - design change only</v>
          </cell>
        </row>
        <row r="875">
          <cell r="F875" t="str">
            <v>98398</v>
          </cell>
          <cell r="G875" t="str">
            <v>98398-05400-00</v>
          </cell>
          <cell r="H875" t="str">
            <v>98398-05400-27</v>
          </cell>
          <cell r="I875" t="str">
            <v>EES ANT_PGM_EYE_DRK_TRT 15ML</v>
          </cell>
          <cell r="J875" t="str">
            <v>4005800323713</v>
          </cell>
          <cell r="K875" t="str">
            <v>4005800323737</v>
          </cell>
          <cell r="L875" t="str">
            <v>04005805420912</v>
          </cell>
          <cell r="M875" t="str">
            <v>4005800323713</v>
          </cell>
          <cell r="N875" t="str">
            <v>4005800350412</v>
          </cell>
          <cell r="O875" t="str">
            <v>04005805479996</v>
          </cell>
          <cell r="P875">
            <v>3</v>
          </cell>
          <cell r="Q875">
            <v>12</v>
          </cell>
          <cell r="R875">
            <v>648</v>
          </cell>
          <cell r="S875">
            <v>3888</v>
          </cell>
          <cell r="T875">
            <v>3</v>
          </cell>
          <cell r="U875">
            <v>12</v>
          </cell>
          <cell r="V875">
            <v>648</v>
          </cell>
          <cell r="W875">
            <v>3888</v>
          </cell>
          <cell r="X875" t="str">
            <v>AVENGERS</v>
          </cell>
          <cell r="Y875" t="str">
            <v>Project Avengers - design change only NEW GTIN</v>
          </cell>
        </row>
        <row r="876">
          <cell r="F876" t="str">
            <v>83530</v>
          </cell>
          <cell r="G876" t="str">
            <v>83530-09900-30</v>
          </cell>
          <cell r="H876" t="str">
            <v>83530-09900-31</v>
          </cell>
          <cell r="I876" t="str">
            <v>ESS PH5_SFT_SHR 400ML</v>
          </cell>
          <cell r="J876" t="str">
            <v>4005800260117</v>
          </cell>
          <cell r="K876" t="str">
            <v>4005802260139</v>
          </cell>
          <cell r="L876" t="str">
            <v>87319470024287</v>
          </cell>
          <cell r="M876" t="str">
            <v>4005800260117</v>
          </cell>
          <cell r="N876" t="str">
            <v>4005802260139</v>
          </cell>
          <cell r="O876" t="str">
            <v>87319470024287</v>
          </cell>
          <cell r="P876">
            <v>3</v>
          </cell>
          <cell r="Q876">
            <v>12</v>
          </cell>
          <cell r="R876">
            <v>228</v>
          </cell>
          <cell r="S876">
            <v>912</v>
          </cell>
          <cell r="T876">
            <v>3</v>
          </cell>
          <cell r="U876">
            <v>12</v>
          </cell>
          <cell r="V876">
            <v>228</v>
          </cell>
          <cell r="W876">
            <v>912</v>
          </cell>
          <cell r="X876" t="str">
            <v>KENNEDY</v>
          </cell>
        </row>
        <row r="877">
          <cell r="F877" t="str">
            <v>83557</v>
          </cell>
          <cell r="G877" t="str">
            <v>83557-09900-22</v>
          </cell>
          <cell r="H877" t="str">
            <v>83557-09900-24</v>
          </cell>
          <cell r="I877" t="str">
            <v>ESUN GL_CRM_DRY_TCH_SNS_PRT SPF50+ 20ML</v>
          </cell>
          <cell r="J877" t="str">
            <v>4005800264702</v>
          </cell>
          <cell r="K877" t="str">
            <v>4005800264726</v>
          </cell>
          <cell r="L877" t="str">
            <v>4005800264696</v>
          </cell>
          <cell r="M877" t="str">
            <v>4005800264702</v>
          </cell>
          <cell r="N877" t="str">
            <v>4005800264726</v>
          </cell>
          <cell r="O877" t="str">
            <v>4005800264696</v>
          </cell>
          <cell r="P877">
            <v>16</v>
          </cell>
          <cell r="Q877">
            <v>288</v>
          </cell>
          <cell r="R877">
            <v>1728</v>
          </cell>
          <cell r="S877">
            <v>5184</v>
          </cell>
          <cell r="T877">
            <v>16</v>
          </cell>
          <cell r="U877">
            <v>288</v>
          </cell>
          <cell r="V877">
            <v>1728</v>
          </cell>
          <cell r="W877">
            <v>5184</v>
          </cell>
          <cell r="X877" t="str">
            <v>ECOESPANA</v>
          </cell>
        </row>
        <row r="878">
          <cell r="F878" t="str">
            <v>88740</v>
          </cell>
          <cell r="G878" t="str">
            <v>88740-09900-22</v>
          </cell>
          <cell r="H878" t="str">
            <v>88740-09900-25</v>
          </cell>
          <cell r="I878" t="str">
            <v>ESUN MINI FC_ANT_AGE SPF50 5ML</v>
          </cell>
          <cell r="J878" t="str">
            <v>4005800167447</v>
          </cell>
          <cell r="K878" t="str">
            <v>4005800167461</v>
          </cell>
          <cell r="L878" t="str">
            <v/>
          </cell>
          <cell r="M878" t="str">
            <v>4005800167447</v>
          </cell>
          <cell r="N878" t="str">
            <v>4005800369063</v>
          </cell>
          <cell r="O878" t="str">
            <v>4005800369049</v>
          </cell>
          <cell r="P878">
            <v>20</v>
          </cell>
          <cell r="Q878">
            <v>360</v>
          </cell>
          <cell r="R878">
            <v>2880</v>
          </cell>
          <cell r="S878">
            <v>11520</v>
          </cell>
          <cell r="T878">
            <v>20</v>
          </cell>
          <cell r="U878">
            <v>60</v>
          </cell>
          <cell r="V878">
            <v>1080</v>
          </cell>
          <cell r="W878">
            <v>11880</v>
          </cell>
          <cell r="X878" t="str">
            <v>Omnibus April 25</v>
          </cell>
        </row>
        <row r="879">
          <cell r="F879" t="str">
            <v>99294</v>
          </cell>
          <cell r="H879" t="str">
            <v>99294-05400-00</v>
          </cell>
          <cell r="I879" t="str">
            <v>EDS MINI ATP_CNT_HYD_LTN 20ML</v>
          </cell>
          <cell r="J879" t="str">
            <v/>
          </cell>
          <cell r="K879" t="str">
            <v/>
          </cell>
          <cell r="L879" t="str">
            <v/>
          </cell>
          <cell r="M879" t="str">
            <v>4005800368295</v>
          </cell>
          <cell r="N879" t="str">
            <v>4005800368318</v>
          </cell>
          <cell r="O879" t="str">
            <v>04005805520476</v>
          </cell>
          <cell r="Q879" t="e">
            <v>#N/A</v>
          </cell>
          <cell r="R879" t="e">
            <v>#N/A</v>
          </cell>
          <cell r="S879" t="e">
            <v>#N/A</v>
          </cell>
          <cell r="T879">
            <v>16</v>
          </cell>
          <cell r="U879">
            <v>64</v>
          </cell>
          <cell r="V879">
            <v>768</v>
          </cell>
          <cell r="W879">
            <v>6912</v>
          </cell>
          <cell r="X879" t="str">
            <v>Omnibus April 25</v>
          </cell>
        </row>
        <row r="880">
          <cell r="F880" t="str">
            <v>63981</v>
          </cell>
          <cell r="G880" t="str">
            <v>63981-09900-21</v>
          </cell>
          <cell r="H880" t="str">
            <v>63981-09900-22</v>
          </cell>
          <cell r="I880" t="str">
            <v>EAA HYL_FLR_DY SPF15 20ML</v>
          </cell>
          <cell r="J880" t="str">
            <v>4005800095429</v>
          </cell>
          <cell r="K880" t="str">
            <v>4005808579013</v>
          </cell>
          <cell r="L880" t="str">
            <v/>
          </cell>
          <cell r="M880" t="str">
            <v>4005800095429</v>
          </cell>
          <cell r="N880" t="str">
            <v>4005808579013</v>
          </cell>
          <cell r="O880" t="str">
            <v>4005800361647</v>
          </cell>
          <cell r="P880">
            <v>0</v>
          </cell>
          <cell r="Q880">
            <v>24</v>
          </cell>
          <cell r="R880">
            <v>216</v>
          </cell>
          <cell r="S880">
            <v>3672</v>
          </cell>
          <cell r="T880">
            <v>0</v>
          </cell>
          <cell r="U880">
            <v>24</v>
          </cell>
          <cell r="V880">
            <v>216</v>
          </cell>
          <cell r="W880">
            <v>3672</v>
          </cell>
          <cell r="X880" t="str">
            <v>OMNIBUS Q1'25</v>
          </cell>
        </row>
        <row r="881">
          <cell r="F881" t="str">
            <v>63982</v>
          </cell>
          <cell r="G881" t="str">
            <v>63982-09900-21</v>
          </cell>
          <cell r="H881" t="str">
            <v>63982-09900-22</v>
          </cell>
          <cell r="I881" t="str">
            <v>EAA HYL_FLR_NGT 20ML</v>
          </cell>
          <cell r="J881" t="str">
            <v>4005800095436</v>
          </cell>
          <cell r="K881" t="str">
            <v>4005808579020</v>
          </cell>
          <cell r="L881" t="str">
            <v/>
          </cell>
          <cell r="M881" t="str">
            <v>4005800095436</v>
          </cell>
          <cell r="N881" t="str">
            <v>4005808579020</v>
          </cell>
          <cell r="O881" t="str">
            <v>4005800361654</v>
          </cell>
          <cell r="P881">
            <v>0</v>
          </cell>
          <cell r="Q881">
            <v>24</v>
          </cell>
          <cell r="R881">
            <v>216</v>
          </cell>
          <cell r="S881">
            <v>4536</v>
          </cell>
          <cell r="T881">
            <v>0</v>
          </cell>
          <cell r="U881">
            <v>24</v>
          </cell>
          <cell r="V881">
            <v>216</v>
          </cell>
          <cell r="W881">
            <v>4536</v>
          </cell>
          <cell r="X881" t="str">
            <v>OMNIBUS Q1'25</v>
          </cell>
        </row>
        <row r="882">
          <cell r="F882" t="str">
            <v>88986</v>
          </cell>
          <cell r="G882" t="str">
            <v>88986-09920-18</v>
          </cell>
          <cell r="H882" t="str">
            <v>88986-09920-19</v>
          </cell>
          <cell r="I882" t="str">
            <v>EDRM_PR MINI ADC_CR 5ML</v>
          </cell>
          <cell r="J882" t="str">
            <v>4005800181610</v>
          </cell>
          <cell r="K882" t="str">
            <v>4005800181634</v>
          </cell>
          <cell r="L882" t="str">
            <v>4005800272479</v>
          </cell>
          <cell r="M882" t="str">
            <v>4005800181610</v>
          </cell>
          <cell r="N882" t="str">
            <v>4005800181634</v>
          </cell>
          <cell r="O882" t="str">
            <v>4005800272479</v>
          </cell>
          <cell r="P882">
            <v>20</v>
          </cell>
          <cell r="Q882">
            <v>360</v>
          </cell>
          <cell r="R882">
            <v>2880</v>
          </cell>
          <cell r="S882">
            <v>11520</v>
          </cell>
          <cell r="T882">
            <v>20</v>
          </cell>
          <cell r="U882">
            <v>360</v>
          </cell>
          <cell r="V882">
            <v>2880</v>
          </cell>
          <cell r="W882">
            <v>11520</v>
          </cell>
          <cell r="X882" t="str">
            <v>OMNIBUS Q1'25</v>
          </cell>
        </row>
        <row r="883">
          <cell r="F883" t="str">
            <v>83567</v>
          </cell>
          <cell r="G883" t="str">
            <v>83567-09900-06</v>
          </cell>
          <cell r="H883" t="str">
            <v>83567-09900-09</v>
          </cell>
          <cell r="I883" t="str">
            <v>EAA MINI HYL_FLR_ETY_SRM 5ML</v>
          </cell>
          <cell r="J883" t="str">
            <v>4005800314117</v>
          </cell>
          <cell r="K883" t="str">
            <v>4005800314131</v>
          </cell>
          <cell r="L883" t="str">
            <v>4005800339417</v>
          </cell>
          <cell r="M883" t="str">
            <v>4005800314117</v>
          </cell>
          <cell r="N883" t="str">
            <v>4005800314131</v>
          </cell>
          <cell r="O883" t="str">
            <v>4005800339417</v>
          </cell>
          <cell r="P883">
            <v>20</v>
          </cell>
          <cell r="Q883">
            <v>360</v>
          </cell>
          <cell r="R883">
            <v>2880</v>
          </cell>
          <cell r="S883">
            <v>11520</v>
          </cell>
          <cell r="T883">
            <v>20</v>
          </cell>
          <cell r="U883">
            <v>360</v>
          </cell>
          <cell r="V883">
            <v>2880</v>
          </cell>
          <cell r="W883">
            <v>11520</v>
          </cell>
          <cell r="X883" t="str">
            <v>OMNIBUS Q1'25</v>
          </cell>
        </row>
        <row r="884">
          <cell r="F884" t="str">
            <v>83507</v>
          </cell>
          <cell r="G884" t="str">
            <v>83507-05400-03</v>
          </cell>
          <cell r="H884" t="str">
            <v>83507-05400-28</v>
          </cell>
          <cell r="I884" t="str">
            <v>EES PGM_STP_SPT_CRR 5ML</v>
          </cell>
          <cell r="J884" t="str">
            <v>4005800213113</v>
          </cell>
          <cell r="K884" t="str">
            <v>4005800322631</v>
          </cell>
          <cell r="L884" t="str">
            <v>04005805419022</v>
          </cell>
          <cell r="M884" t="str">
            <v>4005800213113</v>
          </cell>
          <cell r="N884" t="str">
            <v>4005800322631</v>
          </cell>
          <cell r="O884" t="str">
            <v>04005805419022</v>
          </cell>
          <cell r="P884">
            <v>3</v>
          </cell>
          <cell r="Q884">
            <v>12</v>
          </cell>
          <cell r="R884">
            <v>744</v>
          </cell>
          <cell r="S884">
            <v>5952</v>
          </cell>
          <cell r="T884">
            <v>3</v>
          </cell>
          <cell r="U884">
            <v>12</v>
          </cell>
          <cell r="V884">
            <v>744</v>
          </cell>
          <cell r="W884">
            <v>5952</v>
          </cell>
          <cell r="X884" t="str">
            <v>Pasta</v>
          </cell>
          <cell r="Y884" t="str">
            <v xml:space="preserve">Project Pasta - transfer to COSMINT in ITALY </v>
          </cell>
        </row>
        <row r="885">
          <cell r="F885" t="str">
            <v>69787</v>
          </cell>
          <cell r="G885" t="str">
            <v>69787-05430-28</v>
          </cell>
          <cell r="H885" t="str">
            <v>69787-05430-33</v>
          </cell>
          <cell r="I885" t="str">
            <v>EDS AQR HLN_OIN 198G</v>
          </cell>
          <cell r="J885" t="str">
            <v>4005800167751</v>
          </cell>
          <cell r="K885" t="str">
            <v>4005900350992</v>
          </cell>
          <cell r="L885" t="str">
            <v>04005805255132</v>
          </cell>
          <cell r="M885" t="str">
            <v>4005800167751</v>
          </cell>
          <cell r="N885" t="str">
            <v>4005900350992</v>
          </cell>
          <cell r="O885" t="str">
            <v>04005805255132</v>
          </cell>
          <cell r="P885">
            <v>3</v>
          </cell>
          <cell r="Q885">
            <v>12</v>
          </cell>
          <cell r="R885">
            <v>180</v>
          </cell>
          <cell r="S885">
            <v>900</v>
          </cell>
          <cell r="T885">
            <v>3</v>
          </cell>
          <cell r="U885">
            <v>12</v>
          </cell>
          <cell r="V885">
            <v>180</v>
          </cell>
          <cell r="W885">
            <v>900</v>
          </cell>
          <cell r="X885" t="str">
            <v>Sombrero</v>
          </cell>
        </row>
        <row r="886">
          <cell r="F886" t="str">
            <v>66870</v>
          </cell>
          <cell r="G886" t="str">
            <v>66870-05430-21</v>
          </cell>
          <cell r="H886" t="str">
            <v>66870-05400-25</v>
          </cell>
          <cell r="I886" t="str">
            <v>ESUN PGM_CNT_TND_MDM SPF50+ 50ML</v>
          </cell>
          <cell r="J886" t="str">
            <v>4005800300783</v>
          </cell>
          <cell r="K886" t="str">
            <v>4005800300806</v>
          </cell>
          <cell r="L886" t="str">
            <v>04005805364865</v>
          </cell>
          <cell r="M886" t="str">
            <v>4005800300783</v>
          </cell>
          <cell r="N886" t="str">
            <v>4005800300806</v>
          </cell>
          <cell r="O886" t="str">
            <v>04005805364865</v>
          </cell>
          <cell r="P886">
            <v>3</v>
          </cell>
          <cell r="Q886">
            <v>12</v>
          </cell>
          <cell r="R886">
            <v>384</v>
          </cell>
          <cell r="S886">
            <v>2688</v>
          </cell>
          <cell r="T886">
            <v>3</v>
          </cell>
          <cell r="U886">
            <v>12</v>
          </cell>
          <cell r="V886">
            <v>384</v>
          </cell>
          <cell r="W886">
            <v>2688</v>
          </cell>
          <cell r="X886" t="str">
            <v>SunPolEx</v>
          </cell>
        </row>
        <row r="887">
          <cell r="F887" t="str">
            <v>69775</v>
          </cell>
          <cell r="G887" t="str">
            <v>69775-05400-21</v>
          </cell>
          <cell r="H887" t="str">
            <v>69775-05400-21</v>
          </cell>
          <cell r="I887" t="str">
            <v>ESUN FC_CRM_TND_MDM SPF50+ 50ML</v>
          </cell>
          <cell r="J887" t="str">
            <v>4005800300813</v>
          </cell>
          <cell r="K887" t="str">
            <v>4005800300837</v>
          </cell>
          <cell r="L887" t="str">
            <v>04005805364896</v>
          </cell>
          <cell r="M887" t="str">
            <v>4005800300813</v>
          </cell>
          <cell r="N887" t="str">
            <v>4005800300837</v>
          </cell>
          <cell r="O887" t="str">
            <v>04005805364896</v>
          </cell>
          <cell r="P887">
            <v>3</v>
          </cell>
          <cell r="Q887">
            <v>12</v>
          </cell>
          <cell r="R887">
            <v>384</v>
          </cell>
          <cell r="S887">
            <v>2688</v>
          </cell>
          <cell r="T887">
            <v>3</v>
          </cell>
          <cell r="U887">
            <v>12</v>
          </cell>
          <cell r="V887">
            <v>384</v>
          </cell>
          <cell r="W887">
            <v>2688</v>
          </cell>
          <cell r="X887" t="str">
            <v>SunPolEx</v>
          </cell>
          <cell r="Y887" t="str">
            <v>Heliotropine</v>
          </cell>
        </row>
        <row r="888">
          <cell r="F888" t="str">
            <v>88741</v>
          </cell>
          <cell r="G888" t="str">
            <v>88741-09900-21</v>
          </cell>
          <cell r="H888" t="str">
            <v>88741-09900-22</v>
          </cell>
          <cell r="I888" t="str">
            <v>ESUN MINI FC_GL_CRM_OL_DRY_TCH SPF50 5ML</v>
          </cell>
          <cell r="J888" t="str">
            <v>4005800167478</v>
          </cell>
          <cell r="K888" t="str">
            <v>4005800167492</v>
          </cell>
          <cell r="L888" t="str">
            <v>4005800307423</v>
          </cell>
          <cell r="M888" t="str">
            <v>4005800167478</v>
          </cell>
          <cell r="N888" t="str">
            <v>4005800167492</v>
          </cell>
          <cell r="O888" t="str">
            <v>4005800307423</v>
          </cell>
          <cell r="P888">
            <v>20</v>
          </cell>
          <cell r="Q888">
            <v>360</v>
          </cell>
          <cell r="R888">
            <v>2880</v>
          </cell>
          <cell r="S888">
            <v>11520</v>
          </cell>
          <cell r="T888">
            <v>20</v>
          </cell>
          <cell r="U888">
            <v>360</v>
          </cell>
          <cell r="V888">
            <v>2880</v>
          </cell>
          <cell r="W888">
            <v>11520</v>
          </cell>
          <cell r="X888" t="str">
            <v>ECOESPANA</v>
          </cell>
        </row>
        <row r="889">
          <cell r="F889" t="str">
            <v>88982</v>
          </cell>
          <cell r="G889" t="str">
            <v>88982-05400-21</v>
          </cell>
          <cell r="H889" t="str">
            <v>88982-05400-26</v>
          </cell>
          <cell r="I889" t="str">
            <v>EDRM_PR CLN_GEL 400ML WITH_PUMP</v>
          </cell>
          <cell r="J889" t="str">
            <v>4005800192883</v>
          </cell>
          <cell r="K889" t="str">
            <v>4005800192913</v>
          </cell>
          <cell r="L889" t="str">
            <v>04005805437064</v>
          </cell>
          <cell r="M889" t="str">
            <v>4005800192883</v>
          </cell>
          <cell r="N889" t="str">
            <v>4005800192913</v>
          </cell>
          <cell r="O889" t="str">
            <v>04005805437064</v>
          </cell>
          <cell r="P889">
            <v>3</v>
          </cell>
          <cell r="Q889">
            <v>12</v>
          </cell>
          <cell r="R889">
            <v>228</v>
          </cell>
          <cell r="S889">
            <v>912</v>
          </cell>
          <cell r="T889">
            <v>3</v>
          </cell>
          <cell r="U889">
            <v>12</v>
          </cell>
          <cell r="V889">
            <v>228</v>
          </cell>
          <cell r="W889">
            <v>912</v>
          </cell>
          <cell r="X889" t="str">
            <v>Earth</v>
          </cell>
          <cell r="Y889" t="str">
            <v>Project Earth - transfer from PC Dankwardt to Colep Poland</v>
          </cell>
        </row>
        <row r="890">
          <cell r="F890" t="str">
            <v>88985</v>
          </cell>
          <cell r="G890" t="str">
            <v>88985-09920-17</v>
          </cell>
          <cell r="H890" t="str">
            <v>88985-09920-18</v>
          </cell>
          <cell r="I890" t="str">
            <v>EDRM_PR MINI CLN_GEL 20ML</v>
          </cell>
          <cell r="J890" t="str">
            <v>4005800181580</v>
          </cell>
          <cell r="K890" t="str">
            <v>4005800181603</v>
          </cell>
          <cell r="L890" t="str">
            <v/>
          </cell>
          <cell r="M890" t="str">
            <v>4005800181580</v>
          </cell>
          <cell r="N890" t="str">
            <v>4005800181603</v>
          </cell>
          <cell r="O890" t="str">
            <v/>
          </cell>
          <cell r="P890">
            <v>16</v>
          </cell>
          <cell r="Q890">
            <v>288</v>
          </cell>
          <cell r="R890">
            <v>1728</v>
          </cell>
          <cell r="S890">
            <v>5184</v>
          </cell>
          <cell r="T890">
            <v>16</v>
          </cell>
          <cell r="U890">
            <v>288</v>
          </cell>
          <cell r="V890">
            <v>1728</v>
          </cell>
          <cell r="W890">
            <v>5184</v>
          </cell>
          <cell r="X890" t="str">
            <v>ECOESPANA</v>
          </cell>
        </row>
        <row r="891">
          <cell r="F891" t="str">
            <v>88987</v>
          </cell>
          <cell r="G891" t="str">
            <v>88987-09940-17</v>
          </cell>
          <cell r="H891" t="str">
            <v>88987-09940-18</v>
          </cell>
          <cell r="I891" t="str">
            <v>EDRM_PR MINI MTF_CR 5ML</v>
          </cell>
          <cell r="J891" t="str">
            <v>4005800233951</v>
          </cell>
          <cell r="K891" t="str">
            <v>4005800233975</v>
          </cell>
          <cell r="L891" t="str">
            <v>4005800272486</v>
          </cell>
          <cell r="M891" t="str">
            <v>4005800233951</v>
          </cell>
          <cell r="N891" t="str">
            <v>4005800233975</v>
          </cell>
          <cell r="O891" t="str">
            <v>4005800357565</v>
          </cell>
          <cell r="P891">
            <v>20</v>
          </cell>
          <cell r="Q891">
            <v>360</v>
          </cell>
          <cell r="R891">
            <v>2880</v>
          </cell>
          <cell r="S891">
            <v>11520</v>
          </cell>
          <cell r="T891">
            <v>20</v>
          </cell>
          <cell r="U891">
            <v>360</v>
          </cell>
          <cell r="V891">
            <v>2880</v>
          </cell>
          <cell r="W891">
            <v>11520</v>
          </cell>
          <cell r="X891" t="str">
            <v>ECOESPANA</v>
          </cell>
        </row>
        <row r="892">
          <cell r="F892" t="str">
            <v>69746</v>
          </cell>
          <cell r="G892" t="str">
            <v>69746-05400-04</v>
          </cell>
          <cell r="H892" t="str">
            <v>69746-05400-07</v>
          </cell>
          <cell r="I892" t="str">
            <v>ESS STG_CR_CMB 50ML</v>
          </cell>
          <cell r="J892" t="str">
            <v>4005800109171</v>
          </cell>
          <cell r="K892" t="str">
            <v>4005800109195</v>
          </cell>
          <cell r="L892" t="str">
            <v>4005800109164</v>
          </cell>
          <cell r="M892" t="str">
            <v>4005800109171</v>
          </cell>
          <cell r="N892" t="str">
            <v>4005800109195</v>
          </cell>
          <cell r="O892" t="str">
            <v>4005800109164</v>
          </cell>
          <cell r="P892">
            <v>3</v>
          </cell>
          <cell r="Q892">
            <v>12</v>
          </cell>
          <cell r="R892">
            <v>384</v>
          </cell>
          <cell r="S892">
            <v>2688</v>
          </cell>
          <cell r="T892">
            <v>3</v>
          </cell>
          <cell r="U892">
            <v>12</v>
          </cell>
          <cell r="V892">
            <v>384</v>
          </cell>
          <cell r="W892">
            <v>2688</v>
          </cell>
          <cell r="X892" t="str">
            <v>White Triangle</v>
          </cell>
          <cell r="Y892" t="str">
            <v>White Triangle - packaging &amp; formula upgrade</v>
          </cell>
        </row>
        <row r="893">
          <cell r="F893" t="str">
            <v>69763</v>
          </cell>
          <cell r="G893" t="str">
            <v>69763-09900-04</v>
          </cell>
          <cell r="H893" t="str">
            <v>69763-09900-05</v>
          </cell>
          <cell r="I893" t="str">
            <v>EAA HYL_FLR_ETY_LFT_NGT_CR 20ML</v>
          </cell>
          <cell r="J893" t="str">
            <v>4005800183751</v>
          </cell>
          <cell r="K893" t="str">
            <v>4005800183768</v>
          </cell>
          <cell r="L893" t="str">
            <v>4005800314087</v>
          </cell>
          <cell r="M893" t="str">
            <v>4005800183751</v>
          </cell>
          <cell r="N893" t="str">
            <v>4005800183768</v>
          </cell>
          <cell r="O893" t="str">
            <v/>
          </cell>
          <cell r="P893">
            <v>0</v>
          </cell>
          <cell r="Q893">
            <v>24</v>
          </cell>
          <cell r="R893">
            <v>216</v>
          </cell>
          <cell r="S893">
            <v>3672</v>
          </cell>
          <cell r="T893">
            <v>0</v>
          </cell>
          <cell r="U893">
            <v>24</v>
          </cell>
          <cell r="V893">
            <v>216</v>
          </cell>
          <cell r="W893">
            <v>3672</v>
          </cell>
        </row>
        <row r="894">
          <cell r="F894" t="str">
            <v>83530</v>
          </cell>
          <cell r="G894" t="str">
            <v>83530-09900-30</v>
          </cell>
          <cell r="H894" t="str">
            <v>83530-09900-31</v>
          </cell>
          <cell r="I894" t="str">
            <v>ESS PH5_SFT_SHR 400ML</v>
          </cell>
          <cell r="J894" t="str">
            <v>4005800260117</v>
          </cell>
          <cell r="K894" t="str">
            <v>4005802260139</v>
          </cell>
          <cell r="L894" t="str">
            <v>87319470024287</v>
          </cell>
          <cell r="M894" t="str">
            <v>4005800260117</v>
          </cell>
          <cell r="N894" t="str">
            <v>4005802260139</v>
          </cell>
          <cell r="O894" t="str">
            <v>87319470024287</v>
          </cell>
          <cell r="P894">
            <v>3</v>
          </cell>
          <cell r="Q894">
            <v>12</v>
          </cell>
          <cell r="R894">
            <v>228</v>
          </cell>
          <cell r="S894">
            <v>912</v>
          </cell>
          <cell r="T894">
            <v>3</v>
          </cell>
          <cell r="U894">
            <v>12</v>
          </cell>
          <cell r="V894">
            <v>228</v>
          </cell>
          <cell r="W894">
            <v>912</v>
          </cell>
          <cell r="X894" t="str">
            <v>TRIMAN</v>
          </cell>
        </row>
        <row r="895">
          <cell r="F895" t="str">
            <v>69759</v>
          </cell>
          <cell r="G895" t="str">
            <v>69759-05400-20</v>
          </cell>
          <cell r="H895" t="str">
            <v>69759-05400-22</v>
          </cell>
          <cell r="I895" t="str">
            <v>ESUN BDY_SN TRN_SPY_DRY_TCH SPF30 200ML</v>
          </cell>
          <cell r="J895" t="str">
            <v>4005800126291</v>
          </cell>
          <cell r="K895" t="str">
            <v>4005800126314</v>
          </cell>
          <cell r="L895" t="str">
            <v>04005805405346</v>
          </cell>
          <cell r="M895" t="str">
            <v>4005800126291</v>
          </cell>
          <cell r="N895" t="str">
            <v>4005800348945</v>
          </cell>
          <cell r="O895" t="str">
            <v>04005805476414</v>
          </cell>
          <cell r="P895">
            <v>6</v>
          </cell>
          <cell r="Q895">
            <v>12</v>
          </cell>
          <cell r="R895">
            <v>300</v>
          </cell>
          <cell r="S895">
            <v>1500</v>
          </cell>
          <cell r="T895">
            <v>3</v>
          </cell>
          <cell r="U895">
            <v>12</v>
          </cell>
          <cell r="V895">
            <v>300</v>
          </cell>
          <cell r="W895">
            <v>1500</v>
          </cell>
          <cell r="X895" t="str">
            <v>Swing</v>
          </cell>
          <cell r="Y895" t="str">
            <v>Project Swing - transfer project from Dankwardt to Colep</v>
          </cell>
        </row>
        <row r="896">
          <cell r="F896" t="str">
            <v>98352</v>
          </cell>
          <cell r="G896" t="str">
            <v>98352-09930-00</v>
          </cell>
          <cell r="H896" t="str">
            <v>98352-09900-27</v>
          </cell>
          <cell r="I896" t="str">
            <v>EES ANT_PGM_DY_CR_TND_LGT 50ML</v>
          </cell>
          <cell r="J896" t="str">
            <v>4005900916174</v>
          </cell>
          <cell r="K896" t="str">
            <v>04005805371016</v>
          </cell>
          <cell r="L896" t="str">
            <v>04005805396026</v>
          </cell>
          <cell r="M896" t="str">
            <v>4005900916174</v>
          </cell>
          <cell r="N896" t="str">
            <v>04005805371016</v>
          </cell>
          <cell r="O896" t="str">
            <v>04005805396026</v>
          </cell>
          <cell r="P896">
            <v>3</v>
          </cell>
          <cell r="Q896">
            <v>12</v>
          </cell>
          <cell r="R896">
            <v>360</v>
          </cell>
          <cell r="S896">
            <v>2160</v>
          </cell>
          <cell r="T896">
            <v>3</v>
          </cell>
          <cell r="U896">
            <v>12</v>
          </cell>
          <cell r="V896">
            <v>360</v>
          </cell>
          <cell r="W896">
            <v>2160</v>
          </cell>
          <cell r="X896" t="str">
            <v>BENJAMIN BUTTON</v>
          </cell>
        </row>
        <row r="897">
          <cell r="F897" t="str">
            <v>83567</v>
          </cell>
          <cell r="G897" t="str">
            <v>83567-09900-04</v>
          </cell>
          <cell r="H897" t="str">
            <v>83567-09900-05</v>
          </cell>
          <cell r="I897" t="str">
            <v>EAA MINI HYL_FLR_ETY_SRM 5ML</v>
          </cell>
          <cell r="J897" t="str">
            <v>4005800314117</v>
          </cell>
          <cell r="K897" t="str">
            <v>4005800314131</v>
          </cell>
          <cell r="L897" t="str">
            <v/>
          </cell>
          <cell r="M897" t="str">
            <v>4005800314117</v>
          </cell>
          <cell r="N897" t="str">
            <v>4005800314131</v>
          </cell>
          <cell r="O897" t="str">
            <v/>
          </cell>
          <cell r="P897">
            <v>20</v>
          </cell>
          <cell r="Q897">
            <v>360</v>
          </cell>
          <cell r="R897">
            <v>2880</v>
          </cell>
          <cell r="S897">
            <v>11520</v>
          </cell>
          <cell r="T897">
            <v>20</v>
          </cell>
          <cell r="U897">
            <v>360</v>
          </cell>
          <cell r="V897">
            <v>2880</v>
          </cell>
          <cell r="W897">
            <v>11520</v>
          </cell>
          <cell r="X897" t="str">
            <v>SUPERHEROES</v>
          </cell>
        </row>
        <row r="898">
          <cell r="F898" t="str">
            <v>83583</v>
          </cell>
          <cell r="G898" t="str">
            <v>83583-05400-00</v>
          </cell>
          <cell r="H898" t="str">
            <v>83583-05430-00</v>
          </cell>
          <cell r="I898" t="str">
            <v>ESUN SNS_RLF_AFT_SN 200ML</v>
          </cell>
          <cell r="J898" t="str">
            <v>4005800282317</v>
          </cell>
          <cell r="K898" t="str">
            <v>4005800282331</v>
          </cell>
          <cell r="L898" t="str">
            <v>04005805324975</v>
          </cell>
          <cell r="M898" t="str">
            <v>4005800282317</v>
          </cell>
          <cell r="N898" t="str">
            <v>4005800282331</v>
          </cell>
          <cell r="O898" t="str">
            <v>04005805324975</v>
          </cell>
          <cell r="P898">
            <v>6</v>
          </cell>
          <cell r="Q898">
            <v>12</v>
          </cell>
          <cell r="R898">
            <v>216</v>
          </cell>
          <cell r="S898">
            <v>1080</v>
          </cell>
          <cell r="T898">
            <v>6</v>
          </cell>
          <cell r="U898">
            <v>12</v>
          </cell>
          <cell r="V898">
            <v>216</v>
          </cell>
          <cell r="W898">
            <v>1080</v>
          </cell>
          <cell r="X898" t="str">
            <v>TRIMAN</v>
          </cell>
        </row>
        <row r="899">
          <cell r="F899" t="str">
            <v>87925</v>
          </cell>
          <cell r="G899" t="str">
            <v>87925-05400-20</v>
          </cell>
          <cell r="H899" t="str">
            <v>87925-05430-20</v>
          </cell>
          <cell r="I899" t="str">
            <v>EDRM_PR 10%_CNT 40ML</v>
          </cell>
          <cell r="J899" t="str">
            <v>4005800193026</v>
          </cell>
          <cell r="K899" t="str">
            <v>4005800295669</v>
          </cell>
          <cell r="L899" t="str">
            <v>04005805352909</v>
          </cell>
          <cell r="M899" t="str">
            <v>4005800193026</v>
          </cell>
          <cell r="N899" t="str">
            <v>4005800295669</v>
          </cell>
          <cell r="O899" t="str">
            <v>04005805352909</v>
          </cell>
          <cell r="P899">
            <v>3</v>
          </cell>
          <cell r="Q899">
            <v>12</v>
          </cell>
          <cell r="R899">
            <v>576</v>
          </cell>
          <cell r="S899">
            <v>3456</v>
          </cell>
          <cell r="T899">
            <v>3</v>
          </cell>
          <cell r="U899">
            <v>12</v>
          </cell>
          <cell r="V899">
            <v>576</v>
          </cell>
          <cell r="W899">
            <v>3456</v>
          </cell>
          <cell r="X899" t="str">
            <v>TRIMAN</v>
          </cell>
        </row>
        <row r="900">
          <cell r="F900" t="str">
            <v>87995</v>
          </cell>
          <cell r="G900" t="str">
            <v>87995-09900-29</v>
          </cell>
          <cell r="H900" t="str">
            <v>87995-09900-30</v>
          </cell>
          <cell r="I900" t="str">
            <v>EDS MINI RPR_PLS_LTN_10% 20ML</v>
          </cell>
          <cell r="J900" t="str">
            <v>4005800167287</v>
          </cell>
          <cell r="K900" t="str">
            <v>4005800167300</v>
          </cell>
          <cell r="L900" t="str">
            <v/>
          </cell>
          <cell r="M900" t="str">
            <v>4005800167287</v>
          </cell>
          <cell r="N900" t="str">
            <v>4005800167300</v>
          </cell>
          <cell r="O900" t="str">
            <v/>
          </cell>
          <cell r="P900">
            <v>16</v>
          </cell>
          <cell r="Q900">
            <v>288</v>
          </cell>
          <cell r="R900">
            <v>1728</v>
          </cell>
          <cell r="S900">
            <v>5184</v>
          </cell>
          <cell r="T900">
            <v>16</v>
          </cell>
          <cell r="U900">
            <v>288</v>
          </cell>
          <cell r="V900">
            <v>1728</v>
          </cell>
          <cell r="W900">
            <v>5184</v>
          </cell>
          <cell r="X900" t="str">
            <v>OMNIBUS</v>
          </cell>
        </row>
        <row r="901">
          <cell r="F901" t="str">
            <v>87996</v>
          </cell>
          <cell r="G901" t="str">
            <v>87996-09900-28</v>
          </cell>
          <cell r="H901" t="str">
            <v>87996-09900-29</v>
          </cell>
          <cell r="I901" t="str">
            <v>EDS MINI RPR_PLS_FT_CRM_10% 20ML</v>
          </cell>
          <cell r="J901" t="str">
            <v>4005800167386</v>
          </cell>
          <cell r="K901" t="str">
            <v>4005800167409</v>
          </cell>
          <cell r="L901" t="str">
            <v/>
          </cell>
          <cell r="M901" t="str">
            <v>4005800167386</v>
          </cell>
          <cell r="N901" t="str">
            <v>4005800167409</v>
          </cell>
          <cell r="O901" t="str">
            <v/>
          </cell>
          <cell r="P901">
            <v>16</v>
          </cell>
          <cell r="Q901">
            <v>288</v>
          </cell>
          <cell r="R901">
            <v>1728</v>
          </cell>
          <cell r="S901">
            <v>5184</v>
          </cell>
          <cell r="T901">
            <v>16</v>
          </cell>
          <cell r="U901">
            <v>288</v>
          </cell>
          <cell r="V901">
            <v>1728</v>
          </cell>
          <cell r="W901">
            <v>5184</v>
          </cell>
          <cell r="X901" t="str">
            <v>OMNIBUS</v>
          </cell>
        </row>
        <row r="902">
          <cell r="F902" t="str">
            <v>83583</v>
          </cell>
          <cell r="G902" t="str">
            <v>83583-05430-00</v>
          </cell>
          <cell r="H902" t="str">
            <v>83583-05400-02</v>
          </cell>
          <cell r="I902" t="str">
            <v>ESUN SNS_RLF_AFT_SN 200ML</v>
          </cell>
          <cell r="J902" t="str">
            <v>4005800282317</v>
          </cell>
          <cell r="K902" t="str">
            <v>4005800282331</v>
          </cell>
          <cell r="L902" t="str">
            <v>04005805324975</v>
          </cell>
          <cell r="M902" t="str">
            <v>4005800282317</v>
          </cell>
          <cell r="N902" t="str">
            <v>4005800282331</v>
          </cell>
          <cell r="O902" t="str">
            <v>04005805324975</v>
          </cell>
          <cell r="P902">
            <v>6</v>
          </cell>
          <cell r="Q902">
            <v>12</v>
          </cell>
          <cell r="R902">
            <v>216</v>
          </cell>
          <cell r="S902">
            <v>1080</v>
          </cell>
          <cell r="T902">
            <v>6</v>
          </cell>
          <cell r="U902">
            <v>12</v>
          </cell>
          <cell r="V902">
            <v>216</v>
          </cell>
          <cell r="W902">
            <v>1080</v>
          </cell>
          <cell r="X902" t="str">
            <v>SunPolEx</v>
          </cell>
        </row>
        <row r="903">
          <cell r="F903" t="str">
            <v>88985</v>
          </cell>
          <cell r="G903" t="str">
            <v>88985-09920-17</v>
          </cell>
          <cell r="H903" t="str">
            <v>88985-09920-18</v>
          </cell>
          <cell r="I903" t="str">
            <v>EDRM_PR MINI CLN_GEL 20ML</v>
          </cell>
          <cell r="J903" t="str">
            <v>4005800181580</v>
          </cell>
          <cell r="K903" t="str">
            <v>4005800181603</v>
          </cell>
          <cell r="L903" t="str">
            <v/>
          </cell>
          <cell r="M903" t="str">
            <v>4005800181580</v>
          </cell>
          <cell r="N903" t="str">
            <v>4005800181603</v>
          </cell>
          <cell r="O903" t="str">
            <v/>
          </cell>
          <cell r="P903">
            <v>16</v>
          </cell>
          <cell r="Q903">
            <v>288</v>
          </cell>
          <cell r="R903">
            <v>1728</v>
          </cell>
          <cell r="S903">
            <v>5184</v>
          </cell>
          <cell r="T903">
            <v>16</v>
          </cell>
          <cell r="U903">
            <v>288</v>
          </cell>
          <cell r="V903">
            <v>1728</v>
          </cell>
          <cell r="W903">
            <v>5184</v>
          </cell>
          <cell r="X903" t="str">
            <v>OMNIBUS</v>
          </cell>
        </row>
        <row r="904">
          <cell r="F904" t="str">
            <v>88782</v>
          </cell>
          <cell r="G904" t="str">
            <v>88782-06100-30</v>
          </cell>
          <cell r="H904" t="str">
            <v>88782-09900-35</v>
          </cell>
          <cell r="I904" t="str">
            <v>ESS PH5_BDY_CRM 450ML</v>
          </cell>
          <cell r="J904" t="str">
            <v>6001051004232</v>
          </cell>
          <cell r="K904" t="str">
            <v>26001051004236</v>
          </cell>
          <cell r="L904" t="str">
            <v>04005805349763</v>
          </cell>
          <cell r="M904" t="str">
            <v>6001051004232</v>
          </cell>
          <cell r="N904" t="str">
            <v>26001051004236</v>
          </cell>
          <cell r="O904" t="str">
            <v/>
          </cell>
          <cell r="P904">
            <v>3</v>
          </cell>
          <cell r="Q904">
            <v>6</v>
          </cell>
          <cell r="R904">
            <v>72</v>
          </cell>
          <cell r="S904">
            <v>648</v>
          </cell>
          <cell r="T904">
            <v>3</v>
          </cell>
          <cell r="U904">
            <v>6</v>
          </cell>
          <cell r="V904">
            <v>72</v>
          </cell>
          <cell r="W904">
            <v>720</v>
          </cell>
          <cell r="X904" t="str">
            <v>x</v>
          </cell>
          <cell r="Y904" t="str">
            <v>Reclustering due to not reaching MAQ</v>
          </cell>
        </row>
        <row r="905">
          <cell r="F905" t="str">
            <v>87925</v>
          </cell>
          <cell r="G905" t="str">
            <v>87925-05430-20</v>
          </cell>
          <cell r="H905" t="str">
            <v>87925-05400-28</v>
          </cell>
          <cell r="I905" t="str">
            <v>EDRM_PR PLN_10 40ML</v>
          </cell>
          <cell r="J905" t="str">
            <v>4005800193026</v>
          </cell>
          <cell r="K905" t="str">
            <v>4005800295669</v>
          </cell>
          <cell r="L905" t="str">
            <v>04005805352909</v>
          </cell>
          <cell r="M905" t="str">
            <v>4005800365454</v>
          </cell>
          <cell r="N905" t="str">
            <v>4005800365478</v>
          </cell>
          <cell r="O905" t="str">
            <v>04005805514499</v>
          </cell>
          <cell r="P905">
            <v>3</v>
          </cell>
          <cell r="Q905">
            <v>12</v>
          </cell>
          <cell r="R905">
            <v>576</v>
          </cell>
          <cell r="S905">
            <v>3456</v>
          </cell>
          <cell r="T905">
            <v>3</v>
          </cell>
          <cell r="U905">
            <v>12</v>
          </cell>
          <cell r="V905">
            <v>588</v>
          </cell>
          <cell r="W905">
            <v>3528</v>
          </cell>
          <cell r="X905" t="str">
            <v>Yoda</v>
          </cell>
          <cell r="Y905" t="str">
            <v xml:space="preserve">Project Yoda </v>
          </cell>
        </row>
        <row r="906">
          <cell r="F906" t="str">
            <v>88982</v>
          </cell>
          <cell r="G906" t="str">
            <v>88982-05400-26</v>
          </cell>
          <cell r="H906" t="str">
            <v>88982-05400-28</v>
          </cell>
          <cell r="I906" t="str">
            <v>EDRM_PR PRFG_CLN 400ML WITH_PUMP</v>
          </cell>
          <cell r="J906" t="str">
            <v>4005800192883</v>
          </cell>
          <cell r="K906" t="str">
            <v>4005800192913</v>
          </cell>
          <cell r="L906" t="str">
            <v>04005805437064</v>
          </cell>
          <cell r="M906" t="str">
            <v>4005800192883</v>
          </cell>
          <cell r="N906" t="str">
            <v>4005800192913</v>
          </cell>
          <cell r="O906" t="str">
            <v>04005805437064</v>
          </cell>
          <cell r="P906">
            <v>3</v>
          </cell>
          <cell r="Q906">
            <v>12</v>
          </cell>
          <cell r="R906">
            <v>228</v>
          </cell>
          <cell r="S906">
            <v>912</v>
          </cell>
          <cell r="T906">
            <v>3</v>
          </cell>
          <cell r="U906">
            <v>12</v>
          </cell>
          <cell r="V906">
            <v>228</v>
          </cell>
          <cell r="W906">
            <v>912</v>
          </cell>
          <cell r="X906" t="str">
            <v>Yoda</v>
          </cell>
          <cell r="Y906" t="str">
            <v xml:space="preserve">Project Yoda </v>
          </cell>
        </row>
        <row r="907">
          <cell r="F907" t="str">
            <v>88984</v>
          </cell>
          <cell r="G907" t="str">
            <v>88984-05400-19</v>
          </cell>
          <cell r="H907" t="str">
            <v>88984-05400-28</v>
          </cell>
          <cell r="I907" t="str">
            <v>EDRM_PR PRFG_SCR 100ML</v>
          </cell>
          <cell r="J907" t="str">
            <v>4005800192920</v>
          </cell>
          <cell r="K907" t="str">
            <v>4005800192944</v>
          </cell>
          <cell r="L907" t="str">
            <v>04005805229652</v>
          </cell>
          <cell r="M907" t="str">
            <v>4005800192920</v>
          </cell>
          <cell r="N907" t="str">
            <v>4005800365515</v>
          </cell>
          <cell r="O907" t="str">
            <v>04005805514673</v>
          </cell>
          <cell r="P907">
            <v>3</v>
          </cell>
          <cell r="Q907">
            <v>24</v>
          </cell>
          <cell r="R907">
            <v>384</v>
          </cell>
          <cell r="S907">
            <v>2304</v>
          </cell>
          <cell r="T907">
            <v>6</v>
          </cell>
          <cell r="U907">
            <v>12</v>
          </cell>
          <cell r="V907">
            <v>384</v>
          </cell>
          <cell r="W907">
            <v>2304</v>
          </cell>
          <cell r="X907" t="str">
            <v>Yoda</v>
          </cell>
          <cell r="Y907" t="str">
            <v xml:space="preserve">Project Yoda </v>
          </cell>
        </row>
        <row r="908">
          <cell r="F908" t="str">
            <v>99120</v>
          </cell>
          <cell r="G908" t="str">
            <v>99120-05400-00</v>
          </cell>
          <cell r="H908" t="str">
            <v>99120-05400-28</v>
          </cell>
          <cell r="I908" t="str">
            <v>EDRM_PR CRTG_BDY_CR 200ML</v>
          </cell>
          <cell r="J908" t="str">
            <v>4005800343162</v>
          </cell>
          <cell r="K908" t="str">
            <v>4005800343186</v>
          </cell>
          <cell r="L908" t="str">
            <v>04005805464473</v>
          </cell>
          <cell r="M908" t="str">
            <v>4005800343162</v>
          </cell>
          <cell r="N908" t="str">
            <v>4005800343186</v>
          </cell>
          <cell r="O908" t="str">
            <v>04005805464473</v>
          </cell>
          <cell r="P908">
            <v>6</v>
          </cell>
          <cell r="Q908">
            <v>12</v>
          </cell>
          <cell r="R908">
            <v>216</v>
          </cell>
          <cell r="S908">
            <v>1080</v>
          </cell>
          <cell r="T908">
            <v>6</v>
          </cell>
          <cell r="U908">
            <v>12</v>
          </cell>
          <cell r="V908">
            <v>216</v>
          </cell>
          <cell r="W908">
            <v>1080</v>
          </cell>
          <cell r="X908" t="str">
            <v>Yoda</v>
          </cell>
          <cell r="Y908" t="str">
            <v xml:space="preserve">Project Yoda </v>
          </cell>
        </row>
        <row r="909">
          <cell r="F909" t="str">
            <v>99307</v>
          </cell>
          <cell r="G909" t="str">
            <v>69691-05430-26</v>
          </cell>
          <cell r="H909" t="str">
            <v>99307-05400-00</v>
          </cell>
          <cell r="I909" t="str">
            <v>EDRM_PR MAT_FLD 40ML</v>
          </cell>
          <cell r="J909" t="str">
            <v>4005800192982</v>
          </cell>
          <cell r="K909" t="str">
            <v>4005800193019</v>
          </cell>
          <cell r="L909" t="str">
            <v>04005805229782</v>
          </cell>
          <cell r="M909" t="str">
            <v>4005800365393</v>
          </cell>
          <cell r="N909" t="str">
            <v>4005800365416</v>
          </cell>
          <cell r="O909" t="str">
            <v>04005805514000</v>
          </cell>
          <cell r="P909">
            <v>3</v>
          </cell>
          <cell r="Q909">
            <v>12</v>
          </cell>
          <cell r="R909">
            <v>360</v>
          </cell>
          <cell r="S909">
            <v>2160</v>
          </cell>
          <cell r="T909">
            <v>3</v>
          </cell>
          <cell r="U909">
            <v>12</v>
          </cell>
          <cell r="V909">
            <v>588</v>
          </cell>
          <cell r="W909">
            <v>3528</v>
          </cell>
          <cell r="X909" t="str">
            <v>Yoda</v>
          </cell>
          <cell r="Y909" t="str">
            <v>Project Yoda - new GTIN</v>
          </cell>
        </row>
        <row r="910">
          <cell r="F910" t="str">
            <v>89744</v>
          </cell>
          <cell r="G910" t="str">
            <v>89744-05430-20</v>
          </cell>
          <cell r="H910" t="str">
            <v>89744-07400-30</v>
          </cell>
          <cell r="I910" t="str">
            <v>EDS ATP_CNT_HND_CRM 75ML</v>
          </cell>
          <cell r="J910" t="str">
            <v>4005900844774</v>
          </cell>
          <cell r="K910" t="str">
            <v>4005900880185</v>
          </cell>
          <cell r="L910" t="str">
            <v>4005900880161</v>
          </cell>
          <cell r="M910" t="str">
            <v>4005800357589</v>
          </cell>
          <cell r="N910" t="str">
            <v>4005802357600</v>
          </cell>
          <cell r="O910" t="str">
            <v>04005805507217</v>
          </cell>
          <cell r="P910">
            <v>6</v>
          </cell>
          <cell r="Q910">
            <v>24</v>
          </cell>
          <cell r="R910">
            <v>384</v>
          </cell>
          <cell r="S910">
            <v>2688</v>
          </cell>
          <cell r="T910">
            <v>6</v>
          </cell>
          <cell r="U910">
            <v>24</v>
          </cell>
          <cell r="V910">
            <v>384</v>
          </cell>
          <cell r="W910">
            <v>2688</v>
          </cell>
          <cell r="X910" t="str">
            <v>ACDC</v>
          </cell>
          <cell r="Y910" t="str">
            <v>Project ACDC - AtopiControl Handcrème 75ml</v>
          </cell>
        </row>
        <row r="911">
          <cell r="F911" t="str">
            <v>89745</v>
          </cell>
          <cell r="G911" t="str">
            <v>89745-09900-18</v>
          </cell>
          <cell r="H911" t="str">
            <v>89745-09900-30</v>
          </cell>
          <cell r="I911" t="str">
            <v>EDS MINI ATP_CNT_HND_CRM 7ML</v>
          </cell>
          <cell r="J911" t="str">
            <v>4005800308727</v>
          </cell>
          <cell r="K911" t="str">
            <v>4005800308741</v>
          </cell>
          <cell r="L911" t="str">
            <v>4005800308710</v>
          </cell>
          <cell r="M911" t="str">
            <v>4005800308727</v>
          </cell>
          <cell r="N911" t="str">
            <v>4005800308741</v>
          </cell>
          <cell r="O911" t="str">
            <v/>
          </cell>
          <cell r="P911">
            <v>20</v>
          </cell>
          <cell r="Q911">
            <v>360</v>
          </cell>
          <cell r="R911">
            <v>2880</v>
          </cell>
          <cell r="S911">
            <v>11520</v>
          </cell>
          <cell r="T911">
            <v>20</v>
          </cell>
          <cell r="U911">
            <v>360</v>
          </cell>
          <cell r="V911">
            <v>2880</v>
          </cell>
          <cell r="W911">
            <v>11520</v>
          </cell>
          <cell r="X911" t="str">
            <v>ACDC</v>
          </cell>
        </row>
        <row r="912">
          <cell r="F912" t="str">
            <v>63326</v>
          </cell>
          <cell r="G912" t="str">
            <v>63326-05430-11</v>
          </cell>
          <cell r="H912" t="str">
            <v>63326-05400-35</v>
          </cell>
          <cell r="I912" t="str">
            <v>EDS URE RPR_FC_CRM 50ML</v>
          </cell>
          <cell r="J912" t="str">
            <v>4005800034541</v>
          </cell>
          <cell r="K912" t="str">
            <v>4005900685070</v>
          </cell>
          <cell r="L912" t="str">
            <v>04005805279732</v>
          </cell>
          <cell r="M912" t="str">
            <v>4005800350443</v>
          </cell>
          <cell r="N912" t="str">
            <v>4005800350467</v>
          </cell>
          <cell r="O912" t="str">
            <v>04005805480305</v>
          </cell>
          <cell r="P912">
            <v>3</v>
          </cell>
          <cell r="Q912">
            <v>18</v>
          </cell>
          <cell r="R912">
            <v>414</v>
          </cell>
          <cell r="S912">
            <v>2898</v>
          </cell>
          <cell r="T912">
            <v>3</v>
          </cell>
          <cell r="U912">
            <v>12</v>
          </cell>
          <cell r="V912">
            <v>480</v>
          </cell>
          <cell r="W912">
            <v>2880</v>
          </cell>
          <cell r="X912" t="str">
            <v>2Unlimited</v>
          </cell>
        </row>
        <row r="913">
          <cell r="F913" t="str">
            <v>99308</v>
          </cell>
          <cell r="G913" t="str">
            <v>88969-05430-19</v>
          </cell>
          <cell r="H913" t="str">
            <v>99308-05400-00</v>
          </cell>
          <cell r="I913" t="str">
            <v>EDRM_PR HYD_RPR 40ML</v>
          </cell>
          <cell r="J913" t="str">
            <v>4005800193057</v>
          </cell>
          <cell r="K913" t="str">
            <v>4005800193071</v>
          </cell>
          <cell r="L913" t="str">
            <v>04005805229805</v>
          </cell>
          <cell r="M913" t="str">
            <v>4005800365423</v>
          </cell>
          <cell r="N913" t="str">
            <v>4005800365447</v>
          </cell>
          <cell r="O913" t="str">
            <v>04005805514468</v>
          </cell>
          <cell r="P913">
            <v>3</v>
          </cell>
          <cell r="Q913">
            <v>12</v>
          </cell>
          <cell r="R913">
            <v>360</v>
          </cell>
          <cell r="S913">
            <v>2160</v>
          </cell>
          <cell r="T913">
            <v>3</v>
          </cell>
          <cell r="U913">
            <v>12</v>
          </cell>
          <cell r="V913">
            <v>588</v>
          </cell>
          <cell r="W913">
            <v>3528</v>
          </cell>
          <cell r="X913" t="str">
            <v>Yoda</v>
          </cell>
          <cell r="Y913" t="str">
            <v>Project Yoda - new GTIN</v>
          </cell>
        </row>
        <row r="914">
          <cell r="F914" t="str">
            <v>83584</v>
          </cell>
          <cell r="G914" t="str">
            <v>83584-09900-00</v>
          </cell>
          <cell r="H914" t="str">
            <v>83584-09900-02</v>
          </cell>
          <cell r="I914" t="str">
            <v>ESUN MINI SNS_RLF_AFT_SN 50ML</v>
          </cell>
          <cell r="J914" t="str">
            <v>4005800281938</v>
          </cell>
          <cell r="K914" t="str">
            <v>4005800281945</v>
          </cell>
          <cell r="L914" t="str">
            <v>4005800281921</v>
          </cell>
          <cell r="M914" t="str">
            <v>4006000181240</v>
          </cell>
          <cell r="N914" t="str">
            <v>04005805515533</v>
          </cell>
          <cell r="O914" t="str">
            <v>04005805515519</v>
          </cell>
          <cell r="P914">
            <v>0</v>
          </cell>
          <cell r="Q914">
            <v>50</v>
          </cell>
          <cell r="R914">
            <v>800</v>
          </cell>
          <cell r="S914">
            <v>4800</v>
          </cell>
          <cell r="T914">
            <v>0</v>
          </cell>
          <cell r="U914">
            <v>50</v>
          </cell>
          <cell r="V914">
            <v>800</v>
          </cell>
          <cell r="W914">
            <v>4800</v>
          </cell>
          <cell r="X914" t="str">
            <v>SunPolEx</v>
          </cell>
        </row>
        <row r="915">
          <cell r="F915" t="str">
            <v>83564</v>
          </cell>
          <cell r="G915" t="str">
            <v>83564-09900-01</v>
          </cell>
          <cell r="H915" t="str">
            <v>83564-09900-01</v>
          </cell>
          <cell r="I915" t="str">
            <v>EDS URE RPR_PLS_SHR_FM_PRF 200ML</v>
          </cell>
          <cell r="J915" t="str">
            <v>4005900809308</v>
          </cell>
          <cell r="K915" t="str">
            <v>04005805326306</v>
          </cell>
          <cell r="L915" t="str">
            <v>04005805341262</v>
          </cell>
          <cell r="M915" t="str">
            <v>4005900809308</v>
          </cell>
          <cell r="N915" t="str">
            <v>04005805326306</v>
          </cell>
          <cell r="O915" t="str">
            <v>04005805341262</v>
          </cell>
          <cell r="P915">
            <v>6</v>
          </cell>
          <cell r="Q915">
            <v>12</v>
          </cell>
          <cell r="R915">
            <v>336</v>
          </cell>
          <cell r="S915">
            <v>1680</v>
          </cell>
          <cell r="T915">
            <v>6</v>
          </cell>
          <cell r="U915">
            <v>12</v>
          </cell>
          <cell r="V915">
            <v>336</v>
          </cell>
          <cell r="W915">
            <v>1680</v>
          </cell>
        </row>
        <row r="916">
          <cell r="F916" t="str">
            <v>69780</v>
          </cell>
          <cell r="G916" t="str">
            <v>69780-05400-28</v>
          </cell>
          <cell r="H916" t="str">
            <v>69780-05400-28</v>
          </cell>
          <cell r="I916" t="str">
            <v>EFS AQ_PN_ACV_RCH 50ML</v>
          </cell>
          <cell r="J916" t="str">
            <v>4005800128011</v>
          </cell>
          <cell r="K916" t="str">
            <v>4005800128059</v>
          </cell>
          <cell r="L916" t="str">
            <v>04005805397214</v>
          </cell>
          <cell r="M916" t="str">
            <v>4005800128011</v>
          </cell>
          <cell r="N916" t="str">
            <v>4005800128059</v>
          </cell>
          <cell r="O916" t="str">
            <v>04005805397214</v>
          </cell>
          <cell r="P916">
            <v>3</v>
          </cell>
          <cell r="Q916">
            <v>12</v>
          </cell>
          <cell r="R916">
            <v>348</v>
          </cell>
          <cell r="S916">
            <v>2436</v>
          </cell>
          <cell r="T916">
            <v>3</v>
          </cell>
          <cell r="U916">
            <v>12</v>
          </cell>
          <cell r="V916">
            <v>348</v>
          </cell>
          <cell r="W916">
            <v>2436</v>
          </cell>
        </row>
        <row r="917">
          <cell r="F917" t="str">
            <v>83508</v>
          </cell>
          <cell r="G917" t="str">
            <v>83508-03203-01</v>
          </cell>
          <cell r="H917" t="str">
            <v>83508-03203-01</v>
          </cell>
          <cell r="I917" t="str">
            <v>EAA HF_VIT.C_X3 REWORKED</v>
          </cell>
          <cell r="J917" t="str">
            <v>4005900923370</v>
          </cell>
          <cell r="K917" t="str">
            <v>4005900923394</v>
          </cell>
          <cell r="L917" t="str">
            <v>4005900923400</v>
          </cell>
          <cell r="M917" t="str">
            <v>4005900923370</v>
          </cell>
          <cell r="N917" t="str">
            <v>4005900923394</v>
          </cell>
          <cell r="O917" t="str">
            <v>4005900923400</v>
          </cell>
          <cell r="P917">
            <v>3</v>
          </cell>
          <cell r="Q917">
            <v>12</v>
          </cell>
          <cell r="R917">
            <v>252</v>
          </cell>
          <cell r="S917">
            <v>2268</v>
          </cell>
          <cell r="T917">
            <v>3</v>
          </cell>
          <cell r="U917">
            <v>12</v>
          </cell>
          <cell r="V917">
            <v>252</v>
          </cell>
          <cell r="W917">
            <v>2268</v>
          </cell>
          <cell r="Y917" t="str">
            <v>Delist 05-2024</v>
          </cell>
        </row>
        <row r="918">
          <cell r="F918" t="str">
            <v>83530</v>
          </cell>
          <cell r="G918" t="str">
            <v>83530-09900-31</v>
          </cell>
          <cell r="H918" t="str">
            <v>83530-09900-31</v>
          </cell>
          <cell r="I918" t="str">
            <v>ESS PH5_SFT_SHR 400ML</v>
          </cell>
          <cell r="J918" t="str">
            <v>4005800260117</v>
          </cell>
          <cell r="K918" t="str">
            <v>4005802260139</v>
          </cell>
          <cell r="L918" t="str">
            <v>87319470024287</v>
          </cell>
          <cell r="M918" t="str">
            <v>4005800260117</v>
          </cell>
          <cell r="N918" t="str">
            <v>4005802260139</v>
          </cell>
          <cell r="O918" t="str">
            <v>87319470024287</v>
          </cell>
          <cell r="P918">
            <v>3</v>
          </cell>
          <cell r="Q918">
            <v>12</v>
          </cell>
          <cell r="R918">
            <v>228</v>
          </cell>
          <cell r="S918">
            <v>912</v>
          </cell>
          <cell r="T918">
            <v>3</v>
          </cell>
          <cell r="U918">
            <v>12</v>
          </cell>
          <cell r="V918">
            <v>228</v>
          </cell>
          <cell r="W918">
            <v>912</v>
          </cell>
        </row>
        <row r="919">
          <cell r="F919" t="str">
            <v>83556</v>
          </cell>
          <cell r="G919" t="str">
            <v>83556-05400-22</v>
          </cell>
          <cell r="H919" t="str">
            <v>83556-05400-22</v>
          </cell>
          <cell r="I919" t="str">
            <v>ESUN GL_CRM_DRY_TCH_SNS_PRT SPF30 200ML</v>
          </cell>
          <cell r="J919" t="str">
            <v>4005800266478</v>
          </cell>
          <cell r="K919" t="str">
            <v>4005800266492</v>
          </cell>
          <cell r="L919" t="str">
            <v>04005805286815</v>
          </cell>
          <cell r="M919" t="str">
            <v>4005800266478</v>
          </cell>
          <cell r="N919" t="str">
            <v>4005800266492</v>
          </cell>
          <cell r="O919" t="str">
            <v>04005805286815</v>
          </cell>
          <cell r="P919">
            <v>6</v>
          </cell>
          <cell r="Q919">
            <v>12</v>
          </cell>
          <cell r="R919">
            <v>216</v>
          </cell>
          <cell r="S919">
            <v>1080</v>
          </cell>
          <cell r="T919">
            <v>6</v>
          </cell>
          <cell r="U919">
            <v>12</v>
          </cell>
          <cell r="V919">
            <v>216</v>
          </cell>
          <cell r="W919">
            <v>1080</v>
          </cell>
          <cell r="Y919" t="str">
            <v>Heliotropine</v>
          </cell>
        </row>
        <row r="920">
          <cell r="F920" t="str">
            <v>83562</v>
          </cell>
          <cell r="G920" t="str">
            <v>83562-05430-02</v>
          </cell>
          <cell r="H920" t="str">
            <v>83562-05430-02</v>
          </cell>
          <cell r="I920" t="str">
            <v>EDS URE RPR_PLS_LTN_PRF_5% 250ML</v>
          </cell>
          <cell r="J920" t="str">
            <v>4005800277832</v>
          </cell>
          <cell r="K920" t="str">
            <v>4005800277856</v>
          </cell>
          <cell r="L920" t="str">
            <v>04005805314617</v>
          </cell>
          <cell r="M920" t="str">
            <v>4005800277832</v>
          </cell>
          <cell r="N920" t="str">
            <v>4005800277856</v>
          </cell>
          <cell r="O920" t="str">
            <v>04005805314617</v>
          </cell>
          <cell r="P920">
            <v>3</v>
          </cell>
          <cell r="Q920">
            <v>18</v>
          </cell>
          <cell r="R920">
            <v>270</v>
          </cell>
          <cell r="S920">
            <v>1080</v>
          </cell>
          <cell r="T920">
            <v>3</v>
          </cell>
          <cell r="U920">
            <v>18</v>
          </cell>
          <cell r="V920">
            <v>270</v>
          </cell>
          <cell r="W920">
            <v>1080</v>
          </cell>
          <cell r="Y920" t="str">
            <v>Delist May 2025</v>
          </cell>
        </row>
        <row r="921">
          <cell r="F921" t="str">
            <v>83587</v>
          </cell>
          <cell r="G921" t="str">
            <v>83587-05430-22</v>
          </cell>
          <cell r="H921" t="str">
            <v>83587-05430-22</v>
          </cell>
          <cell r="I921" t="str">
            <v>EAA HYL_FLR_SKN_RFR_SRM 30ML</v>
          </cell>
          <cell r="J921" t="str">
            <v>4005800276767</v>
          </cell>
          <cell r="K921" t="str">
            <v>4005801326171</v>
          </cell>
          <cell r="L921" t="str">
            <v>4005802326187</v>
          </cell>
          <cell r="M921" t="str">
            <v>4005800276767</v>
          </cell>
          <cell r="N921" t="str">
            <v>4005801326171</v>
          </cell>
          <cell r="O921" t="str">
            <v>4005802326187</v>
          </cell>
          <cell r="P921">
            <v>3</v>
          </cell>
          <cell r="Q921">
            <v>24</v>
          </cell>
          <cell r="R921">
            <v>504</v>
          </cell>
          <cell r="S921">
            <v>5040</v>
          </cell>
          <cell r="T921">
            <v>3</v>
          </cell>
          <cell r="U921">
            <v>24</v>
          </cell>
          <cell r="V921">
            <v>504</v>
          </cell>
          <cell r="W921">
            <v>5040</v>
          </cell>
          <cell r="Y921" t="str">
            <v>Local</v>
          </cell>
        </row>
        <row r="922">
          <cell r="F922" t="str">
            <v>87974</v>
          </cell>
          <cell r="G922" t="str">
            <v>87974-03200-00</v>
          </cell>
          <cell r="H922" t="str">
            <v>87974-03200-00</v>
          </cell>
          <cell r="I922" t="str">
            <v>EDS URE RPR_PLS_BDY_CREAM_5% 450ML RELAB</v>
          </cell>
          <cell r="J922" t="str">
            <v>4005800266966</v>
          </cell>
          <cell r="K922" t="str">
            <v>4005800266973</v>
          </cell>
          <cell r="L922" t="str">
            <v>4005800266980</v>
          </cell>
          <cell r="M922" t="str">
            <v>4005800266966</v>
          </cell>
          <cell r="N922" t="str">
            <v>4005800266973</v>
          </cell>
          <cell r="O922" t="str">
            <v>4005800266980</v>
          </cell>
          <cell r="P922">
            <v>0</v>
          </cell>
          <cell r="Q922">
            <v>6</v>
          </cell>
          <cell r="R922">
            <v>72</v>
          </cell>
          <cell r="S922">
            <v>648</v>
          </cell>
          <cell r="T922">
            <v>0</v>
          </cell>
          <cell r="U922">
            <v>6</v>
          </cell>
          <cell r="V922">
            <v>72</v>
          </cell>
          <cell r="W922">
            <v>648</v>
          </cell>
        </row>
        <row r="923">
          <cell r="F923" t="str">
            <v>87945</v>
          </cell>
          <cell r="G923" t="str">
            <v>87945-00000-30</v>
          </cell>
          <cell r="H923" t="str">
            <v>87945-00000-30</v>
          </cell>
          <cell r="I923" t="str">
            <v>EDS ATP_CNT_BM 200ML TUBE</v>
          </cell>
          <cell r="J923" t="str">
            <v>4005800280788</v>
          </cell>
          <cell r="K923" t="str">
            <v>4005800280801</v>
          </cell>
          <cell r="L923" t="str">
            <v>4005800358944</v>
          </cell>
          <cell r="M923" t="str">
            <v>4005800280788</v>
          </cell>
          <cell r="N923" t="str">
            <v>4005800280801</v>
          </cell>
          <cell r="O923" t="str">
            <v>4005800358944</v>
          </cell>
          <cell r="P923">
            <v>6</v>
          </cell>
          <cell r="Q923">
            <v>12</v>
          </cell>
          <cell r="R923">
            <v>216</v>
          </cell>
          <cell r="S923">
            <v>1080</v>
          </cell>
          <cell r="T923">
            <v>6</v>
          </cell>
          <cell r="U923">
            <v>12</v>
          </cell>
          <cell r="V923">
            <v>216</v>
          </cell>
          <cell r="W923">
            <v>1080</v>
          </cell>
          <cell r="Y923" t="str">
            <v>Delist June 2025 (L Hydrogel)</v>
          </cell>
        </row>
        <row r="924">
          <cell r="F924" t="str">
            <v>69747</v>
          </cell>
          <cell r="G924" t="str">
            <v>69747-05400-05</v>
          </cell>
          <cell r="H924" t="str">
            <v>69747-05400-05</v>
          </cell>
          <cell r="I924" t="str">
            <v>ESS CLN_LTN 100ML</v>
          </cell>
          <cell r="J924" t="str">
            <v>4005800109218</v>
          </cell>
          <cell r="K924" t="str">
            <v>4005800109232</v>
          </cell>
          <cell r="L924" t="str">
            <v>4005800109201</v>
          </cell>
          <cell r="M924" t="str">
            <v>4005800109218</v>
          </cell>
          <cell r="N924" t="str">
            <v>4005800109232</v>
          </cell>
          <cell r="O924" t="str">
            <v>4005800109201</v>
          </cell>
          <cell r="P924">
            <v>3</v>
          </cell>
          <cell r="Q924">
            <v>12</v>
          </cell>
          <cell r="R924">
            <v>384</v>
          </cell>
          <cell r="S924">
            <v>1920</v>
          </cell>
          <cell r="T924">
            <v>3</v>
          </cell>
          <cell r="U924">
            <v>12</v>
          </cell>
          <cell r="V924">
            <v>384</v>
          </cell>
          <cell r="W924">
            <v>1920</v>
          </cell>
          <cell r="Y924" t="str">
            <v>Global exit in White Triangle (postpone to Q1 2024)</v>
          </cell>
        </row>
        <row r="925">
          <cell r="F925" t="str">
            <v>69756</v>
          </cell>
          <cell r="G925" t="str">
            <v>69756-05400-25</v>
          </cell>
          <cell r="H925" t="str">
            <v>69756-05400-25</v>
          </cell>
          <cell r="I925" t="str">
            <v>ESCP&amp;HR SNS_SCP EXT_MLD_PH5_SHM 400ML</v>
          </cell>
          <cell r="J925" t="str">
            <v>4005800118593</v>
          </cell>
          <cell r="K925" t="str">
            <v>4005800118616</v>
          </cell>
          <cell r="L925" t="str">
            <v>4005800118586</v>
          </cell>
          <cell r="M925" t="str">
            <v>4005800118593</v>
          </cell>
          <cell r="N925" t="str">
            <v>4005800118616</v>
          </cell>
          <cell r="O925" t="str">
            <v>4005800118586</v>
          </cell>
          <cell r="P925">
            <v>3</v>
          </cell>
          <cell r="Q925">
            <v>12</v>
          </cell>
          <cell r="R925">
            <v>228</v>
          </cell>
          <cell r="S925">
            <v>912</v>
          </cell>
          <cell r="T925">
            <v>3</v>
          </cell>
          <cell r="U925">
            <v>12</v>
          </cell>
          <cell r="V925">
            <v>228</v>
          </cell>
          <cell r="W925">
            <v>912</v>
          </cell>
        </row>
        <row r="926">
          <cell r="F926" t="str">
            <v>89766</v>
          </cell>
          <cell r="G926" t="str">
            <v>89766-05400-04</v>
          </cell>
          <cell r="H926" t="str">
            <v>89766-05400-04</v>
          </cell>
          <cell r="I926" t="str">
            <v>EAA HYL_FLR_VLM_LFT_EYE_CRM 15ML</v>
          </cell>
          <cell r="J926" t="str">
            <v>4005900467379</v>
          </cell>
          <cell r="K926" t="str">
            <v>4005800328411</v>
          </cell>
          <cell r="L926" t="str">
            <v>04005805431482</v>
          </cell>
          <cell r="M926" t="str">
            <v>4005900467379</v>
          </cell>
          <cell r="N926" t="str">
            <v>4005800328411</v>
          </cell>
          <cell r="O926" t="str">
            <v>04005805431482</v>
          </cell>
          <cell r="P926">
            <v>3</v>
          </cell>
          <cell r="Q926">
            <v>12</v>
          </cell>
          <cell r="R926">
            <v>648</v>
          </cell>
          <cell r="S926">
            <v>3888</v>
          </cell>
          <cell r="T926">
            <v>3</v>
          </cell>
          <cell r="U926">
            <v>12</v>
          </cell>
          <cell r="V926">
            <v>648</v>
          </cell>
          <cell r="W926">
            <v>3888</v>
          </cell>
        </row>
        <row r="927">
          <cell r="F927" t="str">
            <v>83509</v>
          </cell>
          <cell r="G927" t="str">
            <v>83509-05430-21</v>
          </cell>
          <cell r="H927" t="str">
            <v>83509-05430-21</v>
          </cell>
          <cell r="I927" t="str">
            <v>EAA HYL_FLR_VTM_C_BST_SRM 8ML</v>
          </cell>
          <cell r="J927" t="str">
            <v>4005800294914</v>
          </cell>
          <cell r="K927" t="str">
            <v>4005800294938</v>
          </cell>
          <cell r="L927" t="str">
            <v>04005805350783</v>
          </cell>
          <cell r="M927" t="str">
            <v>4005800294914</v>
          </cell>
          <cell r="N927" t="str">
            <v>4005800294938</v>
          </cell>
          <cell r="O927" t="str">
            <v>04005805350783</v>
          </cell>
          <cell r="P927">
            <v>3</v>
          </cell>
          <cell r="Q927">
            <v>12</v>
          </cell>
          <cell r="R927">
            <v>456</v>
          </cell>
          <cell r="S927">
            <v>4104</v>
          </cell>
          <cell r="T927">
            <v>3</v>
          </cell>
          <cell r="U927">
            <v>12</v>
          </cell>
          <cell r="V927">
            <v>456</v>
          </cell>
          <cell r="W927">
            <v>4104</v>
          </cell>
        </row>
        <row r="928">
          <cell r="F928" t="str">
            <v>89774</v>
          </cell>
          <cell r="G928" t="str">
            <v>89774-05430-21</v>
          </cell>
          <cell r="H928" t="str">
            <v>89774-05430-21</v>
          </cell>
          <cell r="I928" t="str">
            <v>EAA HYL_FLR_PLN&amp;SRM 30ML</v>
          </cell>
          <cell r="J928" t="str">
            <v>4005800294976</v>
          </cell>
          <cell r="K928" t="str">
            <v>4005800294990</v>
          </cell>
          <cell r="L928" t="str">
            <v>04005805350806</v>
          </cell>
          <cell r="M928" t="str">
            <v>4005800294976</v>
          </cell>
          <cell r="N928" t="str">
            <v>4005800294990</v>
          </cell>
          <cell r="O928" t="str">
            <v>04005805350806</v>
          </cell>
          <cell r="P928">
            <v>3</v>
          </cell>
          <cell r="Q928">
            <v>12</v>
          </cell>
          <cell r="R928">
            <v>300</v>
          </cell>
          <cell r="S928">
            <v>1800</v>
          </cell>
          <cell r="T928">
            <v>3</v>
          </cell>
          <cell r="U928">
            <v>12</v>
          </cell>
          <cell r="V928">
            <v>300</v>
          </cell>
          <cell r="W928">
            <v>1800</v>
          </cell>
          <cell r="Y928" t="str">
            <v>Delist 09-2024</v>
          </cell>
        </row>
        <row r="929">
          <cell r="F929" t="str">
            <v>87975</v>
          </cell>
          <cell r="G929" t="str">
            <v>87975-05430-27</v>
          </cell>
          <cell r="H929" t="str">
            <v>87975-05430-27</v>
          </cell>
          <cell r="I929" t="str">
            <v>EDS URE RPR_PLS_WSH_FLD_5% 400ML PUMP</v>
          </cell>
          <cell r="J929" t="str">
            <v>4005800162824</v>
          </cell>
          <cell r="K929" t="str">
            <v>4005800162862</v>
          </cell>
          <cell r="L929" t="str">
            <v>4005800162817</v>
          </cell>
          <cell r="M929" t="str">
            <v>4005800162824</v>
          </cell>
          <cell r="N929" t="str">
            <v>4005800162862</v>
          </cell>
          <cell r="O929" t="str">
            <v>4005800162817</v>
          </cell>
          <cell r="P929">
            <v>3</v>
          </cell>
          <cell r="Q929">
            <v>12</v>
          </cell>
          <cell r="R929">
            <v>228</v>
          </cell>
          <cell r="S929">
            <v>912</v>
          </cell>
          <cell r="T929">
            <v>3</v>
          </cell>
          <cell r="U929">
            <v>12</v>
          </cell>
          <cell r="V929">
            <v>228</v>
          </cell>
          <cell r="W929">
            <v>912</v>
          </cell>
          <cell r="Y929" t="str">
            <v>Project Blue Diamond - delist 07-2024</v>
          </cell>
        </row>
        <row r="930">
          <cell r="F930" t="str">
            <v>89775</v>
          </cell>
          <cell r="G930" t="str">
            <v>89775-06100-30</v>
          </cell>
          <cell r="H930" t="str">
            <v>89775-06100-30</v>
          </cell>
          <cell r="I930" t="str">
            <v>ESS PH5_HND_WSG_OIL 250ML</v>
          </cell>
          <cell r="J930" t="str">
            <v>4005800193774</v>
          </cell>
          <cell r="K930" t="str">
            <v>4005800193798</v>
          </cell>
          <cell r="L930" t="str">
            <v>04005805230542</v>
          </cell>
          <cell r="M930" t="str">
            <v>4005800193774</v>
          </cell>
          <cell r="N930" t="str">
            <v>4005800193798</v>
          </cell>
          <cell r="O930" t="str">
            <v>04005805230542</v>
          </cell>
          <cell r="P930">
            <v>6</v>
          </cell>
          <cell r="Q930">
            <v>12</v>
          </cell>
          <cell r="R930">
            <v>204</v>
          </cell>
          <cell r="S930">
            <v>1224</v>
          </cell>
          <cell r="T930">
            <v>6</v>
          </cell>
          <cell r="U930">
            <v>12</v>
          </cell>
          <cell r="V930">
            <v>204</v>
          </cell>
          <cell r="W930">
            <v>1224</v>
          </cell>
        </row>
        <row r="931">
          <cell r="F931" t="str">
            <v>83579</v>
          </cell>
          <cell r="G931" t="str">
            <v>83579-09900-08</v>
          </cell>
          <cell r="H931" t="str">
            <v>83579-09900-08</v>
          </cell>
          <cell r="I931" t="str">
            <v>EFS DMT_CLN_EYE_RMV 125ML</v>
          </cell>
          <cell r="J931" t="str">
            <v>4005800270406</v>
          </cell>
          <cell r="K931" t="str">
            <v>4005800270420</v>
          </cell>
          <cell r="L931" t="str">
            <v>04005805295169</v>
          </cell>
          <cell r="M931" t="str">
            <v>4005800270406</v>
          </cell>
          <cell r="N931" t="str">
            <v>4005800270420</v>
          </cell>
          <cell r="O931" t="str">
            <v>04005805295169</v>
          </cell>
          <cell r="P931">
            <v>3</v>
          </cell>
          <cell r="Q931">
            <v>12</v>
          </cell>
          <cell r="R931">
            <v>336</v>
          </cell>
          <cell r="S931">
            <v>2688</v>
          </cell>
          <cell r="T931">
            <v>3</v>
          </cell>
          <cell r="U931">
            <v>12</v>
          </cell>
          <cell r="V931">
            <v>336</v>
          </cell>
          <cell r="W931">
            <v>2688</v>
          </cell>
        </row>
        <row r="932">
          <cell r="F932" t="str">
            <v>89742</v>
          </cell>
          <cell r="G932" t="str">
            <v>89742-05400-22</v>
          </cell>
          <cell r="H932" t="str">
            <v>89742-05400-22</v>
          </cell>
          <cell r="I932" t="e">
            <v>#N/A</v>
          </cell>
          <cell r="J932" t="str">
            <v/>
          </cell>
          <cell r="K932" t="str">
            <v/>
          </cell>
          <cell r="L932" t="str">
            <v/>
          </cell>
          <cell r="M932" t="str">
            <v/>
          </cell>
          <cell r="N932" t="str">
            <v/>
          </cell>
          <cell r="O932" t="str">
            <v/>
          </cell>
          <cell r="P932" t="e">
            <v>#N/A</v>
          </cell>
          <cell r="Q932" t="e">
            <v>#N/A</v>
          </cell>
          <cell r="R932" t="e">
            <v>#N/A</v>
          </cell>
          <cell r="S932" t="e">
            <v>#N/A</v>
          </cell>
          <cell r="T932" t="e">
            <v>#N/A</v>
          </cell>
          <cell r="U932" t="e">
            <v>#N/A</v>
          </cell>
          <cell r="V932" t="e">
            <v>#N/A</v>
          </cell>
          <cell r="W932" t="e">
            <v>#N/A</v>
          </cell>
          <cell r="Y932" t="str">
            <v>Sun Grenade - RL - cancelled due to shortage Emulgade Sucro</v>
          </cell>
        </row>
        <row r="933">
          <cell r="F933" t="str">
            <v>89782</v>
          </cell>
          <cell r="G933" t="str">
            <v>89782-06100-30</v>
          </cell>
          <cell r="H933" t="str">
            <v>89782-06100-30</v>
          </cell>
          <cell r="I933" t="str">
            <v>ESS PH5_LTN 100ML</v>
          </cell>
          <cell r="J933" t="str">
            <v>4005900599926</v>
          </cell>
          <cell r="K933" t="str">
            <v>04005805254104</v>
          </cell>
          <cell r="L933" t="str">
            <v>04005805412061</v>
          </cell>
          <cell r="M933" t="str">
            <v>4005900599926</v>
          </cell>
          <cell r="N933" t="str">
            <v>04005805254104</v>
          </cell>
          <cell r="O933" t="str">
            <v>04005805412061</v>
          </cell>
          <cell r="P933">
            <v>6</v>
          </cell>
          <cell r="Q933">
            <v>24</v>
          </cell>
          <cell r="R933">
            <v>456</v>
          </cell>
          <cell r="S933">
            <v>3192</v>
          </cell>
          <cell r="T933">
            <v>6</v>
          </cell>
          <cell r="U933">
            <v>24</v>
          </cell>
          <cell r="V933">
            <v>456</v>
          </cell>
          <cell r="W933">
            <v>3192</v>
          </cell>
        </row>
        <row r="934">
          <cell r="F934" t="str">
            <v>89799</v>
          </cell>
          <cell r="G934" t="str">
            <v>89799-05430-00</v>
          </cell>
          <cell r="H934" t="str">
            <v>89799-05430-00</v>
          </cell>
          <cell r="I934" t="str">
            <v>EDS URE RPR_PLS_10%_FT_FM 150ML</v>
          </cell>
          <cell r="J934" t="str">
            <v>4005800288296</v>
          </cell>
          <cell r="K934" t="str">
            <v>4005800288319</v>
          </cell>
          <cell r="L934" t="str">
            <v>04005805337562</v>
          </cell>
          <cell r="M934" t="str">
            <v>4005800288296</v>
          </cell>
          <cell r="N934" t="str">
            <v>4005800288319</v>
          </cell>
          <cell r="O934" t="str">
            <v>04005805337562</v>
          </cell>
          <cell r="P934">
            <v>6</v>
          </cell>
          <cell r="Q934">
            <v>12</v>
          </cell>
          <cell r="R934">
            <v>300</v>
          </cell>
          <cell r="S934">
            <v>1800</v>
          </cell>
          <cell r="T934">
            <v>6</v>
          </cell>
          <cell r="U934">
            <v>12</v>
          </cell>
          <cell r="V934">
            <v>300</v>
          </cell>
          <cell r="W934">
            <v>1800</v>
          </cell>
          <cell r="Y934" t="str">
            <v>Delist Nov 2025</v>
          </cell>
        </row>
        <row r="935">
          <cell r="F935" t="str">
            <v>80824</v>
          </cell>
          <cell r="G935" t="str">
            <v>80824-06110-72</v>
          </cell>
          <cell r="H935" t="str">
            <v>80824-06110-72</v>
          </cell>
          <cell r="I935" t="str">
            <v>NBC SHR CRM_PLN 200ML</v>
          </cell>
          <cell r="J935" t="str">
            <v>4005900261526</v>
          </cell>
          <cell r="K935" t="str">
            <v>4005900261540</v>
          </cell>
          <cell r="L935" t="str">
            <v>04005805184890</v>
          </cell>
          <cell r="M935" t="str">
            <v>4005900261526</v>
          </cell>
          <cell r="N935" t="str">
            <v>4005900261540</v>
          </cell>
          <cell r="O935" t="str">
            <v>04005805184890</v>
          </cell>
          <cell r="P935">
            <v>6</v>
          </cell>
          <cell r="Q935">
            <v>12</v>
          </cell>
          <cell r="R935">
            <v>228</v>
          </cell>
          <cell r="S935">
            <v>1140</v>
          </cell>
          <cell r="T935">
            <v>6</v>
          </cell>
          <cell r="U935">
            <v>12</v>
          </cell>
          <cell r="V935">
            <v>228</v>
          </cell>
          <cell r="W935">
            <v>1140</v>
          </cell>
          <cell r="X935" t="str">
            <v>Skin Hero</v>
          </cell>
          <cell r="Y935" t="str">
            <v>low rotator, delist to make room for Skin Hero project</v>
          </cell>
        </row>
        <row r="936">
          <cell r="F936" t="str">
            <v>80800</v>
          </cell>
          <cell r="H936" t="str">
            <v>80800-04500-81</v>
          </cell>
          <cell r="I936" t="str">
            <v>NBC SHR VTY_FRS 250ML</v>
          </cell>
          <cell r="J936" t="str">
            <v/>
          </cell>
          <cell r="K936" t="str">
            <v/>
          </cell>
          <cell r="L936" t="str">
            <v/>
          </cell>
          <cell r="M936" t="str">
            <v>4006000100937</v>
          </cell>
          <cell r="N936" t="str">
            <v>4006000100951</v>
          </cell>
          <cell r="O936" t="str">
            <v>04005805476957</v>
          </cell>
          <cell r="Q936" t="e">
            <v>#N/A</v>
          </cell>
          <cell r="R936" t="e">
            <v>#N/A</v>
          </cell>
          <cell r="S936" t="e">
            <v>#N/A</v>
          </cell>
          <cell r="T936">
            <v>6</v>
          </cell>
          <cell r="U936">
            <v>24</v>
          </cell>
          <cell r="V936">
            <v>360</v>
          </cell>
          <cell r="W936">
            <v>1800</v>
          </cell>
          <cell r="X936" t="str">
            <v>Tuxedo</v>
          </cell>
          <cell r="Y936" t="str">
            <v>Also listed in NL</v>
          </cell>
        </row>
        <row r="937">
          <cell r="F937" t="str">
            <v>86931</v>
          </cell>
          <cell r="G937" t="str">
            <v xml:space="preserve">86931-06101-56 </v>
          </cell>
          <cell r="H937" t="str">
            <v>86931-06101-56</v>
          </cell>
          <cell r="I937" t="str">
            <v>NHC_STY MOE MG_SRG 150ML</v>
          </cell>
          <cell r="J937" t="str">
            <v/>
          </cell>
          <cell r="K937" t="str">
            <v/>
          </cell>
          <cell r="L937" t="str">
            <v/>
          </cell>
          <cell r="M937" t="str">
            <v>4005900174086</v>
          </cell>
          <cell r="N937" t="str">
            <v>4005900174109</v>
          </cell>
          <cell r="O937" t="str">
            <v>04005805169644</v>
          </cell>
          <cell r="Q937" t="e">
            <v>#N/A</v>
          </cell>
          <cell r="R937" t="e">
            <v>#N/A</v>
          </cell>
          <cell r="S937" t="e">
            <v>#N/A</v>
          </cell>
          <cell r="T937">
            <v>6</v>
          </cell>
          <cell r="U937">
            <v>12</v>
          </cell>
          <cell r="V937">
            <v>384</v>
          </cell>
          <cell r="W937">
            <v>1536</v>
          </cell>
        </row>
        <row r="938">
          <cell r="F938" t="str">
            <v>84596</v>
          </cell>
          <cell r="G938" t="str">
            <v>84596-06100-71</v>
          </cell>
          <cell r="H938" t="str">
            <v>84596-06100-71</v>
          </cell>
          <cell r="I938" t="str">
            <v>NBC SHR GNM_SCN&amp;BO_CRBY_SD_OL 300ML</v>
          </cell>
          <cell r="J938" t="str">
            <v>4005900778970</v>
          </cell>
          <cell r="K938" t="str">
            <v>4005900778994</v>
          </cell>
          <cell r="L938" t="str">
            <v>04005805314884</v>
          </cell>
          <cell r="M938" t="str">
            <v>4005900778970</v>
          </cell>
          <cell r="N938" t="str">
            <v>4005900778994</v>
          </cell>
          <cell r="O938" t="str">
            <v>04005805314884</v>
          </cell>
          <cell r="P938">
            <v>6</v>
          </cell>
          <cell r="Q938">
            <v>24</v>
          </cell>
          <cell r="R938">
            <v>264</v>
          </cell>
          <cell r="S938">
            <v>1320</v>
          </cell>
          <cell r="T938">
            <v>6</v>
          </cell>
          <cell r="U938">
            <v>24</v>
          </cell>
          <cell r="V938">
            <v>264</v>
          </cell>
          <cell r="W938">
            <v>1320</v>
          </cell>
        </row>
        <row r="939">
          <cell r="F939" t="str">
            <v>80905</v>
          </cell>
          <cell r="G939" t="str">
            <v>80905-01000-73</v>
          </cell>
          <cell r="H939" t="str">
            <v>80905-01000-73</v>
          </cell>
          <cell r="I939" t="str">
            <v>NBC BTH GD_BYE_STR 750ML</v>
          </cell>
          <cell r="J939" t="str">
            <v>4005808741458</v>
          </cell>
          <cell r="K939" t="str">
            <v>4005808933570</v>
          </cell>
          <cell r="L939" t="str">
            <v>4005808933587</v>
          </cell>
          <cell r="M939" t="str">
            <v>4005808741458</v>
          </cell>
          <cell r="N939" t="str">
            <v>4005808933570</v>
          </cell>
          <cell r="O939" t="str">
            <v>4005808933587</v>
          </cell>
          <cell r="P939">
            <v>0</v>
          </cell>
          <cell r="Q939">
            <v>12</v>
          </cell>
          <cell r="R939">
            <v>144</v>
          </cell>
          <cell r="S939">
            <v>576</v>
          </cell>
          <cell r="T939">
            <v>0</v>
          </cell>
          <cell r="U939">
            <v>12</v>
          </cell>
          <cell r="V939">
            <v>144</v>
          </cell>
          <cell r="W939">
            <v>576</v>
          </cell>
        </row>
        <row r="940">
          <cell r="F940" t="str">
            <v>80903</v>
          </cell>
          <cell r="G940" t="str">
            <v>80903-01000-73</v>
          </cell>
          <cell r="H940" t="str">
            <v>80903-01000-73</v>
          </cell>
          <cell r="I940" t="str">
            <v>NBC BTH WLC_SUN_SHN 750ML</v>
          </cell>
          <cell r="J940" t="str">
            <v>4005808741359</v>
          </cell>
          <cell r="K940" t="str">
            <v>4005808933556</v>
          </cell>
          <cell r="L940" t="str">
            <v>4005808933563</v>
          </cell>
          <cell r="M940" t="str">
            <v>4005808741359</v>
          </cell>
          <cell r="N940" t="str">
            <v>4005808933556</v>
          </cell>
          <cell r="O940" t="str">
            <v>4005808933563</v>
          </cell>
          <cell r="P940">
            <v>0</v>
          </cell>
          <cell r="Q940">
            <v>12</v>
          </cell>
          <cell r="R940">
            <v>144</v>
          </cell>
          <cell r="S940">
            <v>576</v>
          </cell>
          <cell r="T940">
            <v>0</v>
          </cell>
          <cell r="U940">
            <v>12</v>
          </cell>
          <cell r="V940">
            <v>144</v>
          </cell>
          <cell r="W940">
            <v>576</v>
          </cell>
        </row>
        <row r="941">
          <cell r="F941" t="str">
            <v>80786</v>
          </cell>
          <cell r="G941" t="str">
            <v>80786-04500-77</v>
          </cell>
          <cell r="H941" t="str">
            <v>80786-04500-81</v>
          </cell>
          <cell r="I941" t="str">
            <v>NBC SHR ENG_FOR_MEN 500ML</v>
          </cell>
          <cell r="J941" t="str">
            <v>4005808130146</v>
          </cell>
          <cell r="K941" t="str">
            <v>4005808130160</v>
          </cell>
          <cell r="L941" t="str">
            <v>04005805167145</v>
          </cell>
          <cell r="M941" t="str">
            <v>4005808130146</v>
          </cell>
          <cell r="N941" t="str">
            <v>4005808130160</v>
          </cell>
          <cell r="O941" t="str">
            <v>04005805511559</v>
          </cell>
          <cell r="P941">
            <v>6</v>
          </cell>
          <cell r="Q941">
            <v>12</v>
          </cell>
          <cell r="R941">
            <v>204</v>
          </cell>
          <cell r="S941">
            <v>816</v>
          </cell>
          <cell r="T941">
            <v>6</v>
          </cell>
          <cell r="U941">
            <v>12</v>
          </cell>
          <cell r="V941">
            <v>240</v>
          </cell>
          <cell r="W941">
            <v>960</v>
          </cell>
          <cell r="X941" t="str">
            <v>Tuxedo</v>
          </cell>
        </row>
        <row r="942">
          <cell r="F942" t="str">
            <v>81083</v>
          </cell>
          <cell r="G942" t="str">
            <v>81083-04500-77</v>
          </cell>
          <cell r="H942" t="str">
            <v>81083-04500-81</v>
          </cell>
          <cell r="I942" t="str">
            <v>NBC SHR SP_FOR_MEN 500ML</v>
          </cell>
          <cell r="J942" t="str">
            <v>4005808135561</v>
          </cell>
          <cell r="K942" t="str">
            <v>4005808135585</v>
          </cell>
          <cell r="L942" t="str">
            <v>04005805357720</v>
          </cell>
          <cell r="M942" t="str">
            <v>4005808135561</v>
          </cell>
          <cell r="N942" t="str">
            <v>4005808135585</v>
          </cell>
          <cell r="O942" t="str">
            <v>04005805515151</v>
          </cell>
          <cell r="P942">
            <v>6</v>
          </cell>
          <cell r="Q942">
            <v>12</v>
          </cell>
          <cell r="R942">
            <v>204</v>
          </cell>
          <cell r="S942">
            <v>816</v>
          </cell>
          <cell r="T942">
            <v>6</v>
          </cell>
          <cell r="U942">
            <v>12</v>
          </cell>
          <cell r="V942">
            <v>240</v>
          </cell>
          <cell r="W942">
            <v>960</v>
          </cell>
          <cell r="X942" t="str">
            <v>Tuxedo</v>
          </cell>
        </row>
        <row r="943">
          <cell r="F943" t="str">
            <v>98652</v>
          </cell>
          <cell r="H943" t="str">
            <v>98652-04500-81</v>
          </cell>
          <cell r="I943" t="str">
            <v>NBC SHR_MN TTL_RLX 500ML</v>
          </cell>
          <cell r="J943" t="str">
            <v/>
          </cell>
          <cell r="K943" t="str">
            <v/>
          </cell>
          <cell r="L943" t="str">
            <v/>
          </cell>
          <cell r="M943" t="str">
            <v>4006000068497</v>
          </cell>
          <cell r="N943" t="str">
            <v>04005805458953</v>
          </cell>
          <cell r="O943" t="str">
            <v>04005805533179</v>
          </cell>
          <cell r="Q943" t="e">
            <v>#N/A</v>
          </cell>
          <cell r="R943" t="e">
            <v>#N/A</v>
          </cell>
          <cell r="S943" t="e">
            <v>#N/A</v>
          </cell>
          <cell r="T943">
            <v>6</v>
          </cell>
          <cell r="U943">
            <v>12</v>
          </cell>
          <cell r="V943">
            <v>240</v>
          </cell>
          <cell r="W943">
            <v>960</v>
          </cell>
          <cell r="X943" t="str">
            <v>MENlatonin</v>
          </cell>
        </row>
        <row r="944">
          <cell r="F944" t="str">
            <v>80898</v>
          </cell>
          <cell r="G944" t="str">
            <v>80898-04500-77</v>
          </cell>
          <cell r="H944" t="str">
            <v>80898-04500-77</v>
          </cell>
          <cell r="I944" t="str">
            <v>NBC SHR PWR_FRS 500ML</v>
          </cell>
          <cell r="J944" t="str">
            <v>4005808781935</v>
          </cell>
          <cell r="K944" t="str">
            <v>4005808781997</v>
          </cell>
          <cell r="L944" t="str">
            <v>04005805357737</v>
          </cell>
          <cell r="M944" t="str">
            <v>4005808781935</v>
          </cell>
          <cell r="N944" t="str">
            <v>4005808781997</v>
          </cell>
          <cell r="O944" t="str">
            <v>04005805357737</v>
          </cell>
          <cell r="P944">
            <v>6</v>
          </cell>
          <cell r="Q944">
            <v>12</v>
          </cell>
          <cell r="R944">
            <v>204</v>
          </cell>
          <cell r="S944">
            <v>816</v>
          </cell>
          <cell r="T944">
            <v>6</v>
          </cell>
          <cell r="U944">
            <v>12</v>
          </cell>
          <cell r="V944">
            <v>204</v>
          </cell>
          <cell r="W944">
            <v>816</v>
          </cell>
        </row>
        <row r="945">
          <cell r="F945" t="str">
            <v>81596</v>
          </cell>
          <cell r="G945" t="str">
            <v>81596-06100-56</v>
          </cell>
          <cell r="H945" t="str">
            <v>81596-06100-57</v>
          </cell>
          <cell r="I945" t="str">
            <v>NHC CND DMN_GLS 200ML</v>
          </cell>
          <cell r="J945" t="str">
            <v>4005900190475</v>
          </cell>
          <cell r="K945" t="str">
            <v>4005900190499</v>
          </cell>
          <cell r="L945" t="str">
            <v>04005805173160</v>
          </cell>
          <cell r="M945" t="str">
            <v>4005900190475</v>
          </cell>
          <cell r="N945" t="str">
            <v>4005900190499</v>
          </cell>
          <cell r="O945" t="str">
            <v>04005805173160</v>
          </cell>
          <cell r="P945">
            <v>6</v>
          </cell>
          <cell r="Q945">
            <v>12</v>
          </cell>
          <cell r="R945">
            <v>300</v>
          </cell>
          <cell r="S945">
            <v>1500</v>
          </cell>
          <cell r="T945">
            <v>6</v>
          </cell>
          <cell r="U945">
            <v>12</v>
          </cell>
          <cell r="V945">
            <v>300</v>
          </cell>
          <cell r="W945">
            <v>1500</v>
          </cell>
          <cell r="X945" t="str">
            <v>Grey</v>
          </cell>
        </row>
        <row r="946">
          <cell r="F946" t="str">
            <v>86805</v>
          </cell>
          <cell r="G946" t="str">
            <v>86805-06101-56</v>
          </cell>
          <cell r="H946" t="str">
            <v>86805-06101-56</v>
          </cell>
          <cell r="I946" t="str">
            <v>NHC_STY SPY COL_CRY_GLS 250ML</v>
          </cell>
          <cell r="J946" t="str">
            <v>4005900173874</v>
          </cell>
          <cell r="K946" t="str">
            <v>4005900173898</v>
          </cell>
          <cell r="L946" t="str">
            <v>04005805169576</v>
          </cell>
          <cell r="M946" t="str">
            <v>4005900173874</v>
          </cell>
          <cell r="N946" t="str">
            <v>4005900173898</v>
          </cell>
          <cell r="O946" t="str">
            <v>04005805169576</v>
          </cell>
          <cell r="P946">
            <v>6</v>
          </cell>
          <cell r="Q946">
            <v>12</v>
          </cell>
          <cell r="R946">
            <v>300</v>
          </cell>
          <cell r="S946">
            <v>1200</v>
          </cell>
          <cell r="T946">
            <v>6</v>
          </cell>
          <cell r="U946">
            <v>12</v>
          </cell>
          <cell r="V946">
            <v>300</v>
          </cell>
          <cell r="W946">
            <v>1200</v>
          </cell>
        </row>
        <row r="947">
          <cell r="F947" t="str">
            <v>86925</v>
          </cell>
          <cell r="G947" t="str">
            <v>86925-06101-56</v>
          </cell>
          <cell r="H947" t="str">
            <v>86925-06101-56</v>
          </cell>
          <cell r="I947" t="str">
            <v>NHC_STY SPY MG_SRG 250ML</v>
          </cell>
          <cell r="J947" t="str">
            <v>4005900174055</v>
          </cell>
          <cell r="K947" t="str">
            <v>4005900174079</v>
          </cell>
          <cell r="L947" t="str">
            <v>04005805169637</v>
          </cell>
          <cell r="M947" t="str">
            <v>4005900174055</v>
          </cell>
          <cell r="N947" t="str">
            <v>4005900174079</v>
          </cell>
          <cell r="O947" t="str">
            <v>04005805169637</v>
          </cell>
          <cell r="P947">
            <v>6</v>
          </cell>
          <cell r="Q947">
            <v>12</v>
          </cell>
          <cell r="R947">
            <v>300</v>
          </cell>
          <cell r="S947">
            <v>1200</v>
          </cell>
          <cell r="T947">
            <v>6</v>
          </cell>
          <cell r="U947">
            <v>12</v>
          </cell>
          <cell r="V947">
            <v>300</v>
          </cell>
          <cell r="W947">
            <v>1200</v>
          </cell>
        </row>
        <row r="948">
          <cell r="F948" t="str">
            <v>88608</v>
          </cell>
          <cell r="G948" t="str">
            <v>88608-06101-56</v>
          </cell>
          <cell r="H948" t="str">
            <v>88608-06101-56</v>
          </cell>
          <cell r="I948" t="str">
            <v>NHC_STY SPY CR&amp;HLD 250ML</v>
          </cell>
          <cell r="J948" t="str">
            <v>4005900394132</v>
          </cell>
          <cell r="K948" t="str">
            <v>4005900394156</v>
          </cell>
          <cell r="L948" t="str">
            <v>04005805210537</v>
          </cell>
          <cell r="M948" t="str">
            <v>4005900394132</v>
          </cell>
          <cell r="N948" t="str">
            <v>4005900394156</v>
          </cell>
          <cell r="O948" t="str">
            <v>04005805210537</v>
          </cell>
          <cell r="P948">
            <v>6</v>
          </cell>
          <cell r="Q948">
            <v>12</v>
          </cell>
          <cell r="R948">
            <v>300</v>
          </cell>
          <cell r="S948">
            <v>1200</v>
          </cell>
          <cell r="T948">
            <v>6</v>
          </cell>
          <cell r="U948">
            <v>12</v>
          </cell>
          <cell r="V948">
            <v>300</v>
          </cell>
          <cell r="W948">
            <v>1200</v>
          </cell>
        </row>
        <row r="949">
          <cell r="F949" t="str">
            <v>82143</v>
          </cell>
          <cell r="G949" t="str">
            <v>82143-07000-55</v>
          </cell>
          <cell r="H949" t="str">
            <v>82143-07000-55</v>
          </cell>
          <cell r="I949" t="str">
            <v>NHC SHM ULT_MLD_SNS 250ML</v>
          </cell>
          <cell r="J949" t="str">
            <v>4005900822970</v>
          </cell>
          <cell r="K949" t="str">
            <v>4005900822994</v>
          </cell>
          <cell r="L949" t="str">
            <v>4005900823007</v>
          </cell>
          <cell r="M949" t="str">
            <v>4005900822970</v>
          </cell>
          <cell r="N949" t="str">
            <v>4005900822994</v>
          </cell>
          <cell r="O949" t="str">
            <v>4005900823007</v>
          </cell>
          <cell r="P949">
            <v>6</v>
          </cell>
          <cell r="Q949">
            <v>12</v>
          </cell>
          <cell r="R949">
            <v>312</v>
          </cell>
          <cell r="S949">
            <v>1872</v>
          </cell>
          <cell r="T949">
            <v>6</v>
          </cell>
          <cell r="U949">
            <v>12</v>
          </cell>
          <cell r="V949">
            <v>312</v>
          </cell>
          <cell r="W949">
            <v>1872</v>
          </cell>
        </row>
        <row r="950">
          <cell r="F950" t="str">
            <v>89365</v>
          </cell>
          <cell r="G950" t="str">
            <v>89365-01000-55</v>
          </cell>
          <cell r="H950" t="str">
            <v>89365-01001-55</v>
          </cell>
          <cell r="I950" t="str">
            <v>NHC DRY_SHM FRS_VLM 200ML</v>
          </cell>
          <cell r="J950" t="str">
            <v>4005900952967</v>
          </cell>
          <cell r="K950" t="str">
            <v>4005900952981</v>
          </cell>
          <cell r="L950" t="str">
            <v>4005900952950</v>
          </cell>
          <cell r="M950" t="str">
            <v>4005900952967</v>
          </cell>
          <cell r="N950" t="str">
            <v>4005900952981</v>
          </cell>
          <cell r="O950" t="str">
            <v>4005900952950</v>
          </cell>
          <cell r="P950">
            <v>6</v>
          </cell>
          <cell r="Q950">
            <v>12</v>
          </cell>
          <cell r="R950">
            <v>384</v>
          </cell>
          <cell r="S950">
            <v>2304</v>
          </cell>
          <cell r="T950">
            <v>6</v>
          </cell>
          <cell r="U950">
            <v>12</v>
          </cell>
          <cell r="V950">
            <v>384</v>
          </cell>
          <cell r="W950">
            <v>2304</v>
          </cell>
          <cell r="X950" t="str">
            <v>Valery</v>
          </cell>
        </row>
        <row r="951">
          <cell r="F951" t="str">
            <v>81432</v>
          </cell>
          <cell r="G951" t="str">
            <v>81432-01000-56</v>
          </cell>
          <cell r="H951" t="str">
            <v>81432-01000-57</v>
          </cell>
          <cell r="I951" t="str">
            <v>NHC SHM CR_XPR_2IN1 400ML</v>
          </cell>
          <cell r="J951" t="str">
            <v>4005900910066</v>
          </cell>
          <cell r="K951" t="str">
            <v>4005900910080</v>
          </cell>
          <cell r="L951" t="str">
            <v>4005900910059</v>
          </cell>
          <cell r="M951" t="str">
            <v>4005900910066</v>
          </cell>
          <cell r="N951" t="str">
            <v>4005900910080</v>
          </cell>
          <cell r="O951" t="str">
            <v>4005900910059</v>
          </cell>
          <cell r="P951">
            <v>6</v>
          </cell>
          <cell r="Q951">
            <v>12</v>
          </cell>
          <cell r="R951">
            <v>228</v>
          </cell>
          <cell r="S951">
            <v>1140</v>
          </cell>
          <cell r="T951">
            <v>6</v>
          </cell>
          <cell r="U951">
            <v>12</v>
          </cell>
          <cell r="V951">
            <v>228</v>
          </cell>
          <cell r="W951">
            <v>1140</v>
          </cell>
          <cell r="X951" t="str">
            <v>Grey</v>
          </cell>
        </row>
        <row r="952">
          <cell r="F952" t="str">
            <v>88508</v>
          </cell>
          <cell r="G952" t="str">
            <v>88508-06600-55</v>
          </cell>
          <cell r="H952" t="str">
            <v>88508-09133-57</v>
          </cell>
          <cell r="I952" t="str">
            <v>NHC SHM_MN DEEP 250ML</v>
          </cell>
          <cell r="J952" t="str">
            <v>4005900499943</v>
          </cell>
          <cell r="K952" t="str">
            <v>4005900499967</v>
          </cell>
          <cell r="L952" t="str">
            <v>04005805386966</v>
          </cell>
          <cell r="M952" t="str">
            <v>9005800388892</v>
          </cell>
          <cell r="N952" t="str">
            <v>9005801270868</v>
          </cell>
          <cell r="O952" t="str">
            <v>9005801292952</v>
          </cell>
          <cell r="P952">
            <v>6</v>
          </cell>
          <cell r="Q952">
            <v>12</v>
          </cell>
          <cell r="R952">
            <v>348</v>
          </cell>
          <cell r="S952">
            <v>1740</v>
          </cell>
          <cell r="T952">
            <v>6</v>
          </cell>
          <cell r="U952">
            <v>12</v>
          </cell>
          <cell r="V952">
            <v>348</v>
          </cell>
          <cell r="W952">
            <v>1740</v>
          </cell>
          <cell r="X952" t="str">
            <v>Robin</v>
          </cell>
        </row>
        <row r="953">
          <cell r="F953" t="str">
            <v>81596</v>
          </cell>
          <cell r="G953" t="str">
            <v>81596-06100-57</v>
          </cell>
          <cell r="H953" t="str">
            <v>81596-06100-58</v>
          </cell>
          <cell r="I953" t="str">
            <v>NHC CND DMN_GLS 200ML</v>
          </cell>
          <cell r="J953" t="str">
            <v>4005900190475</v>
          </cell>
          <cell r="K953" t="str">
            <v>4005900190499</v>
          </cell>
          <cell r="L953" t="str">
            <v>04005805173160</v>
          </cell>
          <cell r="M953" t="str">
            <v>4005900190475</v>
          </cell>
          <cell r="N953" t="str">
            <v>4005900190499</v>
          </cell>
          <cell r="O953" t="str">
            <v>04005805173160</v>
          </cell>
          <cell r="P953">
            <v>6</v>
          </cell>
          <cell r="Q953">
            <v>12</v>
          </cell>
          <cell r="R953">
            <v>300</v>
          </cell>
          <cell r="S953">
            <v>1500</v>
          </cell>
          <cell r="T953">
            <v>6</v>
          </cell>
          <cell r="U953">
            <v>12</v>
          </cell>
          <cell r="V953">
            <v>300</v>
          </cell>
          <cell r="W953">
            <v>1500</v>
          </cell>
          <cell r="X953" t="str">
            <v>Montgomery</v>
          </cell>
        </row>
        <row r="954">
          <cell r="F954" t="str">
            <v>86801</v>
          </cell>
          <cell r="G954" t="str">
            <v>86801-06101-57</v>
          </cell>
          <cell r="H954" t="str">
            <v>86801-06101-58</v>
          </cell>
          <cell r="I954" t="str">
            <v>NHC_STY SPY XTR_SRG_HLD 250ML</v>
          </cell>
          <cell r="J954" t="str">
            <v>4006000104959</v>
          </cell>
          <cell r="K954" t="str">
            <v>4006000111438</v>
          </cell>
          <cell r="L954" t="str">
            <v>04005805480169</v>
          </cell>
          <cell r="M954" t="str">
            <v>4006000104959</v>
          </cell>
          <cell r="N954" t="str">
            <v>4006000111438</v>
          </cell>
          <cell r="O954" t="str">
            <v>04005805480169</v>
          </cell>
          <cell r="P954">
            <v>6</v>
          </cell>
          <cell r="Q954">
            <v>12</v>
          </cell>
          <cell r="R954">
            <v>300</v>
          </cell>
          <cell r="S954">
            <v>1200</v>
          </cell>
          <cell r="T954">
            <v>6</v>
          </cell>
          <cell r="U954">
            <v>12</v>
          </cell>
          <cell r="V954">
            <v>300</v>
          </cell>
          <cell r="W954">
            <v>1200</v>
          </cell>
          <cell r="X954" t="str">
            <v>Hair force one</v>
          </cell>
          <cell r="Y954" t="str">
            <v>Move from Colep PT to Colep PL</v>
          </cell>
        </row>
        <row r="955">
          <cell r="F955" t="str">
            <v>86804</v>
          </cell>
          <cell r="G955" t="str">
            <v>86804-06101-57</v>
          </cell>
          <cell r="H955" t="str">
            <v>86804-06101-58</v>
          </cell>
          <cell r="I955" t="str">
            <v>NHC_STY SPY VLM_SNN 250ML</v>
          </cell>
          <cell r="J955" t="str">
            <v>4005900173843</v>
          </cell>
          <cell r="K955" t="str">
            <v>4005900173867</v>
          </cell>
          <cell r="L955" t="str">
            <v>04005805169569</v>
          </cell>
          <cell r="M955" t="str">
            <v>4005900173843</v>
          </cell>
          <cell r="N955" t="str">
            <v>4005900173867</v>
          </cell>
          <cell r="O955" t="str">
            <v>04005805169569</v>
          </cell>
          <cell r="P955">
            <v>6</v>
          </cell>
          <cell r="Q955">
            <v>12</v>
          </cell>
          <cell r="R955">
            <v>300</v>
          </cell>
          <cell r="S955">
            <v>1200</v>
          </cell>
          <cell r="T955">
            <v>6</v>
          </cell>
          <cell r="U955">
            <v>12</v>
          </cell>
          <cell r="V955">
            <v>300</v>
          </cell>
          <cell r="W955">
            <v>1200</v>
          </cell>
          <cell r="X955" t="str">
            <v>Hair force one</v>
          </cell>
          <cell r="Y955" t="str">
            <v>Move from Colep PT to Colep PL</v>
          </cell>
        </row>
        <row r="956">
          <cell r="F956" t="str">
            <v>88508</v>
          </cell>
          <cell r="G956" t="str">
            <v>88508-06600-55</v>
          </cell>
          <cell r="H956" t="str">
            <v>88508-06600-55</v>
          </cell>
          <cell r="I956" t="str">
            <v>NHC SHM_MN DP 250ML</v>
          </cell>
          <cell r="J956" t="str">
            <v>4005900499943</v>
          </cell>
          <cell r="K956" t="str">
            <v>4005900499967</v>
          </cell>
          <cell r="L956" t="str">
            <v>04005805386966</v>
          </cell>
          <cell r="M956" t="str">
            <v>4005900499943</v>
          </cell>
          <cell r="N956" t="str">
            <v>4005900499967</v>
          </cell>
          <cell r="O956" t="str">
            <v>04005805386966</v>
          </cell>
          <cell r="P956">
            <v>6</v>
          </cell>
          <cell r="Q956">
            <v>12</v>
          </cell>
          <cell r="R956">
            <v>348</v>
          </cell>
          <cell r="S956">
            <v>1740</v>
          </cell>
          <cell r="T956">
            <v>6</v>
          </cell>
          <cell r="U956">
            <v>12</v>
          </cell>
          <cell r="V956">
            <v>348</v>
          </cell>
          <cell r="W956">
            <v>1740</v>
          </cell>
          <cell r="Y956" t="str">
            <v>Delisted under Project Robin due to poor performance; switched to well-performing (in BE) anti-dandruff shampoo.</v>
          </cell>
        </row>
        <row r="957">
          <cell r="F957" t="str">
            <v>86808</v>
          </cell>
          <cell r="G957" t="str">
            <v>86808-06101-57</v>
          </cell>
          <cell r="H957" t="str">
            <v>86808-06101-58</v>
          </cell>
          <cell r="I957" t="str">
            <v>NHC_STY SPY DMN_GLS 250ML</v>
          </cell>
          <cell r="J957" t="str">
            <v>4005900173904</v>
          </cell>
          <cell r="K957" t="str">
            <v>4005900173928</v>
          </cell>
          <cell r="L957" t="str">
            <v>04005805169583</v>
          </cell>
          <cell r="M957" t="str">
            <v>4005900173904</v>
          </cell>
          <cell r="N957" t="str">
            <v>4005900173928</v>
          </cell>
          <cell r="O957" t="str">
            <v>04005805169583</v>
          </cell>
          <cell r="P957">
            <v>6</v>
          </cell>
          <cell r="Q957">
            <v>12</v>
          </cell>
          <cell r="R957">
            <v>300</v>
          </cell>
          <cell r="S957">
            <v>1200</v>
          </cell>
          <cell r="T957">
            <v>6</v>
          </cell>
          <cell r="U957">
            <v>12</v>
          </cell>
          <cell r="V957">
            <v>300</v>
          </cell>
          <cell r="W957">
            <v>1200</v>
          </cell>
          <cell r="X957" t="str">
            <v>Hair force one</v>
          </cell>
          <cell r="Y957" t="str">
            <v>Move from Colep PT to Colep PL</v>
          </cell>
        </row>
        <row r="958">
          <cell r="F958" t="str">
            <v>81533</v>
          </cell>
          <cell r="G958" t="str">
            <v>81533-06100-55</v>
          </cell>
          <cell r="H958" t="str">
            <v>81533-06100-57</v>
          </cell>
          <cell r="I958" t="str">
            <v>NHC SHM_MN ANT-DND_PWR 250ML</v>
          </cell>
          <cell r="J958" t="str">
            <v>4005900023346</v>
          </cell>
          <cell r="K958" t="str">
            <v>4005900023360</v>
          </cell>
          <cell r="L958" t="str">
            <v>4005900146786</v>
          </cell>
          <cell r="M958" t="str">
            <v>4006000166100</v>
          </cell>
          <cell r="N958" t="str">
            <v>4006000166124</v>
          </cell>
          <cell r="O958" t="str">
            <v>04005805507620</v>
          </cell>
          <cell r="P958">
            <v>6</v>
          </cell>
          <cell r="Q958">
            <v>12</v>
          </cell>
          <cell r="R958">
            <v>348</v>
          </cell>
          <cell r="S958">
            <v>1740</v>
          </cell>
          <cell r="T958">
            <v>6</v>
          </cell>
          <cell r="U958">
            <v>12</v>
          </cell>
          <cell r="V958">
            <v>348</v>
          </cell>
          <cell r="W958">
            <v>1740</v>
          </cell>
          <cell r="X958" t="str">
            <v>Robin</v>
          </cell>
          <cell r="Y958" t="str">
            <v xml:space="preserve">Listed Project Robin; we delisted the DEEP and need two MEN items. this sku performs ok in BE </v>
          </cell>
        </row>
        <row r="959">
          <cell r="F959">
            <v>81414</v>
          </cell>
          <cell r="G959" t="str">
            <v>81414-06100-56</v>
          </cell>
          <cell r="H959" t="str">
            <v>81414-06100-58</v>
          </cell>
          <cell r="I959" t="str">
            <v>NHC SHM VLM_WND 250ML</v>
          </cell>
          <cell r="J959" t="str">
            <v>4005900175816</v>
          </cell>
          <cell r="K959" t="str">
            <v>4005900175830</v>
          </cell>
          <cell r="L959" t="str">
            <v>04005805170213</v>
          </cell>
          <cell r="M959" t="str">
            <v>4005900175816</v>
          </cell>
          <cell r="N959" t="str">
            <v>4005900175830</v>
          </cell>
          <cell r="O959" t="str">
            <v>04005805170213</v>
          </cell>
          <cell r="Q959">
            <v>12</v>
          </cell>
          <cell r="R959">
            <v>312</v>
          </cell>
          <cell r="S959">
            <v>1560</v>
          </cell>
          <cell r="T959">
            <v>6</v>
          </cell>
          <cell r="U959">
            <v>12</v>
          </cell>
          <cell r="V959">
            <v>312</v>
          </cell>
          <cell r="W959">
            <v>1560</v>
          </cell>
          <cell r="X959" t="str">
            <v>Montgomery</v>
          </cell>
        </row>
        <row r="960">
          <cell r="F960" t="str">
            <v>81441</v>
          </cell>
          <cell r="G960" t="str">
            <v>81441-06100-56</v>
          </cell>
          <cell r="H960" t="str">
            <v>81441-06100-58</v>
          </cell>
          <cell r="I960" t="str">
            <v>NHC SHM CLC_CR 250ML</v>
          </cell>
          <cell r="J960" t="str">
            <v>4005900175939</v>
          </cell>
          <cell r="K960" t="str">
            <v>4005900175953</v>
          </cell>
          <cell r="L960" t="str">
            <v>04005805170244</v>
          </cell>
          <cell r="M960" t="str">
            <v>4005900175939</v>
          </cell>
          <cell r="N960" t="str">
            <v>4005900175953</v>
          </cell>
          <cell r="O960" t="str">
            <v>04005805170244</v>
          </cell>
          <cell r="P960">
            <v>6</v>
          </cell>
          <cell r="Q960">
            <v>12</v>
          </cell>
          <cell r="R960">
            <v>312</v>
          </cell>
          <cell r="S960">
            <v>1560</v>
          </cell>
          <cell r="T960">
            <v>6</v>
          </cell>
          <cell r="U960">
            <v>12</v>
          </cell>
          <cell r="V960">
            <v>312</v>
          </cell>
          <cell r="W960">
            <v>1560</v>
          </cell>
          <cell r="X960" t="str">
            <v>Montgomery</v>
          </cell>
        </row>
        <row r="961">
          <cell r="F961" t="str">
            <v>81424</v>
          </cell>
          <cell r="G961" t="str">
            <v>81424-06100-55</v>
          </cell>
          <cell r="H961" t="str">
            <v>81424-06100-55</v>
          </cell>
          <cell r="I961" t="str">
            <v>NHC SHM SRG_PWR 400ML</v>
          </cell>
          <cell r="J961" t="str">
            <v>9005800328058</v>
          </cell>
          <cell r="K961" t="str">
            <v>9005801200209</v>
          </cell>
          <cell r="L961" t="str">
            <v>9005801204979</v>
          </cell>
          <cell r="M961" t="str">
            <v>9005800328058</v>
          </cell>
          <cell r="N961" t="str">
            <v>9005801200209</v>
          </cell>
          <cell r="O961" t="str">
            <v>9005801204979</v>
          </cell>
          <cell r="Q961">
            <v>12</v>
          </cell>
          <cell r="R961">
            <v>228</v>
          </cell>
          <cell r="S961">
            <v>912</v>
          </cell>
          <cell r="T961">
            <v>6</v>
          </cell>
          <cell r="U961">
            <v>12</v>
          </cell>
          <cell r="V961">
            <v>228</v>
          </cell>
          <cell r="W961">
            <v>912</v>
          </cell>
          <cell r="X961" t="str">
            <v>Montgomery</v>
          </cell>
        </row>
        <row r="962">
          <cell r="F962" t="str">
            <v>81432</v>
          </cell>
          <cell r="G962" t="str">
            <v>81432-01000-57</v>
          </cell>
          <cell r="H962" t="str">
            <v>81432-01000-57</v>
          </cell>
          <cell r="I962" t="str">
            <v>NHC SHM CR_XPR_2IN1 400ML</v>
          </cell>
          <cell r="J962" t="str">
            <v>4005900910066</v>
          </cell>
          <cell r="K962" t="str">
            <v>4005900910080</v>
          </cell>
          <cell r="L962" t="str">
            <v>4005900910059</v>
          </cell>
          <cell r="M962" t="str">
            <v>4005900910066</v>
          </cell>
          <cell r="N962" t="str">
            <v>4005900910080</v>
          </cell>
          <cell r="O962" t="str">
            <v>4005900910059</v>
          </cell>
          <cell r="P962">
            <v>6</v>
          </cell>
          <cell r="Q962">
            <v>12</v>
          </cell>
          <cell r="R962">
            <v>228</v>
          </cell>
          <cell r="S962">
            <v>1140</v>
          </cell>
          <cell r="T962">
            <v>6</v>
          </cell>
          <cell r="U962">
            <v>12</v>
          </cell>
          <cell r="V962">
            <v>228</v>
          </cell>
          <cell r="W962">
            <v>1140</v>
          </cell>
          <cell r="X962" t="str">
            <v>Montgomery</v>
          </cell>
        </row>
        <row r="963">
          <cell r="F963" t="str">
            <v>83524</v>
          </cell>
          <cell r="G963" t="str">
            <v>83524-05430-21</v>
          </cell>
          <cell r="H963" t="str">
            <v>83524-05400-27</v>
          </cell>
          <cell r="I963" t="str">
            <v>EAA HYL_FLR_MST_BST 30ML</v>
          </cell>
          <cell r="J963" t="str">
            <v>4005800294884</v>
          </cell>
          <cell r="K963" t="str">
            <v>4005800294907</v>
          </cell>
          <cell r="L963" t="str">
            <v>4005802322790</v>
          </cell>
          <cell r="M963" t="str">
            <v>4005800294884</v>
          </cell>
          <cell r="N963" t="str">
            <v>4005800294907</v>
          </cell>
          <cell r="O963" t="str">
            <v>4005802322790</v>
          </cell>
          <cell r="P963">
            <v>3</v>
          </cell>
          <cell r="Q963">
            <v>24</v>
          </cell>
          <cell r="R963">
            <v>600</v>
          </cell>
          <cell r="S963">
            <v>4200</v>
          </cell>
          <cell r="T963">
            <v>3</v>
          </cell>
          <cell r="U963">
            <v>24</v>
          </cell>
          <cell r="V963">
            <v>600</v>
          </cell>
          <cell r="W963">
            <v>4200</v>
          </cell>
          <cell r="X963" t="str">
            <v>Club 55</v>
          </cell>
        </row>
        <row r="964">
          <cell r="F964" t="str">
            <v>85072</v>
          </cell>
          <cell r="H964" t="str">
            <v>85072-05400-25</v>
          </cell>
          <cell r="I964" t="str">
            <v>LAB SBY_KSS 4,8G</v>
          </cell>
          <cell r="J964" t="str">
            <v/>
          </cell>
          <cell r="K964" t="str">
            <v/>
          </cell>
          <cell r="L964" t="str">
            <v/>
          </cell>
          <cell r="M964" t="str">
            <v>4006000154312</v>
          </cell>
          <cell r="N964" t="str">
            <v>4006000154329</v>
          </cell>
          <cell r="O964" t="str">
            <v>4006000154305</v>
          </cell>
          <cell r="Q964" t="e">
            <v>#N/A</v>
          </cell>
          <cell r="R964" t="e">
            <v>#N/A</v>
          </cell>
          <cell r="S964" t="e">
            <v>#N/A</v>
          </cell>
          <cell r="T964">
            <v>0</v>
          </cell>
          <cell r="U964">
            <v>12</v>
          </cell>
          <cell r="V964">
            <v>792</v>
          </cell>
          <cell r="W964">
            <v>5544</v>
          </cell>
          <cell r="X964" t="str">
            <v>Disney and Pride LE 2025</v>
          </cell>
          <cell r="Y964" t="str">
            <v>Limited Edition Rapunzal Disney - In/uit 2x per rtailer Etos &amp; KV 2025</v>
          </cell>
        </row>
        <row r="965">
          <cell r="F965" t="str">
            <v>85235</v>
          </cell>
          <cell r="H965" t="str">
            <v>85235-05400-25</v>
          </cell>
          <cell r="I965" t="str">
            <v>LAB FR_SHN_PNK_WTR_MLN 4,8G</v>
          </cell>
          <cell r="J965" t="str">
            <v/>
          </cell>
          <cell r="K965" t="str">
            <v/>
          </cell>
          <cell r="L965" t="str">
            <v/>
          </cell>
          <cell r="M965" t="str">
            <v>4006000154343</v>
          </cell>
          <cell r="N965" t="str">
            <v>4006000154350</v>
          </cell>
          <cell r="O965" t="str">
            <v>4006000154336</v>
          </cell>
          <cell r="Q965" t="e">
            <v>#N/A</v>
          </cell>
          <cell r="R965" t="e">
            <v>#N/A</v>
          </cell>
          <cell r="S965" t="e">
            <v>#N/A</v>
          </cell>
          <cell r="T965">
            <v>0</v>
          </cell>
          <cell r="U965">
            <v>12</v>
          </cell>
          <cell r="V965">
            <v>792</v>
          </cell>
          <cell r="W965">
            <v>5544</v>
          </cell>
          <cell r="X965" t="str">
            <v>Disney and Pride LE 2025</v>
          </cell>
          <cell r="Y965" t="str">
            <v>Limited Edition Moana Disney - In/uit 2x per rtailer Etos &amp; KV 2025</v>
          </cell>
        </row>
        <row r="966">
          <cell r="F966" t="str">
            <v>48384</v>
          </cell>
          <cell r="G966" t="str">
            <v>48384-00001-46</v>
          </cell>
          <cell r="H966" t="str">
            <v>48384-00001-49</v>
          </cell>
          <cell r="I966" t="str">
            <v>HP WND_HLG_OIN 50G INT</v>
          </cell>
          <cell r="J966" t="str">
            <v>4005800199516</v>
          </cell>
          <cell r="K966" t="str">
            <v>4005800281198</v>
          </cell>
          <cell r="L966" t="str">
            <v>04005805321745</v>
          </cell>
          <cell r="M966" t="str">
            <v>4005800199516</v>
          </cell>
          <cell r="N966" t="str">
            <v>4005800281198</v>
          </cell>
          <cell r="O966" t="str">
            <v>04005805321745</v>
          </cell>
          <cell r="P966">
            <v>5</v>
          </cell>
          <cell r="Q966">
            <v>10</v>
          </cell>
          <cell r="R966">
            <v>480</v>
          </cell>
          <cell r="S966">
            <v>2880</v>
          </cell>
          <cell r="T966">
            <v>5</v>
          </cell>
          <cell r="U966">
            <v>10</v>
          </cell>
          <cell r="V966">
            <v>480</v>
          </cell>
          <cell r="W966">
            <v>2880</v>
          </cell>
          <cell r="X966" t="str">
            <v>Routine 5.0</v>
          </cell>
        </row>
        <row r="967">
          <cell r="F967" t="str">
            <v>48575</v>
          </cell>
          <cell r="G967" t="str">
            <v>48575-00000-29</v>
          </cell>
          <cell r="H967" t="str">
            <v>48575-00000-48</v>
          </cell>
          <cell r="I967" t="str">
            <v>HP BLPL S 6 DE_FR_NL</v>
          </cell>
          <cell r="J967" t="str">
            <v>4005800005749</v>
          </cell>
          <cell r="K967" t="str">
            <v>4005802003989</v>
          </cell>
          <cell r="L967" t="str">
            <v>04005805133980</v>
          </cell>
          <cell r="M967" t="str">
            <v>4006000077604</v>
          </cell>
          <cell r="N967" t="str">
            <v>4006000077611</v>
          </cell>
          <cell r="O967" t="str">
            <v>04005805463971</v>
          </cell>
          <cell r="P967">
            <v>0</v>
          </cell>
          <cell r="Q967">
            <v>10</v>
          </cell>
          <cell r="R967">
            <v>440</v>
          </cell>
          <cell r="S967">
            <v>3080</v>
          </cell>
          <cell r="T967">
            <v>0</v>
          </cell>
          <cell r="U967">
            <v>10</v>
          </cell>
          <cell r="V967">
            <v>600</v>
          </cell>
          <cell r="W967">
            <v>4200</v>
          </cell>
          <cell r="X967" t="str">
            <v>MDR Blister</v>
          </cell>
          <cell r="Y967" t="str">
            <v>Project hard relaunch blister plasters; new packaging. From plastic box to regular plaster box.</v>
          </cell>
        </row>
        <row r="968">
          <cell r="F968" t="str">
            <v>48584</v>
          </cell>
          <cell r="G968" t="str">
            <v>48584-00000-29</v>
          </cell>
          <cell r="H968" t="str">
            <v>48584-00000-48</v>
          </cell>
          <cell r="I968" t="str">
            <v>HP BLPL L 5 DE_FR_NL</v>
          </cell>
          <cell r="J968" t="str">
            <v>4005800005657</v>
          </cell>
          <cell r="K968" t="str">
            <v>4005802003910</v>
          </cell>
          <cell r="L968" t="str">
            <v>4005802113282</v>
          </cell>
          <cell r="M968" t="str">
            <v>4006000075488</v>
          </cell>
          <cell r="N968" t="str">
            <v>4006000075495</v>
          </cell>
          <cell r="O968" t="str">
            <v>04005805462493</v>
          </cell>
          <cell r="P968">
            <v>0</v>
          </cell>
          <cell r="Q968">
            <v>10</v>
          </cell>
          <cell r="R968">
            <v>440</v>
          </cell>
          <cell r="S968">
            <v>3080</v>
          </cell>
          <cell r="T968">
            <v>0</v>
          </cell>
          <cell r="U968">
            <v>10</v>
          </cell>
          <cell r="V968">
            <v>600</v>
          </cell>
          <cell r="W968">
            <v>4200</v>
          </cell>
          <cell r="X968" t="str">
            <v>MDR Blister</v>
          </cell>
          <cell r="Y968" t="str">
            <v>Project hard relaunch blister plasters; new packaging. From plastic box to regular plaster box.</v>
          </cell>
        </row>
        <row r="969">
          <cell r="F969" t="str">
            <v>48574</v>
          </cell>
          <cell r="G969" t="str">
            <v>48574-00001-30</v>
          </cell>
          <cell r="H969" t="str">
            <v>48574-01010-48</v>
          </cell>
          <cell r="I969" t="str">
            <v>HP SLV_ACT AT 150ML DE_FR_NL</v>
          </cell>
          <cell r="J969" t="str">
            <v>4005800083259</v>
          </cell>
          <cell r="K969" t="str">
            <v>4005802039872</v>
          </cell>
          <cell r="L969" t="str">
            <v>4005800117985</v>
          </cell>
          <cell r="M969" t="str">
            <v>4005800041938</v>
          </cell>
          <cell r="N969" t="str">
            <v>4005802041936</v>
          </cell>
          <cell r="O969" t="str">
            <v>9005801525463</v>
          </cell>
          <cell r="P969">
            <v>6</v>
          </cell>
          <cell r="Q969">
            <v>12</v>
          </cell>
          <cell r="R969">
            <v>384</v>
          </cell>
          <cell r="S969">
            <v>1920</v>
          </cell>
          <cell r="T969">
            <v>6</v>
          </cell>
          <cell r="U969">
            <v>12</v>
          </cell>
          <cell r="V969">
            <v>384</v>
          </cell>
          <cell r="W969">
            <v>2688</v>
          </cell>
          <cell r="X969" t="str">
            <v>Sprayaway</v>
          </cell>
        </row>
        <row r="970">
          <cell r="F970" t="str">
            <v>48841</v>
          </cell>
          <cell r="G970" t="str">
            <v>92873-00016-28</v>
          </cell>
          <cell r="H970" t="str">
            <v>48841-01011-48</v>
          </cell>
          <cell r="I970" t="str">
            <v>HP CORN STR 8 PCS DE_FR_NL</v>
          </cell>
          <cell r="J970" t="str">
            <v>4005900130402</v>
          </cell>
          <cell r="K970" t="str">
            <v>4005900130419</v>
          </cell>
          <cell r="L970" t="str">
            <v>04005805161983</v>
          </cell>
          <cell r="M970" t="str">
            <v>4006000136950</v>
          </cell>
          <cell r="N970" t="str">
            <v>4006000136967</v>
          </cell>
          <cell r="O970" t="str">
            <v>04005805494524</v>
          </cell>
          <cell r="P970">
            <v>0</v>
          </cell>
          <cell r="Q970">
            <v>10</v>
          </cell>
          <cell r="R970">
            <v>600</v>
          </cell>
          <cell r="S970">
            <v>6000</v>
          </cell>
          <cell r="T970">
            <v>0</v>
          </cell>
          <cell r="U970">
            <v>10</v>
          </cell>
          <cell r="V970">
            <v>600</v>
          </cell>
          <cell r="W970">
            <v>6000</v>
          </cell>
          <cell r="X970" t="str">
            <v>Doughnut</v>
          </cell>
          <cell r="Y970" t="str">
            <v>Project Doughnut: Change of FoBo Design and content. GTIN change but treat as Soft Relaunch</v>
          </cell>
        </row>
        <row r="971">
          <cell r="F971" t="str">
            <v>48841</v>
          </cell>
          <cell r="G971" t="str">
            <v>92873-00002-28</v>
          </cell>
          <cell r="H971" t="str">
            <v>48841-01011-48</v>
          </cell>
          <cell r="I971" t="str">
            <v>HP CORN STR 8 PCS DE_FR_NL</v>
          </cell>
          <cell r="J971" t="str">
            <v>4005800037863</v>
          </cell>
          <cell r="K971" t="str">
            <v>4005802037861</v>
          </cell>
          <cell r="L971" t="str">
            <v>3414094212442</v>
          </cell>
          <cell r="M971" t="str">
            <v>4006000136950</v>
          </cell>
          <cell r="N971" t="str">
            <v>4006000136967</v>
          </cell>
          <cell r="O971" t="str">
            <v>04005805494524</v>
          </cell>
          <cell r="P971">
            <v>0</v>
          </cell>
          <cell r="Q971">
            <v>10</v>
          </cell>
          <cell r="R971">
            <v>600</v>
          </cell>
          <cell r="S971">
            <v>6000</v>
          </cell>
          <cell r="T971">
            <v>0</v>
          </cell>
          <cell r="U971">
            <v>10</v>
          </cell>
          <cell r="V971">
            <v>600</v>
          </cell>
          <cell r="W971">
            <v>6000</v>
          </cell>
          <cell r="X971" t="str">
            <v>Doughnut</v>
          </cell>
          <cell r="Y971" t="str">
            <v>Project Doughnut: Change of FoBo Design and content. GTIN change but treat as Soft Relaunch</v>
          </cell>
        </row>
        <row r="972">
          <cell r="F972" t="str">
            <v>48703</v>
          </cell>
          <cell r="H972" t="str">
            <v>48703-00000-49</v>
          </cell>
          <cell r="I972" t="str">
            <v>HP AQP STE 10X15CM 3XL 5 PCS INT</v>
          </cell>
          <cell r="J972" t="str">
            <v/>
          </cell>
          <cell r="K972" t="str">
            <v/>
          </cell>
          <cell r="L972" t="str">
            <v/>
          </cell>
          <cell r="M972" t="str">
            <v>4006000110202</v>
          </cell>
          <cell r="N972" t="str">
            <v>4006000110219</v>
          </cell>
          <cell r="O972" t="str">
            <v>04005805483238</v>
          </cell>
          <cell r="Q972" t="e">
            <v>#N/A</v>
          </cell>
          <cell r="R972" t="e">
            <v>#N/A</v>
          </cell>
          <cell r="S972" t="e">
            <v>#N/A</v>
          </cell>
          <cell r="T972">
            <v>0</v>
          </cell>
          <cell r="U972">
            <v>10</v>
          </cell>
          <cell r="V972">
            <v>330</v>
          </cell>
          <cell r="W972">
            <v>990</v>
          </cell>
          <cell r="X972" t="str">
            <v>Omnibus Q3</v>
          </cell>
        </row>
        <row r="973">
          <cell r="F973" t="str">
            <v>48707</v>
          </cell>
          <cell r="H973" t="str">
            <v>48707-00000-48</v>
          </cell>
          <cell r="I973" t="str">
            <v>HP AQP STE 10X20CM 4XL 5 PCS INT</v>
          </cell>
          <cell r="J973" t="str">
            <v/>
          </cell>
          <cell r="K973" t="str">
            <v/>
          </cell>
          <cell r="L973" t="str">
            <v/>
          </cell>
          <cell r="M973" t="str">
            <v>4005800299353</v>
          </cell>
          <cell r="N973" t="str">
            <v>4005800299360</v>
          </cell>
          <cell r="O973" t="str">
            <v>04005805362441</v>
          </cell>
          <cell r="Q973" t="e">
            <v>#N/A</v>
          </cell>
          <cell r="R973" t="e">
            <v>#N/A</v>
          </cell>
          <cell r="S973" t="e">
            <v>#N/A</v>
          </cell>
          <cell r="T973">
            <v>0</v>
          </cell>
          <cell r="U973">
            <v>10</v>
          </cell>
          <cell r="V973">
            <v>330</v>
          </cell>
          <cell r="W973">
            <v>990</v>
          </cell>
          <cell r="X973" t="str">
            <v>Omnibus Q3</v>
          </cell>
        </row>
        <row r="974">
          <cell r="F974" t="str">
            <v>48658</v>
          </cell>
          <cell r="H974" t="str">
            <v>48658-00003-45</v>
          </cell>
          <cell r="I974" t="str">
            <v>HP EL_FXN_BDG 4MX8CM 1 PCS DE_FR_NL</v>
          </cell>
          <cell r="J974" t="str">
            <v/>
          </cell>
          <cell r="K974" t="str">
            <v/>
          </cell>
          <cell r="L974" t="str">
            <v/>
          </cell>
          <cell r="M974" t="str">
            <v>4006000110226</v>
          </cell>
          <cell r="N974" t="str">
            <v>4006000110233</v>
          </cell>
          <cell r="O974" t="str">
            <v>04005805483245</v>
          </cell>
          <cell r="Q974" t="e">
            <v>#N/A</v>
          </cell>
          <cell r="R974" t="e">
            <v>#N/A</v>
          </cell>
          <cell r="S974" t="e">
            <v>#N/A</v>
          </cell>
          <cell r="T974">
            <v>0</v>
          </cell>
          <cell r="U974">
            <v>15</v>
          </cell>
          <cell r="V974">
            <v>660</v>
          </cell>
          <cell r="W974">
            <v>7260</v>
          </cell>
          <cell r="X974" t="str">
            <v>Omnibus Q3</v>
          </cell>
        </row>
        <row r="975">
          <cell r="F975" t="str">
            <v>46040</v>
          </cell>
          <cell r="H975" t="str">
            <v>46040-00002-49</v>
          </cell>
          <cell r="I975" t="str">
            <v>HP SE DL 1X6 W 10 DE_FR_NL</v>
          </cell>
          <cell r="J975" t="str">
            <v/>
          </cell>
          <cell r="K975" t="str">
            <v/>
          </cell>
          <cell r="L975" t="str">
            <v/>
          </cell>
          <cell r="M975" t="str">
            <v>4006000113173</v>
          </cell>
          <cell r="N975" t="str">
            <v>4006000113180</v>
          </cell>
          <cell r="O975" t="str">
            <v>04005805484174</v>
          </cell>
          <cell r="Q975" t="e">
            <v>#N/A</v>
          </cell>
          <cell r="R975" t="e">
            <v>#N/A</v>
          </cell>
          <cell r="S975" t="e">
            <v>#N/A</v>
          </cell>
          <cell r="T975">
            <v>0</v>
          </cell>
          <cell r="U975">
            <v>10</v>
          </cell>
          <cell r="V975">
            <v>420</v>
          </cell>
          <cell r="W975">
            <v>2940</v>
          </cell>
          <cell r="X975" t="str">
            <v>Omnibus Q3</v>
          </cell>
        </row>
        <row r="976">
          <cell r="F976" t="str">
            <v>63073</v>
          </cell>
          <cell r="G976" t="str">
            <v>63073-06100-31</v>
          </cell>
          <cell r="H976" t="str">
            <v>63073-06100-36</v>
          </cell>
          <cell r="I976" t="str">
            <v>ESS PH5_WSH_LTN 400ML</v>
          </cell>
          <cell r="J976" t="str">
            <v>4005800630736</v>
          </cell>
          <cell r="K976" t="str">
            <v>4005800113574</v>
          </cell>
          <cell r="L976" t="str">
            <v>04005805407449</v>
          </cell>
          <cell r="M976" t="str">
            <v>4005800630736</v>
          </cell>
          <cell r="N976" t="str">
            <v>4005800113574</v>
          </cell>
          <cell r="O976" t="str">
            <v>04005805407449</v>
          </cell>
          <cell r="P976">
            <v>3</v>
          </cell>
          <cell r="Q976">
            <v>12</v>
          </cell>
          <cell r="R976">
            <v>228</v>
          </cell>
          <cell r="S976">
            <v>912</v>
          </cell>
          <cell r="T976">
            <v>3</v>
          </cell>
          <cell r="U976">
            <v>12</v>
          </cell>
          <cell r="V976">
            <v>228</v>
          </cell>
          <cell r="W976">
            <v>912</v>
          </cell>
          <cell r="X976" t="str">
            <v>Marmolata Colep</v>
          </cell>
        </row>
        <row r="977">
          <cell r="F977" t="str">
            <v>63121</v>
          </cell>
          <cell r="G977" t="str">
            <v>63121-06100-31</v>
          </cell>
          <cell r="H977" t="str">
            <v>63121-06100-36</v>
          </cell>
          <cell r="I977" t="str">
            <v>ESS PH5_SHR_OIL 200ML</v>
          </cell>
          <cell r="J977" t="str">
            <v>4005800631214</v>
          </cell>
          <cell r="K977" t="str">
            <v>4005808950386</v>
          </cell>
          <cell r="L977" t="str">
            <v>04005805211831</v>
          </cell>
          <cell r="M977" t="str">
            <v>4005800631214</v>
          </cell>
          <cell r="N977" t="str">
            <v>4005808950386</v>
          </cell>
          <cell r="O977" t="str">
            <v/>
          </cell>
          <cell r="P977">
            <v>6</v>
          </cell>
          <cell r="Q977">
            <v>24</v>
          </cell>
          <cell r="R977">
            <v>312</v>
          </cell>
          <cell r="S977">
            <v>1560</v>
          </cell>
          <cell r="T977">
            <v>6</v>
          </cell>
          <cell r="U977">
            <v>24</v>
          </cell>
          <cell r="V977">
            <v>384</v>
          </cell>
          <cell r="W977">
            <v>1920</v>
          </cell>
          <cell r="X977" t="str">
            <v>Marmolata Colep</v>
          </cell>
        </row>
        <row r="978">
          <cell r="F978" t="str">
            <v>63122</v>
          </cell>
          <cell r="G978" t="str">
            <v>63122-06100-31</v>
          </cell>
          <cell r="H978" t="str">
            <v>63122-06100-36</v>
          </cell>
          <cell r="I978" t="str">
            <v>ESS PH5_SHR_OIL 400ML</v>
          </cell>
          <cell r="J978" t="str">
            <v>4005800631221</v>
          </cell>
          <cell r="K978" t="str">
            <v>4005800113697</v>
          </cell>
          <cell r="L978" t="str">
            <v>04005805407456</v>
          </cell>
          <cell r="M978" t="str">
            <v>4005800631221</v>
          </cell>
          <cell r="N978" t="str">
            <v>4005800113697</v>
          </cell>
          <cell r="O978" t="str">
            <v>04005805407456</v>
          </cell>
          <cell r="P978">
            <v>3</v>
          </cell>
          <cell r="Q978">
            <v>12</v>
          </cell>
          <cell r="R978">
            <v>228</v>
          </cell>
          <cell r="S978">
            <v>912</v>
          </cell>
          <cell r="T978">
            <v>3</v>
          </cell>
          <cell r="U978">
            <v>12</v>
          </cell>
          <cell r="V978">
            <v>228</v>
          </cell>
          <cell r="W978">
            <v>912</v>
          </cell>
          <cell r="X978" t="str">
            <v>Marmolata Colep</v>
          </cell>
        </row>
        <row r="979">
          <cell r="F979" t="str">
            <v>63173</v>
          </cell>
          <cell r="G979" t="str">
            <v>63173-05400-30</v>
          </cell>
          <cell r="H979" t="str">
            <v>63173-05400-36</v>
          </cell>
          <cell r="I979" t="str">
            <v>EDS OMG ATP_CNT_BTH&amp;SHR_OIL 400ML</v>
          </cell>
          <cell r="J979" t="str">
            <v>4005800213861</v>
          </cell>
          <cell r="K979" t="str">
            <v>4005800213885</v>
          </cell>
          <cell r="L979" t="str">
            <v>04005805243658</v>
          </cell>
          <cell r="M979" t="str">
            <v>4005800213861</v>
          </cell>
          <cell r="N979" t="str">
            <v>4005800213885</v>
          </cell>
          <cell r="O979" t="str">
            <v>04005805243658</v>
          </cell>
          <cell r="P979">
            <v>3</v>
          </cell>
          <cell r="Q979">
            <v>12</v>
          </cell>
          <cell r="R979">
            <v>228</v>
          </cell>
          <cell r="S979">
            <v>912</v>
          </cell>
          <cell r="T979">
            <v>3</v>
          </cell>
          <cell r="U979">
            <v>12</v>
          </cell>
          <cell r="V979">
            <v>228</v>
          </cell>
          <cell r="W979">
            <v>912</v>
          </cell>
          <cell r="X979" t="str">
            <v>Marmolata Colep</v>
          </cell>
        </row>
        <row r="980">
          <cell r="F980" t="str">
            <v>69657</v>
          </cell>
          <cell r="G980" t="str">
            <v>69657-05430-26</v>
          </cell>
          <cell r="H980" t="str">
            <v>69657-05430-36</v>
          </cell>
          <cell r="I980" t="str">
            <v>ESCP&amp;HR DRY_ITY_SCP RPL_5%_URE_SHM 250ML</v>
          </cell>
          <cell r="J980" t="str">
            <v>4005800036798</v>
          </cell>
          <cell r="K980" t="str">
            <v>4005808684960</v>
          </cell>
          <cell r="L980" t="str">
            <v>04005805449425</v>
          </cell>
          <cell r="M980" t="str">
            <v>4005800036798</v>
          </cell>
          <cell r="N980" t="str">
            <v>4005808684960</v>
          </cell>
          <cell r="O980" t="str">
            <v>04005805449425</v>
          </cell>
          <cell r="P980">
            <v>3</v>
          </cell>
          <cell r="Q980">
            <v>12</v>
          </cell>
          <cell r="R980">
            <v>336</v>
          </cell>
          <cell r="S980">
            <v>1680</v>
          </cell>
          <cell r="T980">
            <v>3</v>
          </cell>
          <cell r="U980">
            <v>12</v>
          </cell>
          <cell r="V980">
            <v>336</v>
          </cell>
          <cell r="W980">
            <v>1680</v>
          </cell>
          <cell r="X980" t="str">
            <v>Marmolata Colep</v>
          </cell>
        </row>
        <row r="981">
          <cell r="F981" t="str">
            <v>69658</v>
          </cell>
          <cell r="G981" t="str">
            <v>69658-05400-26</v>
          </cell>
          <cell r="H981" t="str">
            <v>69658-05400-36</v>
          </cell>
          <cell r="I981" t="str">
            <v>ESCP&amp;HR DRY_ITY_SCP RPL_CLM_SCP_TRT 100M</v>
          </cell>
          <cell r="J981" t="str">
            <v>4005800036712</v>
          </cell>
          <cell r="K981" t="str">
            <v>4005808684861</v>
          </cell>
          <cell r="L981" t="str">
            <v>4005808754694</v>
          </cell>
          <cell r="M981" t="str">
            <v>4005800036712</v>
          </cell>
          <cell r="N981" t="str">
            <v>4005808684861</v>
          </cell>
          <cell r="O981" t="str">
            <v/>
          </cell>
          <cell r="P981">
            <v>3</v>
          </cell>
          <cell r="Q981">
            <v>12</v>
          </cell>
          <cell r="R981">
            <v>360</v>
          </cell>
          <cell r="S981">
            <v>2160</v>
          </cell>
          <cell r="T981">
            <v>3</v>
          </cell>
          <cell r="U981">
            <v>12</v>
          </cell>
          <cell r="V981">
            <v>396</v>
          </cell>
          <cell r="W981">
            <v>2376</v>
          </cell>
          <cell r="X981" t="str">
            <v>Marmolata Colep</v>
          </cell>
        </row>
        <row r="982">
          <cell r="F982" t="str">
            <v>69661</v>
          </cell>
          <cell r="G982" t="str">
            <v>69661-05430-26</v>
          </cell>
          <cell r="H982" t="str">
            <v>69661-05430-36</v>
          </cell>
          <cell r="I982" t="str">
            <v>ESCP&amp;HR SNS_SCP HPT_SHM 250ML</v>
          </cell>
          <cell r="J982" t="str">
            <v>4005800037184</v>
          </cell>
          <cell r="K982" t="str">
            <v>4005808685288</v>
          </cell>
          <cell r="L982" t="str">
            <v>04005805449432</v>
          </cell>
          <cell r="M982" t="str">
            <v>4005800037184</v>
          </cell>
          <cell r="N982" t="str">
            <v>4005808685288</v>
          </cell>
          <cell r="O982" t="str">
            <v>04005805449432</v>
          </cell>
          <cell r="P982">
            <v>3</v>
          </cell>
          <cell r="Q982">
            <v>12</v>
          </cell>
          <cell r="R982">
            <v>336</v>
          </cell>
          <cell r="S982">
            <v>1680</v>
          </cell>
          <cell r="T982">
            <v>3</v>
          </cell>
          <cell r="U982">
            <v>12</v>
          </cell>
          <cell r="V982">
            <v>336</v>
          </cell>
          <cell r="W982">
            <v>1680</v>
          </cell>
          <cell r="X982" t="str">
            <v>Marmolata Colep</v>
          </cell>
        </row>
        <row r="983">
          <cell r="F983" t="str">
            <v>83554</v>
          </cell>
          <cell r="G983" t="str">
            <v>83554-09900-30</v>
          </cell>
          <cell r="H983" t="str">
            <v>83554-09900-36</v>
          </cell>
          <cell r="I983" t="str">
            <v>EDS MINI ATP_CNT_BTH&amp;SHR_OIL 20ML</v>
          </cell>
          <cell r="J983" t="str">
            <v>4005800264528</v>
          </cell>
          <cell r="K983" t="str">
            <v>4005800264542</v>
          </cell>
          <cell r="L983" t="str">
            <v>04005805476650</v>
          </cell>
          <cell r="M983" t="str">
            <v>4005800264528</v>
          </cell>
          <cell r="N983" t="str">
            <v>4005800366932</v>
          </cell>
          <cell r="O983" t="str">
            <v>04005805518190</v>
          </cell>
          <cell r="P983">
            <v>16</v>
          </cell>
          <cell r="Q983">
            <v>288</v>
          </cell>
          <cell r="R983">
            <v>1728</v>
          </cell>
          <cell r="S983">
            <v>5184</v>
          </cell>
          <cell r="T983">
            <v>16</v>
          </cell>
          <cell r="U983">
            <v>64</v>
          </cell>
          <cell r="V983">
            <v>768</v>
          </cell>
          <cell r="W983">
            <v>6912</v>
          </cell>
          <cell r="X983" t="str">
            <v>Marmolata Colep</v>
          </cell>
        </row>
        <row r="984">
          <cell r="F984" t="str">
            <v>99316</v>
          </cell>
          <cell r="G984" t="str">
            <v>99316-05400-00</v>
          </cell>
          <cell r="H984" t="str">
            <v>99316-05400-36</v>
          </cell>
          <cell r="I984" t="str">
            <v>ESS PH5_SHR_GL&amp;OL 400ML</v>
          </cell>
          <cell r="J984" t="str">
            <v>4005800355288</v>
          </cell>
          <cell r="K984" t="str">
            <v>4005800355301</v>
          </cell>
          <cell r="L984" t="str">
            <v>04005805486338</v>
          </cell>
          <cell r="M984" t="str">
            <v>4005800355288</v>
          </cell>
          <cell r="N984" t="str">
            <v>4005800355301</v>
          </cell>
          <cell r="O984" t="str">
            <v>04005805486338</v>
          </cell>
          <cell r="P984">
            <v>3</v>
          </cell>
          <cell r="Q984">
            <v>12</v>
          </cell>
          <cell r="R984">
            <v>228</v>
          </cell>
          <cell r="S984">
            <v>912</v>
          </cell>
          <cell r="T984">
            <v>3</v>
          </cell>
          <cell r="U984">
            <v>12</v>
          </cell>
          <cell r="V984">
            <v>228</v>
          </cell>
          <cell r="W984">
            <v>912</v>
          </cell>
          <cell r="X984" t="str">
            <v>Marmolata Colep</v>
          </cell>
        </row>
        <row r="985">
          <cell r="F985" t="str">
            <v>99319</v>
          </cell>
          <cell r="G985" t="str">
            <v>99319-09900-00</v>
          </cell>
          <cell r="H985" t="str">
            <v>99319-09900-36</v>
          </cell>
          <cell r="I985" t="str">
            <v>ESS MINI PH5_SHR_GL&amp;OL 20ML</v>
          </cell>
          <cell r="J985" t="str">
            <v>4005800355332</v>
          </cell>
          <cell r="K985" t="str">
            <v>4005800355356</v>
          </cell>
          <cell r="L985" t="str">
            <v>04005805486376</v>
          </cell>
          <cell r="M985" t="str">
            <v>4005800355332</v>
          </cell>
          <cell r="N985" t="str">
            <v>4005800367557</v>
          </cell>
          <cell r="O985" t="str">
            <v>04005805519036</v>
          </cell>
          <cell r="P985">
            <v>16</v>
          </cell>
          <cell r="Q985">
            <v>288</v>
          </cell>
          <cell r="R985">
            <v>1728</v>
          </cell>
          <cell r="S985">
            <v>5184</v>
          </cell>
          <cell r="T985">
            <v>16</v>
          </cell>
          <cell r="U985">
            <v>64</v>
          </cell>
          <cell r="V985">
            <v>768</v>
          </cell>
          <cell r="W985">
            <v>6912</v>
          </cell>
          <cell r="X985" t="str">
            <v>Marmolata Colep</v>
          </cell>
        </row>
        <row r="986">
          <cell r="F986" t="str">
            <v>69653</v>
          </cell>
          <cell r="G986" t="str">
            <v>69653-05430-25</v>
          </cell>
          <cell r="H986" t="str">
            <v>69653-05430-36</v>
          </cell>
          <cell r="I986" t="str">
            <v>ESCP&amp;HR SNS_SCP EXT_MLD_PH5_SHM 250ML</v>
          </cell>
          <cell r="J986" t="str">
            <v>4005800036767</v>
          </cell>
          <cell r="K986" t="str">
            <v>4005808684908</v>
          </cell>
          <cell r="L986" t="str">
            <v>04005805344980</v>
          </cell>
          <cell r="M986" t="str">
            <v>4005800036767</v>
          </cell>
          <cell r="N986" t="str">
            <v>4005808684908</v>
          </cell>
          <cell r="O986" t="str">
            <v>04005805449418</v>
          </cell>
          <cell r="P986">
            <v>3</v>
          </cell>
          <cell r="Q986">
            <v>12</v>
          </cell>
          <cell r="R986">
            <v>336</v>
          </cell>
          <cell r="S986">
            <v>1344</v>
          </cell>
          <cell r="T986">
            <v>3</v>
          </cell>
          <cell r="U986">
            <v>12</v>
          </cell>
          <cell r="V986">
            <v>336</v>
          </cell>
          <cell r="W986">
            <v>1680</v>
          </cell>
          <cell r="X986" t="str">
            <v>Marmolata Colep</v>
          </cell>
        </row>
        <row r="987">
          <cell r="F987" t="str">
            <v>63003</v>
          </cell>
          <cell r="G987" t="str">
            <v>63003-06100-30</v>
          </cell>
          <cell r="H987" t="str">
            <v>63003-06100-36</v>
          </cell>
          <cell r="I987" t="str">
            <v>ESS PH5_LTN 400ML</v>
          </cell>
          <cell r="J987" t="str">
            <v>4005800630033</v>
          </cell>
          <cell r="K987" t="str">
            <v>4005800113499</v>
          </cell>
          <cell r="L987" t="str">
            <v>04005805412054</v>
          </cell>
          <cell r="M987" t="str">
            <v>4005800630033</v>
          </cell>
          <cell r="N987" t="str">
            <v>4005800113499</v>
          </cell>
          <cell r="O987" t="str">
            <v>04005805412054</v>
          </cell>
          <cell r="P987">
            <v>3</v>
          </cell>
          <cell r="Q987">
            <v>12</v>
          </cell>
          <cell r="R987">
            <v>228</v>
          </cell>
          <cell r="S987">
            <v>912</v>
          </cell>
          <cell r="T987">
            <v>3</v>
          </cell>
          <cell r="U987">
            <v>12</v>
          </cell>
          <cell r="V987">
            <v>228</v>
          </cell>
          <cell r="W987">
            <v>912</v>
          </cell>
          <cell r="X987" t="str">
            <v>Marmolata BMP</v>
          </cell>
        </row>
        <row r="988">
          <cell r="F988" t="str">
            <v>63172</v>
          </cell>
          <cell r="G988" t="str">
            <v>63172-07400-30</v>
          </cell>
          <cell r="H988" t="str">
            <v>63172-07400-36</v>
          </cell>
          <cell r="I988" t="str">
            <v>EDS OMG ATP_CNT_BDY_LTN 400ML</v>
          </cell>
          <cell r="J988" t="str">
            <v>4005800072864</v>
          </cell>
          <cell r="K988" t="str">
            <v>4005802072886</v>
          </cell>
          <cell r="L988" t="str">
            <v>04005805507194</v>
          </cell>
          <cell r="M988" t="str">
            <v>4005800072864</v>
          </cell>
          <cell r="N988" t="str">
            <v>4005802072886</v>
          </cell>
          <cell r="O988" t="str">
            <v/>
          </cell>
          <cell r="P988">
            <v>3</v>
          </cell>
          <cell r="Q988">
            <v>12</v>
          </cell>
          <cell r="R988">
            <v>228</v>
          </cell>
          <cell r="S988">
            <v>912</v>
          </cell>
          <cell r="T988">
            <v>3</v>
          </cell>
          <cell r="U988">
            <v>12</v>
          </cell>
          <cell r="V988">
            <v>228</v>
          </cell>
          <cell r="W988">
            <v>912</v>
          </cell>
          <cell r="X988" t="str">
            <v>Angus</v>
          </cell>
        </row>
        <row r="989">
          <cell r="F989" t="str">
            <v>69617</v>
          </cell>
          <cell r="G989" t="str">
            <v>69617-05400-35</v>
          </cell>
          <cell r="H989" t="str">
            <v>69617-05400-36</v>
          </cell>
          <cell r="I989" t="str">
            <v>EDS URE RPR_PLS_LTN_10% 250ML</v>
          </cell>
          <cell r="J989" t="str">
            <v>4005800024146</v>
          </cell>
          <cell r="K989" t="str">
            <v>4005800348532</v>
          </cell>
          <cell r="L989" t="str">
            <v>04005805476001</v>
          </cell>
          <cell r="M989" t="str">
            <v>4005800024146</v>
          </cell>
          <cell r="N989" t="str">
            <v>4005800348532</v>
          </cell>
          <cell r="O989" t="str">
            <v>04005805476001</v>
          </cell>
          <cell r="P989">
            <v>3</v>
          </cell>
          <cell r="Q989">
            <v>12</v>
          </cell>
          <cell r="R989">
            <v>336</v>
          </cell>
          <cell r="S989">
            <v>1680</v>
          </cell>
          <cell r="T989">
            <v>3</v>
          </cell>
          <cell r="U989">
            <v>12</v>
          </cell>
          <cell r="V989">
            <v>336</v>
          </cell>
          <cell r="W989">
            <v>1680</v>
          </cell>
          <cell r="X989" t="str">
            <v>Marmolata BMP</v>
          </cell>
        </row>
        <row r="990">
          <cell r="F990" t="str">
            <v>69618</v>
          </cell>
          <cell r="G990" t="str">
            <v>69618-05400-35</v>
          </cell>
          <cell r="H990" t="str">
            <v>69618-05400-36</v>
          </cell>
          <cell r="I990" t="str">
            <v>EDS URE RPR_PLS_LTN_10% 400ML</v>
          </cell>
          <cell r="J990" t="str">
            <v>4005800024245</v>
          </cell>
          <cell r="K990" t="str">
            <v>4005808626625</v>
          </cell>
          <cell r="L990" t="str">
            <v>04005805555843</v>
          </cell>
          <cell r="M990" t="str">
            <v>4005800024245</v>
          </cell>
          <cell r="N990" t="str">
            <v>4005808626625</v>
          </cell>
          <cell r="O990" t="str">
            <v>4005808677009</v>
          </cell>
          <cell r="P990">
            <v>3</v>
          </cell>
          <cell r="Q990">
            <v>12</v>
          </cell>
          <cell r="R990">
            <v>228</v>
          </cell>
          <cell r="S990">
            <v>912</v>
          </cell>
          <cell r="T990">
            <v>3</v>
          </cell>
          <cell r="U990">
            <v>12</v>
          </cell>
          <cell r="V990">
            <v>228</v>
          </cell>
          <cell r="W990">
            <v>912</v>
          </cell>
          <cell r="X990" t="str">
            <v>Marmolata BMP</v>
          </cell>
        </row>
        <row r="991">
          <cell r="F991" t="str">
            <v>83544</v>
          </cell>
          <cell r="G991" t="str">
            <v>83544-05400-35</v>
          </cell>
          <cell r="H991" t="str">
            <v>83544-05400-36</v>
          </cell>
          <cell r="I991" t="str">
            <v>EDS URE RPR_5%_SCD_LTN 400ML</v>
          </cell>
          <cell r="J991" t="str">
            <v>4005900924599</v>
          </cell>
          <cell r="K991" t="str">
            <v>4005900924612</v>
          </cell>
          <cell r="L991" t="str">
            <v>4005900924582</v>
          </cell>
          <cell r="M991" t="str">
            <v>4005900924599</v>
          </cell>
          <cell r="N991" t="str">
            <v>4005900924612</v>
          </cell>
          <cell r="O991" t="str">
            <v>4005900924582</v>
          </cell>
          <cell r="P991">
            <v>3</v>
          </cell>
          <cell r="Q991">
            <v>12</v>
          </cell>
          <cell r="R991">
            <v>228</v>
          </cell>
          <cell r="S991">
            <v>912</v>
          </cell>
          <cell r="T991">
            <v>3</v>
          </cell>
          <cell r="U991">
            <v>12</v>
          </cell>
          <cell r="V991">
            <v>228</v>
          </cell>
          <cell r="W991">
            <v>912</v>
          </cell>
          <cell r="X991" t="str">
            <v>Marmolata BMP</v>
          </cell>
        </row>
        <row r="992">
          <cell r="F992" t="str">
            <v>89777</v>
          </cell>
          <cell r="G992" t="str">
            <v>89777-09900-30</v>
          </cell>
          <cell r="H992" t="str">
            <v>89777-09900-36</v>
          </cell>
          <cell r="I992" t="str">
            <v>ESS PH5_LTN_LGT 400ML</v>
          </cell>
          <cell r="J992" t="str">
            <v>4005800233685</v>
          </cell>
          <cell r="K992" t="str">
            <v>4005802233706</v>
          </cell>
          <cell r="L992" t="str">
            <v>87319470023228</v>
          </cell>
          <cell r="M992" t="str">
            <v>4005800233685</v>
          </cell>
          <cell r="N992" t="str">
            <v>4005802233706</v>
          </cell>
          <cell r="O992" t="str">
            <v>87319470023228</v>
          </cell>
          <cell r="P992">
            <v>3</v>
          </cell>
          <cell r="Q992">
            <v>12</v>
          </cell>
          <cell r="R992">
            <v>228</v>
          </cell>
          <cell r="S992">
            <v>912</v>
          </cell>
          <cell r="T992">
            <v>3</v>
          </cell>
          <cell r="U992">
            <v>12</v>
          </cell>
          <cell r="V992">
            <v>228</v>
          </cell>
          <cell r="W992">
            <v>912</v>
          </cell>
          <cell r="X992" t="str">
            <v>Marmolata BMP</v>
          </cell>
        </row>
        <row r="993">
          <cell r="F993" t="str">
            <v>81282</v>
          </cell>
          <cell r="H993" t="str">
            <v>81282-06100-23</v>
          </cell>
          <cell r="I993" t="str">
            <v>NF LPE ANT_WKL_NGT_CR_LFT 50ML</v>
          </cell>
          <cell r="J993" t="str">
            <v/>
          </cell>
          <cell r="K993" t="str">
            <v/>
          </cell>
          <cell r="L993" t="str">
            <v/>
          </cell>
          <cell r="M993" t="str">
            <v>4006000151120</v>
          </cell>
          <cell r="N993" t="str">
            <v>4006000151144</v>
          </cell>
          <cell r="O993" t="str">
            <v>04005805499376</v>
          </cell>
          <cell r="Q993" t="e">
            <v>#N/A</v>
          </cell>
          <cell r="R993" t="e">
            <v>#N/A</v>
          </cell>
          <cell r="S993" t="e">
            <v>#N/A</v>
          </cell>
          <cell r="T993">
            <v>3</v>
          </cell>
          <cell r="U993">
            <v>12</v>
          </cell>
          <cell r="V993">
            <v>312</v>
          </cell>
          <cell r="W993">
            <v>2184</v>
          </cell>
          <cell r="X993" t="str">
            <v>OMNI</v>
          </cell>
          <cell r="Y993" t="str">
            <v xml:space="preserve">NEW ACTION / ALDI Assortment </v>
          </cell>
        </row>
        <row r="994">
          <cell r="F994" t="str">
            <v>81288</v>
          </cell>
          <cell r="G994" t="str">
            <v>81288-06100-31</v>
          </cell>
          <cell r="H994" t="str">
            <v>81288-06100-32</v>
          </cell>
          <cell r="I994" t="str">
            <v>NF Q10 EYE_CRM 15ML</v>
          </cell>
          <cell r="J994" t="str">
            <v>4005808760244</v>
          </cell>
          <cell r="K994" t="str">
            <v>4005900895356</v>
          </cell>
          <cell r="L994" t="str">
            <v>04005805360836</v>
          </cell>
          <cell r="M994" t="str">
            <v>4005808760244</v>
          </cell>
          <cell r="N994" t="str">
            <v>4006000103235</v>
          </cell>
          <cell r="O994" t="str">
            <v>4006000103242</v>
          </cell>
          <cell r="P994">
            <v>3</v>
          </cell>
          <cell r="Q994">
            <v>12</v>
          </cell>
          <cell r="R994">
            <v>648</v>
          </cell>
          <cell r="S994">
            <v>3888</v>
          </cell>
          <cell r="T994">
            <v>3</v>
          </cell>
          <cell r="U994">
            <v>12</v>
          </cell>
          <cell r="V994">
            <v>648</v>
          </cell>
          <cell r="W994">
            <v>3888</v>
          </cell>
          <cell r="X994" t="str">
            <v>Next Gen</v>
          </cell>
          <cell r="Y994" t="str">
            <v>Q10 core Next Gen Relaunch (stronger claims, formula change, more sustainable). Soft RL: FR will join the BNL cluster</v>
          </cell>
        </row>
        <row r="995">
          <cell r="F995" t="str">
            <v>82610</v>
          </cell>
          <cell r="H995" t="str">
            <v>82610-09375-12</v>
          </cell>
          <cell r="I995" t="str">
            <v>NF MCL_WTR RS 100ML</v>
          </cell>
          <cell r="J995" t="str">
            <v/>
          </cell>
          <cell r="K995" t="str">
            <v/>
          </cell>
          <cell r="L995" t="str">
            <v/>
          </cell>
          <cell r="M995" t="str">
            <v>9005800352367</v>
          </cell>
          <cell r="N995" t="str">
            <v>9005801226537</v>
          </cell>
          <cell r="O995" t="str">
            <v>9005801252499</v>
          </cell>
          <cell r="Q995" t="e">
            <v>#N/A</v>
          </cell>
          <cell r="R995" t="e">
            <v>#N/A</v>
          </cell>
          <cell r="S995" t="e">
            <v>#N/A</v>
          </cell>
          <cell r="T995">
            <v>6</v>
          </cell>
          <cell r="U995">
            <v>12</v>
          </cell>
          <cell r="V995">
            <v>396</v>
          </cell>
          <cell r="W995">
            <v>3168</v>
          </cell>
          <cell r="X995" t="str">
            <v>OMNI</v>
          </cell>
          <cell r="Y995" t="str">
            <v xml:space="preserve">IN/UIT @ ACTION </v>
          </cell>
        </row>
        <row r="996">
          <cell r="F996" t="str">
            <v>93425</v>
          </cell>
          <cell r="H996" t="str">
            <v>93425-05400-00</v>
          </cell>
          <cell r="I996" t="str">
            <v>LAB LP_GLW_BRY_TND 1PCS SPF</v>
          </cell>
          <cell r="J996" t="str">
            <v/>
          </cell>
          <cell r="K996" t="str">
            <v/>
          </cell>
          <cell r="L996" t="str">
            <v/>
          </cell>
          <cell r="M996" t="str">
            <v>4006000191935</v>
          </cell>
          <cell r="N996" t="str">
            <v>4006000191942</v>
          </cell>
          <cell r="O996" t="str">
            <v>04005805521916</v>
          </cell>
          <cell r="P996" t="e">
            <v>#N/A</v>
          </cell>
          <cell r="Q996" t="e">
            <v>#N/A</v>
          </cell>
          <cell r="R996" t="e">
            <v>#N/A</v>
          </cell>
          <cell r="S996" t="e">
            <v>#N/A</v>
          </cell>
          <cell r="T996">
            <v>0</v>
          </cell>
          <cell r="U996">
            <v>12</v>
          </cell>
          <cell r="V996">
            <v>456</v>
          </cell>
          <cell r="W996">
            <v>3192</v>
          </cell>
          <cell r="X996" t="str">
            <v>ZIA</v>
          </cell>
          <cell r="Y996" t="str">
            <v xml:space="preserve">Launch of new product format: Hyaluron Tubes </v>
          </cell>
        </row>
        <row r="997">
          <cell r="F997" t="str">
            <v>93433</v>
          </cell>
          <cell r="H997" t="str">
            <v>93433-05400-00</v>
          </cell>
          <cell r="I997" t="str">
            <v>LAB LP_GLW 1PCS</v>
          </cell>
          <cell r="J997" t="str">
            <v/>
          </cell>
          <cell r="K997" t="str">
            <v/>
          </cell>
          <cell r="L997" t="str">
            <v/>
          </cell>
          <cell r="M997" t="str">
            <v>4006000191959</v>
          </cell>
          <cell r="N997" t="str">
            <v>4006000191966</v>
          </cell>
          <cell r="O997" t="str">
            <v>04005805521923</v>
          </cell>
          <cell r="P997" t="e">
            <v>#N/A</v>
          </cell>
          <cell r="Q997" t="e">
            <v>#N/A</v>
          </cell>
          <cell r="R997" t="e">
            <v>#N/A</v>
          </cell>
          <cell r="S997" t="e">
            <v>#N/A</v>
          </cell>
          <cell r="T997">
            <v>0</v>
          </cell>
          <cell r="U997">
            <v>12</v>
          </cell>
          <cell r="V997">
            <v>456</v>
          </cell>
          <cell r="W997">
            <v>3192</v>
          </cell>
          <cell r="X997" t="str">
            <v>ZIA</v>
          </cell>
          <cell r="Y997" t="str">
            <v xml:space="preserve">Launch of new product format: Hyaluron Tubes </v>
          </cell>
        </row>
        <row r="998">
          <cell r="F998" t="str">
            <v>63040</v>
          </cell>
          <cell r="G998" t="str">
            <v>63040-05400-22</v>
          </cell>
          <cell r="H998" t="str">
            <v>63040-05400-24</v>
          </cell>
          <cell r="I998" t="str">
            <v>ESUN KDS GL_CRM_DRY_TCH SPF50+ 200ML</v>
          </cell>
          <cell r="J998" t="str">
            <v>4005800340703</v>
          </cell>
          <cell r="K998" t="str">
            <v>4005800340727</v>
          </cell>
          <cell r="L998" t="str">
            <v>04005805457734</v>
          </cell>
          <cell r="M998" t="str">
            <v>4005800340703</v>
          </cell>
          <cell r="N998" t="str">
            <v>4005800340727</v>
          </cell>
          <cell r="O998" t="str">
            <v>04005805457734</v>
          </cell>
          <cell r="P998">
            <v>6</v>
          </cell>
          <cell r="Q998">
            <v>12</v>
          </cell>
          <cell r="R998">
            <v>216</v>
          </cell>
          <cell r="S998">
            <v>1080</v>
          </cell>
          <cell r="T998">
            <v>6</v>
          </cell>
          <cell r="U998">
            <v>12</v>
          </cell>
          <cell r="V998">
            <v>216</v>
          </cell>
          <cell r="W998">
            <v>1080</v>
          </cell>
          <cell r="X998" t="str">
            <v>April</v>
          </cell>
        </row>
        <row r="999">
          <cell r="F999" t="str">
            <v>63154</v>
          </cell>
          <cell r="G999" t="str">
            <v>63154-06100-30</v>
          </cell>
          <cell r="H999" t="str">
            <v>63154-06100-32</v>
          </cell>
          <cell r="I999" t="str">
            <v>ESS PH5_HND_CRM 75ML</v>
          </cell>
          <cell r="J999" t="str">
            <v>4005800248597</v>
          </cell>
          <cell r="K999" t="str">
            <v>04005805261621</v>
          </cell>
          <cell r="L999" t="str">
            <v>04005805349077</v>
          </cell>
          <cell r="M999" t="str">
            <v>4005800248597</v>
          </cell>
          <cell r="N999" t="str">
            <v>4005800366246</v>
          </cell>
          <cell r="O999" t="str">
            <v/>
          </cell>
          <cell r="P999">
            <v>6</v>
          </cell>
          <cell r="Q999">
            <v>24</v>
          </cell>
          <cell r="R999">
            <v>384</v>
          </cell>
          <cell r="S999">
            <v>2688</v>
          </cell>
          <cell r="T999">
            <v>6</v>
          </cell>
          <cell r="U999">
            <v>12</v>
          </cell>
          <cell r="V999">
            <v>0</v>
          </cell>
          <cell r="W999">
            <v>0</v>
          </cell>
          <cell r="X999" t="str">
            <v>April</v>
          </cell>
        </row>
        <row r="1000">
          <cell r="F1000" t="str">
            <v>63300</v>
          </cell>
          <cell r="G1000" t="str">
            <v>63300-05400-35</v>
          </cell>
          <cell r="H1000" t="str">
            <v>63300-05400-36</v>
          </cell>
          <cell r="I1000" t="str">
            <v>EDS URE RPR_PLS_FT_CRM_10% 100ML</v>
          </cell>
          <cell r="J1000" t="str">
            <v>4005800034428</v>
          </cell>
          <cell r="K1000" t="str">
            <v>4005800350955</v>
          </cell>
          <cell r="L1000" t="str">
            <v>04005805480602</v>
          </cell>
          <cell r="M1000" t="str">
            <v>4005800034428</v>
          </cell>
          <cell r="N1000" t="str">
            <v>4005800366253</v>
          </cell>
          <cell r="O1000" t="str">
            <v>04005805516417</v>
          </cell>
          <cell r="P1000">
            <v>6</v>
          </cell>
          <cell r="Q1000">
            <v>24</v>
          </cell>
          <cell r="R1000">
            <v>384</v>
          </cell>
          <cell r="S1000">
            <v>2304</v>
          </cell>
          <cell r="T1000">
            <v>6</v>
          </cell>
          <cell r="U1000">
            <v>12</v>
          </cell>
          <cell r="V1000">
            <v>384</v>
          </cell>
          <cell r="W1000">
            <v>2304</v>
          </cell>
          <cell r="X1000" t="str">
            <v>April</v>
          </cell>
        </row>
        <row r="1001">
          <cell r="F1001" t="str">
            <v>63382</v>
          </cell>
          <cell r="G1001" t="str">
            <v>63382-05400-35</v>
          </cell>
          <cell r="H1001" t="str">
            <v>63382-05400-36</v>
          </cell>
          <cell r="I1001" t="str">
            <v>EDS URE RPR_PLS_HND_CRM_5% 75ML</v>
          </cell>
          <cell r="J1001" t="str">
            <v>4005800034329</v>
          </cell>
          <cell r="K1001" t="str">
            <v>4005900350749</v>
          </cell>
          <cell r="L1001" t="str">
            <v>4005900350756</v>
          </cell>
          <cell r="M1001" t="str">
            <v>4005800034329</v>
          </cell>
          <cell r="N1001" t="str">
            <v>4005800366260</v>
          </cell>
          <cell r="O1001" t="str">
            <v>04005805516424</v>
          </cell>
          <cell r="P1001">
            <v>6</v>
          </cell>
          <cell r="Q1001">
            <v>24</v>
          </cell>
          <cell r="R1001">
            <v>384</v>
          </cell>
          <cell r="S1001">
            <v>2688</v>
          </cell>
          <cell r="T1001">
            <v>6</v>
          </cell>
          <cell r="U1001">
            <v>12</v>
          </cell>
          <cell r="V1001">
            <v>384</v>
          </cell>
          <cell r="W1001">
            <v>3072</v>
          </cell>
          <cell r="X1001" t="str">
            <v>April</v>
          </cell>
        </row>
        <row r="1002">
          <cell r="F1002" t="str">
            <v>66875</v>
          </cell>
          <cell r="G1002" t="str">
            <v>66875-05400-27</v>
          </cell>
          <cell r="H1002" t="str">
            <v>66875-05400-28</v>
          </cell>
          <cell r="I1002" t="str">
            <v>EAA HYL_FLR_ETY_HND_CRM 75ML</v>
          </cell>
          <cell r="J1002" t="str">
            <v>4005800287510</v>
          </cell>
          <cell r="K1002" t="str">
            <v>4005800287534</v>
          </cell>
          <cell r="L1002" t="str">
            <v>04005805336732</v>
          </cell>
          <cell r="M1002" t="str">
            <v>4005800287510</v>
          </cell>
          <cell r="N1002" t="str">
            <v>4005800287534</v>
          </cell>
          <cell r="O1002" t="str">
            <v>04005805336732</v>
          </cell>
          <cell r="P1002">
            <v>6</v>
          </cell>
          <cell r="Q1002">
            <v>12</v>
          </cell>
          <cell r="R1002">
            <v>480</v>
          </cell>
          <cell r="S1002">
            <v>2880</v>
          </cell>
          <cell r="T1002">
            <v>6</v>
          </cell>
          <cell r="U1002">
            <v>12</v>
          </cell>
          <cell r="V1002">
            <v>480</v>
          </cell>
          <cell r="W1002">
            <v>2880</v>
          </cell>
          <cell r="X1002" t="str">
            <v>April</v>
          </cell>
        </row>
        <row r="1003">
          <cell r="F1003" t="str">
            <v>66979</v>
          </cell>
          <cell r="G1003" t="str">
            <v>66979-04500-01</v>
          </cell>
          <cell r="H1003" t="str">
            <v>66979-04500-05</v>
          </cell>
          <cell r="I1003" t="str">
            <v>EES ANT-PGM_TGD_ARS_CRM 200ML</v>
          </cell>
          <cell r="J1003" t="str">
            <v>4006000017358</v>
          </cell>
          <cell r="K1003" t="str">
            <v>04005805432779</v>
          </cell>
          <cell r="L1003" t="str">
            <v>04005805432786</v>
          </cell>
          <cell r="M1003" t="str">
            <v>4006000017358</v>
          </cell>
          <cell r="N1003" t="str">
            <v>04005805432779</v>
          </cell>
          <cell r="O1003" t="str">
            <v>04005805432786</v>
          </cell>
          <cell r="P1003">
            <v>6</v>
          </cell>
          <cell r="Q1003">
            <v>12</v>
          </cell>
          <cell r="R1003">
            <v>216</v>
          </cell>
          <cell r="S1003">
            <v>1080</v>
          </cell>
          <cell r="T1003">
            <v>6</v>
          </cell>
          <cell r="U1003">
            <v>12</v>
          </cell>
          <cell r="V1003">
            <v>216</v>
          </cell>
          <cell r="W1003">
            <v>1080</v>
          </cell>
          <cell r="X1003" t="str">
            <v>April</v>
          </cell>
        </row>
        <row r="1004">
          <cell r="F1004" t="str">
            <v>83555</v>
          </cell>
          <cell r="G1004" t="str">
            <v>83555-05400-22</v>
          </cell>
          <cell r="H1004" t="str">
            <v>83555-05400-25</v>
          </cell>
          <cell r="I1004" t="str">
            <v>ESUN GL_CRM_DRY_TCH_SNS_PRT SPF50+ 200ML</v>
          </cell>
          <cell r="J1004" t="str">
            <v>4005900686367</v>
          </cell>
          <cell r="K1004" t="str">
            <v>4005900692986</v>
          </cell>
          <cell r="L1004" t="str">
            <v>4005900686350</v>
          </cell>
          <cell r="M1004" t="str">
            <v>4005900686367</v>
          </cell>
          <cell r="N1004" t="str">
            <v>4005900692986</v>
          </cell>
          <cell r="O1004" t="str">
            <v>4005900686350</v>
          </cell>
          <cell r="P1004">
            <v>6</v>
          </cell>
          <cell r="Q1004">
            <v>12</v>
          </cell>
          <cell r="R1004">
            <v>216</v>
          </cell>
          <cell r="S1004">
            <v>1080</v>
          </cell>
          <cell r="T1004">
            <v>6</v>
          </cell>
          <cell r="U1004">
            <v>12</v>
          </cell>
          <cell r="V1004">
            <v>216</v>
          </cell>
          <cell r="W1004">
            <v>1080</v>
          </cell>
          <cell r="X1004" t="str">
            <v>April</v>
          </cell>
          <cell r="Y1004" t="str">
            <v>Cancelled following a regulatory directive they received (approved by Global)  - contains Heliotropine ingredient and idea is to ban it by mid 2027</v>
          </cell>
        </row>
        <row r="1005">
          <cell r="F1005" t="str">
            <v>89744</v>
          </cell>
          <cell r="G1005" t="str">
            <v>89744-07400-30</v>
          </cell>
          <cell r="H1005" t="str">
            <v>89744-07400-32</v>
          </cell>
          <cell r="I1005" t="str">
            <v>EDS ATP_CNT_HND_CRM 75ML</v>
          </cell>
          <cell r="J1005" t="str">
            <v>4005800357589</v>
          </cell>
          <cell r="K1005" t="str">
            <v>4005802357600</v>
          </cell>
          <cell r="L1005" t="str">
            <v>04005805507217</v>
          </cell>
          <cell r="M1005" t="str">
            <v>4005800357589</v>
          </cell>
          <cell r="N1005" t="str">
            <v>4005802364387</v>
          </cell>
          <cell r="O1005" t="str">
            <v/>
          </cell>
          <cell r="P1005">
            <v>6</v>
          </cell>
          <cell r="Q1005">
            <v>24</v>
          </cell>
          <cell r="R1005">
            <v>384</v>
          </cell>
          <cell r="S1005">
            <v>2688</v>
          </cell>
          <cell r="T1005">
            <v>6</v>
          </cell>
          <cell r="U1005">
            <v>12</v>
          </cell>
          <cell r="V1005">
            <v>384</v>
          </cell>
          <cell r="W1005">
            <v>3072</v>
          </cell>
          <cell r="X1005" t="str">
            <v>April</v>
          </cell>
        </row>
        <row r="1006">
          <cell r="F1006" t="str">
            <v>85000</v>
          </cell>
          <cell r="G1006" t="str">
            <v>85000-05400-23</v>
          </cell>
          <cell r="H1006" t="str">
            <v>85000-05400-55</v>
          </cell>
          <cell r="I1006" t="str">
            <v>LAB CLS 4,8G</v>
          </cell>
          <cell r="J1006" t="str">
            <v>42439561</v>
          </cell>
          <cell r="K1006" t="str">
            <v>4006000067667</v>
          </cell>
          <cell r="L1006" t="str">
            <v>4006000067674</v>
          </cell>
          <cell r="M1006" t="str">
            <v>42438724</v>
          </cell>
          <cell r="N1006" t="str">
            <v>4005900977878</v>
          </cell>
          <cell r="O1006" t="str">
            <v>4005900977861</v>
          </cell>
          <cell r="P1006">
            <v>0</v>
          </cell>
          <cell r="Q1006">
            <v>12</v>
          </cell>
          <cell r="R1006">
            <v>792</v>
          </cell>
          <cell r="S1006">
            <v>5544</v>
          </cell>
          <cell r="T1006">
            <v>0</v>
          </cell>
          <cell r="U1006">
            <v>24</v>
          </cell>
          <cell r="V1006">
            <v>768</v>
          </cell>
          <cell r="W1006">
            <v>5376</v>
          </cell>
          <cell r="Y1006" t="str">
            <v>Limited Edition: Mickey Mouse Classic</v>
          </cell>
        </row>
        <row r="1007">
          <cell r="F1007" t="str">
            <v>85071</v>
          </cell>
          <cell r="G1007" t="str">
            <v>85071-05400-23</v>
          </cell>
          <cell r="H1007" t="str">
            <v>85071-05400-23</v>
          </cell>
          <cell r="I1007" t="str">
            <v>LAB CHR_KSS 4,8G</v>
          </cell>
          <cell r="J1007" t="str">
            <v>42439585</v>
          </cell>
          <cell r="K1007" t="str">
            <v>4006000067704</v>
          </cell>
          <cell r="L1007" t="str">
            <v>4006000067711</v>
          </cell>
          <cell r="M1007" t="str">
            <v>42439585</v>
          </cell>
          <cell r="N1007" t="str">
            <v>4006000067704</v>
          </cell>
          <cell r="O1007" t="str">
            <v>4006000067711</v>
          </cell>
          <cell r="P1007">
            <v>0</v>
          </cell>
          <cell r="Q1007">
            <v>12</v>
          </cell>
          <cell r="R1007">
            <v>792</v>
          </cell>
          <cell r="S1007">
            <v>5544</v>
          </cell>
          <cell r="T1007">
            <v>0</v>
          </cell>
          <cell r="U1007">
            <v>12</v>
          </cell>
          <cell r="V1007">
            <v>792</v>
          </cell>
          <cell r="W1007">
            <v>5544</v>
          </cell>
          <cell r="Y1007" t="str">
            <v xml:space="preserve">Limited Edition: Mini Mousse Cherry </v>
          </cell>
        </row>
        <row r="1008">
          <cell r="F1008" t="str">
            <v>81984</v>
          </cell>
          <cell r="G1008" t="str">
            <v>81984-06100-23</v>
          </cell>
          <cell r="H1008" t="str">
            <v>81984-06100-23</v>
          </cell>
          <cell r="I1008" t="str">
            <v>NF ESLS URB_MST_MSK</v>
          </cell>
          <cell r="J1008" t="str">
            <v>4005900620880</v>
          </cell>
          <cell r="K1008" t="str">
            <v>4005900620897</v>
          </cell>
          <cell r="L1008" t="str">
            <v>04005805484273</v>
          </cell>
          <cell r="M1008" t="str">
            <v>4005900620880</v>
          </cell>
          <cell r="N1008" t="str">
            <v>4005900620897</v>
          </cell>
          <cell r="O1008" t="str">
            <v>04005805484273</v>
          </cell>
          <cell r="P1008">
            <v>0</v>
          </cell>
          <cell r="Q1008">
            <v>15</v>
          </cell>
          <cell r="R1008">
            <v>1215</v>
          </cell>
          <cell r="S1008">
            <v>6075</v>
          </cell>
          <cell r="T1008">
            <v>0</v>
          </cell>
          <cell r="U1008">
            <v>15</v>
          </cell>
          <cell r="V1008">
            <v>1215</v>
          </cell>
          <cell r="W1008">
            <v>6075</v>
          </cell>
          <cell r="Y1008" t="str">
            <v>NF ESLS URB_MST_MSK</v>
          </cell>
        </row>
        <row r="1009">
          <cell r="F1009" t="str">
            <v>81720</v>
          </cell>
          <cell r="G1009" t="str">
            <v>81720-06100-24</v>
          </cell>
          <cell r="H1009" t="str">
            <v>81720-05400-31</v>
          </cell>
          <cell r="I1009" t="str">
            <v>NMEN SHG_FOM SNS 200ML</v>
          </cell>
          <cell r="J1009" t="str">
            <v>4006000100999</v>
          </cell>
          <cell r="K1009" t="str">
            <v>4006000101019</v>
          </cell>
          <cell r="L1009" t="str">
            <v>04005805476971</v>
          </cell>
          <cell r="M1009" t="str">
            <v>4005808222704</v>
          </cell>
          <cell r="N1009" t="str">
            <v>4005808222711</v>
          </cell>
          <cell r="O1009" t="str">
            <v>4006000104638</v>
          </cell>
          <cell r="P1009">
            <v>6</v>
          </cell>
          <cell r="Q1009">
            <v>12</v>
          </cell>
          <cell r="R1009">
            <v>300</v>
          </cell>
          <cell r="S1009">
            <v>1500</v>
          </cell>
          <cell r="T1009">
            <v>6</v>
          </cell>
          <cell r="U1009">
            <v>12</v>
          </cell>
          <cell r="V1009">
            <v>300</v>
          </cell>
          <cell r="W1009">
            <v>1500</v>
          </cell>
          <cell r="X1009" t="str">
            <v>Smooth Operator</v>
          </cell>
          <cell r="Y1009" t="str">
            <v>Heliotropin removal</v>
          </cell>
        </row>
        <row r="1010">
          <cell r="F1010" t="str">
            <v>81721</v>
          </cell>
          <cell r="G1010" t="str">
            <v>81721-06100-24</v>
          </cell>
          <cell r="H1010" t="str">
            <v>81721-06100-31</v>
          </cell>
          <cell r="I1010" t="str">
            <v>NMEN SHG_FOM SNS 250ML</v>
          </cell>
          <cell r="J1010" t="str">
            <v>4005900269164</v>
          </cell>
          <cell r="K1010" t="str">
            <v>4006000096087</v>
          </cell>
          <cell r="L1010" t="str">
            <v>04005805473017</v>
          </cell>
          <cell r="M1010" t="str">
            <v>4005900269164</v>
          </cell>
          <cell r="N1010" t="str">
            <v>4006000096087</v>
          </cell>
          <cell r="O1010" t="str">
            <v>04005805473017</v>
          </cell>
          <cell r="Q1010">
            <v>12</v>
          </cell>
          <cell r="R1010">
            <v>240</v>
          </cell>
          <cell r="S1010">
            <v>960</v>
          </cell>
          <cell r="T1010">
            <v>6</v>
          </cell>
          <cell r="U1010">
            <v>12</v>
          </cell>
          <cell r="V1010">
            <v>240</v>
          </cell>
          <cell r="W1010">
            <v>960</v>
          </cell>
          <cell r="X1010" t="str">
            <v>Smooth Operator</v>
          </cell>
          <cell r="Y1010" t="str">
            <v>Project Cumbia (transfer from Dankwardt to Colep PT) / Heliotropin removal</v>
          </cell>
        </row>
        <row r="1011">
          <cell r="F1011" t="str">
            <v>81798</v>
          </cell>
          <cell r="G1011" t="str">
            <v>81798-06130-13</v>
          </cell>
          <cell r="H1011" t="str">
            <v>81798-06130-31</v>
          </cell>
          <cell r="I1011" t="str">
            <v>NFM_SHG_GEL_MINI_SNS_30M (REPACK</v>
          </cell>
          <cell r="J1011" t="str">
            <v>42243397</v>
          </cell>
          <cell r="K1011" t="str">
            <v>4005808848911</v>
          </cell>
          <cell r="L1011" t="str">
            <v>04005805421285</v>
          </cell>
          <cell r="M1011" t="str">
            <v>42243397</v>
          </cell>
          <cell r="N1011" t="str">
            <v>4005808848911</v>
          </cell>
          <cell r="O1011" t="str">
            <v>04005805421285</v>
          </cell>
          <cell r="P1011">
            <v>10</v>
          </cell>
          <cell r="Q1011">
            <v>30</v>
          </cell>
          <cell r="R1011">
            <v>390</v>
          </cell>
          <cell r="S1011">
            <v>2730</v>
          </cell>
          <cell r="T1011">
            <v>10</v>
          </cell>
          <cell r="U1011">
            <v>30</v>
          </cell>
          <cell r="V1011">
            <v>390</v>
          </cell>
          <cell r="W1011">
            <v>2730</v>
          </cell>
          <cell r="X1011" t="str">
            <v>Smooth Operator</v>
          </cell>
          <cell r="Y1011" t="str">
            <v>Repack (ASW, Etos, Ecom &amp; OTHER) / Heliotropin removal</v>
          </cell>
        </row>
        <row r="1012">
          <cell r="F1012" t="str">
            <v>81352</v>
          </cell>
          <cell r="G1012" t="str">
            <v>81352-04500-34</v>
          </cell>
          <cell r="H1012" t="str">
            <v>81352-04500-34</v>
          </cell>
          <cell r="I1012" t="str">
            <v>NMEN CLN FC_WSH_CND 150ML</v>
          </cell>
          <cell r="J1012" t="str">
            <v>4006000228419</v>
          </cell>
          <cell r="K1012" t="str">
            <v>04005805536132</v>
          </cell>
          <cell r="L1012" t="str">
            <v>04005805536101</v>
          </cell>
          <cell r="M1012" t="str">
            <v>4006000228419</v>
          </cell>
          <cell r="N1012" t="str">
            <v>04005805536132</v>
          </cell>
          <cell r="O1012" t="str">
            <v>04005805536101</v>
          </cell>
          <cell r="P1012">
            <v>6</v>
          </cell>
          <cell r="Q1012">
            <v>12</v>
          </cell>
          <cell r="R1012">
            <v>216</v>
          </cell>
          <cell r="S1012">
            <v>1296</v>
          </cell>
          <cell r="T1012">
            <v>6</v>
          </cell>
          <cell r="U1012">
            <v>12</v>
          </cell>
          <cell r="V1012">
            <v>216</v>
          </cell>
          <cell r="W1012">
            <v>1296</v>
          </cell>
          <cell r="X1012" t="str">
            <v>Size up</v>
          </cell>
          <cell r="Y1012" t="str">
            <v>BE: L of XXL ECOM only SKU’s (BOL, AMAZON…etc)</v>
          </cell>
        </row>
        <row r="1013">
          <cell r="F1013" t="str">
            <v>88817</v>
          </cell>
          <cell r="G1013" t="str">
            <v>88817-04500-34</v>
          </cell>
          <cell r="H1013" t="str">
            <v>88817-04500-34</v>
          </cell>
          <cell r="I1013" t="str">
            <v>NMEN CLN SNS_FC_WSH 150ML</v>
          </cell>
          <cell r="J1013" t="str">
            <v>4006000228426</v>
          </cell>
          <cell r="K1013" t="str">
            <v>04005805536170</v>
          </cell>
          <cell r="L1013" t="str">
            <v>04005805536149</v>
          </cell>
          <cell r="M1013" t="str">
            <v>4006000228426</v>
          </cell>
          <cell r="N1013" t="str">
            <v>04005805536170</v>
          </cell>
          <cell r="O1013" t="str">
            <v>04005805536149</v>
          </cell>
          <cell r="P1013">
            <v>6</v>
          </cell>
          <cell r="Q1013">
            <v>12</v>
          </cell>
          <cell r="R1013">
            <v>216</v>
          </cell>
          <cell r="S1013">
            <v>1296</v>
          </cell>
          <cell r="T1013">
            <v>6</v>
          </cell>
          <cell r="U1013">
            <v>12</v>
          </cell>
          <cell r="V1013">
            <v>216</v>
          </cell>
          <cell r="W1013">
            <v>1296</v>
          </cell>
          <cell r="X1013" t="str">
            <v>Size up</v>
          </cell>
          <cell r="Y1013" t="str">
            <v>BE: L of XXL ECOM only SKU’s (BOL, AMAZON…etc)</v>
          </cell>
        </row>
        <row r="1014">
          <cell r="F1014" t="str">
            <v>98790</v>
          </cell>
          <cell r="G1014" t="str">
            <v>98790-04500-34</v>
          </cell>
          <cell r="H1014" t="str">
            <v>98790-04500-34</v>
          </cell>
          <cell r="I1014" t="str">
            <v>NMEN FC_CR SNS_MSR 100ML</v>
          </cell>
          <cell r="J1014" t="str">
            <v>4006000228495</v>
          </cell>
          <cell r="K1014" t="str">
            <v>04005805536217</v>
          </cell>
          <cell r="L1014" t="str">
            <v>04005805536187</v>
          </cell>
          <cell r="M1014" t="str">
            <v>4006000228495</v>
          </cell>
          <cell r="N1014" t="str">
            <v>04005805536217</v>
          </cell>
          <cell r="O1014" t="str">
            <v>04005805536187</v>
          </cell>
          <cell r="P1014">
            <v>6</v>
          </cell>
          <cell r="Q1014">
            <v>12</v>
          </cell>
          <cell r="R1014">
            <v>216</v>
          </cell>
          <cell r="S1014">
            <v>1512</v>
          </cell>
          <cell r="T1014">
            <v>6</v>
          </cell>
          <cell r="U1014">
            <v>12</v>
          </cell>
          <cell r="V1014">
            <v>216</v>
          </cell>
          <cell r="W1014">
            <v>1512</v>
          </cell>
          <cell r="X1014" t="str">
            <v>Size up</v>
          </cell>
          <cell r="Y1014" t="str">
            <v>BE: L of XXL ECOM only SKU’s (BOL, AMAZON…etc)</v>
          </cell>
        </row>
        <row r="1015">
          <cell r="F1015" t="str">
            <v>88985</v>
          </cell>
          <cell r="G1015" t="str">
            <v>88985-09920-17</v>
          </cell>
          <cell r="H1015" t="str">
            <v>88985-09900-28</v>
          </cell>
          <cell r="I1015" t="str">
            <v>EDRM_PR MINI PRFG_CLN 20ML</v>
          </cell>
          <cell r="J1015" t="str">
            <v>4005800181580</v>
          </cell>
          <cell r="K1015" t="str">
            <v>4005800181603</v>
          </cell>
          <cell r="L1015" t="str">
            <v/>
          </cell>
          <cell r="M1015" t="str">
            <v>4005800367625</v>
          </cell>
          <cell r="N1015" t="str">
            <v>4005800367649</v>
          </cell>
          <cell r="O1015" t="str">
            <v>4005800367618</v>
          </cell>
          <cell r="P1015">
            <v>16</v>
          </cell>
          <cell r="Q1015">
            <v>288</v>
          </cell>
          <cell r="R1015">
            <v>1728</v>
          </cell>
          <cell r="S1015">
            <v>5184</v>
          </cell>
          <cell r="T1015">
            <v>16</v>
          </cell>
          <cell r="U1015">
            <v>288</v>
          </cell>
          <cell r="V1015">
            <v>1728</v>
          </cell>
          <cell r="W1015">
            <v>5184</v>
          </cell>
          <cell r="X1015" t="str">
            <v>Yoda</v>
          </cell>
        </row>
        <row r="1016">
          <cell r="F1016" t="str">
            <v>99121</v>
          </cell>
          <cell r="G1016" t="str">
            <v>99121-05400-00</v>
          </cell>
          <cell r="H1016" t="str">
            <v>99121-00000-28</v>
          </cell>
          <cell r="I1016" t="str">
            <v>EDRM_PR MINI CRTG_BDY_CR 20ML</v>
          </cell>
          <cell r="J1016" t="str">
            <v>4005800343193</v>
          </cell>
          <cell r="K1016" t="str">
            <v>4005800343216</v>
          </cell>
          <cell r="L1016" t="str">
            <v>04005805464480</v>
          </cell>
          <cell r="M1016" t="str">
            <v>4005800343018</v>
          </cell>
          <cell r="N1016" t="str">
            <v>4005802365636</v>
          </cell>
          <cell r="O1016" t="str">
            <v/>
          </cell>
          <cell r="P1016">
            <v>16</v>
          </cell>
          <cell r="Q1016">
            <v>288</v>
          </cell>
          <cell r="R1016">
            <v>1728</v>
          </cell>
          <cell r="S1016">
            <v>5184</v>
          </cell>
          <cell r="T1016">
            <v>16</v>
          </cell>
          <cell r="U1016">
            <v>288</v>
          </cell>
          <cell r="V1016">
            <v>1728</v>
          </cell>
          <cell r="W1016">
            <v>5184</v>
          </cell>
          <cell r="X1016" t="str">
            <v>Yoda</v>
          </cell>
        </row>
        <row r="1017">
          <cell r="F1017" t="str">
            <v>95376</v>
          </cell>
          <cell r="G1017" t="str">
            <v>95376-04500-81</v>
          </cell>
          <cell r="H1017" t="str">
            <v>95376-04500-81</v>
          </cell>
          <cell r="I1017" t="str">
            <v>NBC SHR_MN SNS_PRO_ULT_CLM 250ML</v>
          </cell>
          <cell r="J1017" t="str">
            <v>4005900929990</v>
          </cell>
          <cell r="K1017" t="str">
            <v>4005900930019</v>
          </cell>
          <cell r="L1017" t="str">
            <v>04005805507972</v>
          </cell>
          <cell r="M1017" t="str">
            <v>4005900929990</v>
          </cell>
          <cell r="N1017" t="str">
            <v>4005900930019</v>
          </cell>
          <cell r="O1017" t="str">
            <v>04005805507972</v>
          </cell>
          <cell r="P1017">
            <v>6</v>
          </cell>
          <cell r="Q1017">
            <v>12</v>
          </cell>
          <cell r="R1017">
            <v>348</v>
          </cell>
          <cell r="S1017">
            <v>1740</v>
          </cell>
          <cell r="T1017">
            <v>6</v>
          </cell>
          <cell r="U1017">
            <v>12</v>
          </cell>
          <cell r="V1017">
            <v>348</v>
          </cell>
          <cell r="W1017">
            <v>1740</v>
          </cell>
          <cell r="X1017" t="str">
            <v>Tuxedo</v>
          </cell>
        </row>
        <row r="1018">
          <cell r="F1018" t="str">
            <v>81600</v>
          </cell>
          <cell r="G1018" t="str">
            <v>81600-05432-62</v>
          </cell>
          <cell r="H1018" t="str">
            <v>81600-05432-64</v>
          </cell>
          <cell r="I1018" t="str">
            <v>NDEO_SPY_FRS_ACT_ML_150M (MULTIPACK)</v>
          </cell>
          <cell r="J1018" t="str">
            <v>4006000071909</v>
          </cell>
          <cell r="K1018" t="str">
            <v>4006000071916</v>
          </cell>
          <cell r="L1018" t="str">
            <v>04005805460758</v>
          </cell>
          <cell r="M1018" t="str">
            <v>4006000071909</v>
          </cell>
          <cell r="N1018" t="str">
            <v>4006000071916</v>
          </cell>
          <cell r="O1018" t="str">
            <v>04005805460758</v>
          </cell>
          <cell r="P1018">
            <v>0</v>
          </cell>
          <cell r="Q1018">
            <v>3</v>
          </cell>
          <cell r="R1018">
            <v>192</v>
          </cell>
          <cell r="S1018">
            <v>1152</v>
          </cell>
          <cell r="T1018">
            <v>0</v>
          </cell>
          <cell r="U1018">
            <v>3</v>
          </cell>
          <cell r="V1018">
            <v>192</v>
          </cell>
          <cell r="W1018">
            <v>1152</v>
          </cell>
          <cell r="X1018" t="str">
            <v>Skyline</v>
          </cell>
        </row>
        <row r="1019">
          <cell r="F1019" t="str">
            <v>81601</v>
          </cell>
          <cell r="G1019" t="str">
            <v>81601-05432-62</v>
          </cell>
          <cell r="H1019" t="str">
            <v>81601-05432-64</v>
          </cell>
          <cell r="I1019" t="str">
            <v>NDEO_SPY_FRS_ACT_N_AP_ML (MULTIPACK)</v>
          </cell>
          <cell r="J1019" t="str">
            <v>4005900874894</v>
          </cell>
          <cell r="K1019" t="str">
            <v>4005900874900</v>
          </cell>
          <cell r="L1019" t="str">
            <v>04005805421469</v>
          </cell>
          <cell r="M1019" t="str">
            <v>4005900874894</v>
          </cell>
          <cell r="N1019" t="str">
            <v>4005900874900</v>
          </cell>
          <cell r="O1019" t="str">
            <v>04005805421469</v>
          </cell>
          <cell r="P1019">
            <v>0</v>
          </cell>
          <cell r="Q1019">
            <v>3</v>
          </cell>
          <cell r="R1019">
            <v>192</v>
          </cell>
          <cell r="S1019">
            <v>960</v>
          </cell>
          <cell r="T1019">
            <v>0</v>
          </cell>
          <cell r="U1019">
            <v>3</v>
          </cell>
          <cell r="V1019">
            <v>192</v>
          </cell>
          <cell r="W1019">
            <v>960</v>
          </cell>
          <cell r="X1019" t="str">
            <v>Skyline</v>
          </cell>
        </row>
        <row r="1020">
          <cell r="F1020" t="str">
            <v>81610</v>
          </cell>
          <cell r="G1020" t="str">
            <v>81610-05432-62</v>
          </cell>
          <cell r="H1020" t="str">
            <v>81610-05432-64</v>
          </cell>
          <cell r="I1020" t="str">
            <v>NDEO_SPY_FRS_NTR_N_AP_FM (MULTIPACK)</v>
          </cell>
          <cell r="J1020" t="str">
            <v>4005900874832</v>
          </cell>
          <cell r="K1020" t="str">
            <v>4005900874849</v>
          </cell>
          <cell r="L1020" t="str">
            <v>04005805421261</v>
          </cell>
          <cell r="M1020" t="str">
            <v>4005900874832</v>
          </cell>
          <cell r="N1020" t="str">
            <v>4005900874849</v>
          </cell>
          <cell r="O1020" t="str">
            <v>04005805421261</v>
          </cell>
          <cell r="P1020">
            <v>0</v>
          </cell>
          <cell r="Q1020">
            <v>3</v>
          </cell>
          <cell r="R1020">
            <v>240</v>
          </cell>
          <cell r="S1020">
            <v>1920</v>
          </cell>
          <cell r="T1020">
            <v>0</v>
          </cell>
          <cell r="U1020">
            <v>3</v>
          </cell>
          <cell r="V1020">
            <v>240</v>
          </cell>
          <cell r="W1020">
            <v>1920</v>
          </cell>
          <cell r="X1020" t="str">
            <v>Skyline</v>
          </cell>
        </row>
        <row r="1021">
          <cell r="F1021" t="str">
            <v>82237</v>
          </cell>
          <cell r="G1021" t="str">
            <v>82237-05432-63</v>
          </cell>
          <cell r="H1021" t="str">
            <v>82237-05432-64</v>
          </cell>
          <cell r="I1021" t="str">
            <v>NDEO_SPY_FRS_NTR_N_AP_FM (MULTIPACK)</v>
          </cell>
          <cell r="J1021" t="str">
            <v>4005900874856</v>
          </cell>
          <cell r="K1021" t="str">
            <v>4005900874863</v>
          </cell>
          <cell r="L1021" t="str">
            <v>04005805421476</v>
          </cell>
          <cell r="M1021" t="str">
            <v>4005900874856</v>
          </cell>
          <cell r="N1021" t="str">
            <v>4005900874863</v>
          </cell>
          <cell r="O1021" t="str">
            <v>04005805421476</v>
          </cell>
          <cell r="P1021">
            <v>0</v>
          </cell>
          <cell r="Q1021">
            <v>3</v>
          </cell>
          <cell r="R1021">
            <v>192</v>
          </cell>
          <cell r="S1021">
            <v>960</v>
          </cell>
          <cell r="T1021">
            <v>0</v>
          </cell>
          <cell r="U1021">
            <v>3</v>
          </cell>
          <cell r="V1021">
            <v>192</v>
          </cell>
          <cell r="W1021">
            <v>960</v>
          </cell>
          <cell r="X1021" t="str">
            <v>Skyline</v>
          </cell>
        </row>
        <row r="1022">
          <cell r="F1022" t="str">
            <v>82241</v>
          </cell>
          <cell r="G1022" t="str">
            <v>82241-06120-63</v>
          </cell>
          <cell r="H1022" t="str">
            <v>82241-06120-64</v>
          </cell>
          <cell r="I1022" t="str">
            <v>NDEO SPY B&amp;W_PWR_ML 150ML (MULTIPACK)</v>
          </cell>
          <cell r="J1022" t="str">
            <v>4005900545763</v>
          </cell>
          <cell r="K1022" t="str">
            <v>4005900793799</v>
          </cell>
          <cell r="L1022" t="str">
            <v>04005805446967</v>
          </cell>
          <cell r="M1022" t="str">
            <v>4005900545763</v>
          </cell>
          <cell r="N1022" t="str">
            <v>4005900793799</v>
          </cell>
          <cell r="O1022" t="str">
            <v>04005805446967</v>
          </cell>
          <cell r="P1022">
            <v>0</v>
          </cell>
          <cell r="Q1022">
            <v>3</v>
          </cell>
          <cell r="R1022">
            <v>192</v>
          </cell>
          <cell r="S1022">
            <v>1152</v>
          </cell>
          <cell r="T1022">
            <v>0</v>
          </cell>
          <cell r="U1022">
            <v>3</v>
          </cell>
          <cell r="V1022">
            <v>192</v>
          </cell>
          <cell r="W1022">
            <v>1152</v>
          </cell>
          <cell r="X1022" t="str">
            <v>Skyline</v>
          </cell>
        </row>
        <row r="1023">
          <cell r="F1023" t="str">
            <v>92847</v>
          </cell>
          <cell r="G1023" t="str">
            <v>92847-04500-76</v>
          </cell>
          <cell r="H1023" t="str">
            <v>92847-04500-76</v>
          </cell>
          <cell r="I1023" t="str">
            <v>NBC SHR MN_BST 500ML</v>
          </cell>
          <cell r="J1023" t="str">
            <v>4005900830784</v>
          </cell>
          <cell r="K1023" t="str">
            <v>4005900830807</v>
          </cell>
          <cell r="L1023" t="str">
            <v>4005900830814</v>
          </cell>
          <cell r="M1023" t="str">
            <v>4005900830784</v>
          </cell>
          <cell r="N1023" t="str">
            <v>4005900830807</v>
          </cell>
          <cell r="O1023" t="str">
            <v>4005900830814</v>
          </cell>
          <cell r="Q1023">
            <v>12</v>
          </cell>
          <cell r="R1023">
            <v>204</v>
          </cell>
          <cell r="S1023">
            <v>816</v>
          </cell>
          <cell r="T1023">
            <v>6</v>
          </cell>
          <cell r="U1023">
            <v>12</v>
          </cell>
          <cell r="V1023">
            <v>204</v>
          </cell>
          <cell r="W1023">
            <v>816</v>
          </cell>
        </row>
        <row r="1024">
          <cell r="F1024" t="str">
            <v>81287</v>
          </cell>
          <cell r="G1024" t="str">
            <v>81287-06100-32</v>
          </cell>
          <cell r="H1024" t="str">
            <v>81287-06100-33</v>
          </cell>
          <cell r="I1024" t="str">
            <v>NF Q10 DY_CR 50ML</v>
          </cell>
          <cell r="J1024" t="str">
            <v>4005900545503</v>
          </cell>
          <cell r="K1024" t="str">
            <v>4005900545541</v>
          </cell>
          <cell r="L1024" t="str">
            <v>04005805239743</v>
          </cell>
          <cell r="M1024" t="str">
            <v>4005900545503</v>
          </cell>
          <cell r="N1024" t="str">
            <v>4005900545541</v>
          </cell>
          <cell r="O1024" t="str">
            <v>04005805239743</v>
          </cell>
          <cell r="P1024">
            <v>3</v>
          </cell>
          <cell r="Q1024">
            <v>12</v>
          </cell>
          <cell r="R1024">
            <v>312</v>
          </cell>
          <cell r="S1024">
            <v>2184</v>
          </cell>
          <cell r="T1024">
            <v>3</v>
          </cell>
          <cell r="U1024">
            <v>12</v>
          </cell>
          <cell r="V1024">
            <v>312</v>
          </cell>
          <cell r="W1024">
            <v>2184</v>
          </cell>
          <cell r="X1024" t="str">
            <v>JARVICE</v>
          </cell>
          <cell r="Y1024" t="str">
            <v>Upgrade Q10 core: addition of Glycostop® ingredient. Including AW change. Incl ingreident phase out heliotropine</v>
          </cell>
        </row>
        <row r="1025">
          <cell r="F1025" t="str">
            <v>81288</v>
          </cell>
          <cell r="G1025" t="str">
            <v>81288-06100-32</v>
          </cell>
          <cell r="H1025" t="str">
            <v>81288-06100-33</v>
          </cell>
          <cell r="I1025" t="str">
            <v>NF Q10 EYE_CRM 15ML</v>
          </cell>
          <cell r="J1025" t="str">
            <v>4005808760244</v>
          </cell>
          <cell r="K1025" t="str">
            <v>4006000103235</v>
          </cell>
          <cell r="L1025" t="str">
            <v>4006000103242</v>
          </cell>
          <cell r="M1025" t="str">
            <v>4005808760244</v>
          </cell>
          <cell r="N1025" t="str">
            <v>4006000103235</v>
          </cell>
          <cell r="O1025" t="str">
            <v>4006000103242</v>
          </cell>
          <cell r="P1025">
            <v>3</v>
          </cell>
          <cell r="Q1025">
            <v>12</v>
          </cell>
          <cell r="R1025">
            <v>648</v>
          </cell>
          <cell r="S1025">
            <v>3888</v>
          </cell>
          <cell r="T1025">
            <v>3</v>
          </cell>
          <cell r="U1025">
            <v>12</v>
          </cell>
          <cell r="V1025">
            <v>648</v>
          </cell>
          <cell r="W1025">
            <v>3888</v>
          </cell>
          <cell r="X1025" t="str">
            <v>JARVICE</v>
          </cell>
          <cell r="Y1025" t="str">
            <v>Upgrade Q10 core: addition of Glycostop® ingredient. Including AW change. Incl ingreident phase out heliotropine</v>
          </cell>
        </row>
        <row r="1026">
          <cell r="F1026" t="str">
            <v>81289</v>
          </cell>
          <cell r="G1026" t="str">
            <v>81289-06100-32</v>
          </cell>
          <cell r="H1026" t="str">
            <v>81289-06100-33</v>
          </cell>
          <cell r="I1026" t="str">
            <v>NF Q10 NGT_CR 50ML</v>
          </cell>
          <cell r="J1026" t="str">
            <v>4005808966875</v>
          </cell>
          <cell r="K1026" t="str">
            <v>4005808966929</v>
          </cell>
          <cell r="L1026" t="str">
            <v>04005805144146</v>
          </cell>
          <cell r="M1026" t="str">
            <v>4005808966875</v>
          </cell>
          <cell r="N1026" t="str">
            <v>4005808966929</v>
          </cell>
          <cell r="O1026" t="str">
            <v>04005805144146</v>
          </cell>
          <cell r="P1026">
            <v>3</v>
          </cell>
          <cell r="Q1026">
            <v>12</v>
          </cell>
          <cell r="R1026">
            <v>312</v>
          </cell>
          <cell r="S1026">
            <v>2184</v>
          </cell>
          <cell r="T1026">
            <v>3</v>
          </cell>
          <cell r="U1026">
            <v>12</v>
          </cell>
          <cell r="V1026">
            <v>312</v>
          </cell>
          <cell r="W1026">
            <v>2184</v>
          </cell>
          <cell r="X1026" t="str">
            <v>JARVICE</v>
          </cell>
          <cell r="Y1026" t="str">
            <v>Upgrade Q10 core: addition of Glycostop® ingredient. Including AW change. Incl ingreident phase out heliotropine</v>
          </cell>
        </row>
        <row r="1027">
          <cell r="F1027" t="str">
            <v>82322</v>
          </cell>
          <cell r="G1027" t="str">
            <v>82322-06100-32</v>
          </cell>
          <cell r="H1027" t="str">
            <v>82322-06100-33</v>
          </cell>
          <cell r="I1027" t="str">
            <v>NF Q10 DY.CR_ENRGY SPF15 50ML JAR</v>
          </cell>
          <cell r="J1027" t="str">
            <v>4005900775962</v>
          </cell>
          <cell r="K1027" t="str">
            <v>4005900775986</v>
          </cell>
          <cell r="L1027" t="str">
            <v>04005805312996</v>
          </cell>
          <cell r="M1027" t="str">
            <v>4005900775962</v>
          </cell>
          <cell r="N1027" t="str">
            <v>4005900775986</v>
          </cell>
          <cell r="O1027" t="str">
            <v>04005805312996</v>
          </cell>
          <cell r="P1027">
            <v>3</v>
          </cell>
          <cell r="Q1027">
            <v>12</v>
          </cell>
          <cell r="R1027">
            <v>312</v>
          </cell>
          <cell r="S1027">
            <v>2184</v>
          </cell>
          <cell r="T1027">
            <v>3</v>
          </cell>
          <cell r="U1027">
            <v>12</v>
          </cell>
          <cell r="V1027">
            <v>312</v>
          </cell>
          <cell r="W1027">
            <v>2184</v>
          </cell>
          <cell r="X1027" t="str">
            <v>JARVICE</v>
          </cell>
          <cell r="Y1027" t="str">
            <v>Upgrade Q10 core: addition of Glycostop® ingredient. Including AW change. Incl ingreident phase out heliotropine</v>
          </cell>
        </row>
        <row r="1028">
          <cell r="F1028" t="str">
            <v>82621</v>
          </cell>
          <cell r="G1028" t="str">
            <v>82621-06100-31</v>
          </cell>
          <cell r="H1028" t="str">
            <v>82621-06100-33</v>
          </cell>
          <cell r="I1028" t="str">
            <v>NF Q10 SNS_DY_CR 50ML</v>
          </cell>
          <cell r="J1028" t="str">
            <v>4005900545558</v>
          </cell>
          <cell r="K1028" t="str">
            <v>4005900545572</v>
          </cell>
          <cell r="L1028" t="str">
            <v>04005805239750</v>
          </cell>
          <cell r="M1028" t="str">
            <v>4005900545558</v>
          </cell>
          <cell r="N1028" t="str">
            <v>4005900545572</v>
          </cell>
          <cell r="O1028" t="str">
            <v>04005805239750</v>
          </cell>
          <cell r="P1028">
            <v>3</v>
          </cell>
          <cell r="Q1028">
            <v>12</v>
          </cell>
          <cell r="R1028">
            <v>312</v>
          </cell>
          <cell r="S1028">
            <v>2184</v>
          </cell>
          <cell r="T1028">
            <v>3</v>
          </cell>
          <cell r="U1028">
            <v>12</v>
          </cell>
          <cell r="V1028">
            <v>312</v>
          </cell>
          <cell r="W1028">
            <v>2184</v>
          </cell>
          <cell r="X1028" t="str">
            <v>JARVICE</v>
          </cell>
          <cell r="Y1028" t="str">
            <v>Upgrade Q10 core: addition of Glycostop® ingredient. Including AW change. Incl ingreident phase out heliotropine</v>
          </cell>
        </row>
        <row r="1029">
          <cell r="F1029" t="str">
            <v>82624</v>
          </cell>
          <cell r="G1029" t="str">
            <v>82624-06100-31</v>
          </cell>
          <cell r="H1029" t="str">
            <v>82624-06100-33</v>
          </cell>
          <cell r="I1029" t="str">
            <v>NF Q10 SNS_NGT_CR 50ML</v>
          </cell>
          <cell r="J1029" t="str">
            <v>4005900545589</v>
          </cell>
          <cell r="K1029" t="str">
            <v>4005900545602</v>
          </cell>
          <cell r="L1029" t="str">
            <v>04005805239767</v>
          </cell>
          <cell r="M1029" t="str">
            <v>4005900545589</v>
          </cell>
          <cell r="N1029" t="str">
            <v>4005900545602</v>
          </cell>
          <cell r="O1029" t="str">
            <v>04005805239767</v>
          </cell>
          <cell r="P1029">
            <v>3</v>
          </cell>
          <cell r="Q1029">
            <v>12</v>
          </cell>
          <cell r="R1029">
            <v>312</v>
          </cell>
          <cell r="S1029">
            <v>2184</v>
          </cell>
          <cell r="T1029">
            <v>3</v>
          </cell>
          <cell r="U1029">
            <v>12</v>
          </cell>
          <cell r="V1029">
            <v>312</v>
          </cell>
          <cell r="W1029">
            <v>2184</v>
          </cell>
          <cell r="X1029" t="str">
            <v>JARVICE</v>
          </cell>
          <cell r="Y1029" t="str">
            <v>Upgrade Q10 core: addition of Glycostop® ingredient. Including AW change. Incl ingreident phase out heliotropine</v>
          </cell>
        </row>
        <row r="1030">
          <cell r="F1030" t="str">
            <v>84976</v>
          </cell>
          <cell r="G1030" t="str">
            <v>84976-06100-32</v>
          </cell>
          <cell r="H1030" t="str">
            <v>84976-06100-33</v>
          </cell>
          <cell r="I1030" t="str">
            <v>NF Q10 NRS_DY_VR 50ML</v>
          </cell>
          <cell r="J1030" t="str">
            <v>4005900659767</v>
          </cell>
          <cell r="K1030" t="str">
            <v>4005900659781</v>
          </cell>
          <cell r="L1030" t="str">
            <v>04005805270821</v>
          </cell>
          <cell r="M1030" t="str">
            <v>4005900659767</v>
          </cell>
          <cell r="N1030" t="str">
            <v>4005900659781</v>
          </cell>
          <cell r="O1030" t="str">
            <v>04005805270821</v>
          </cell>
          <cell r="P1030">
            <v>3</v>
          </cell>
          <cell r="Q1030">
            <v>12</v>
          </cell>
          <cell r="R1030">
            <v>312</v>
          </cell>
          <cell r="S1030">
            <v>2184</v>
          </cell>
          <cell r="T1030">
            <v>3</v>
          </cell>
          <cell r="U1030">
            <v>12</v>
          </cell>
          <cell r="V1030">
            <v>312</v>
          </cell>
          <cell r="W1030">
            <v>2184</v>
          </cell>
          <cell r="X1030" t="str">
            <v>JARVICE</v>
          </cell>
          <cell r="Y1030" t="str">
            <v>Upgrade Q10 core: addition of Glycostop® ingredient. Including AW change. Incl ingreident phase out heliotropine</v>
          </cell>
        </row>
        <row r="1031">
          <cell r="F1031" t="str">
            <v>84977</v>
          </cell>
          <cell r="G1031" t="str">
            <v>84977-06100-32</v>
          </cell>
          <cell r="H1031" t="str">
            <v>84977-06100-33</v>
          </cell>
          <cell r="I1031" t="str">
            <v>NF Q10 NRS_NGT_CRE 50ML</v>
          </cell>
          <cell r="J1031" t="str">
            <v>4005900659798</v>
          </cell>
          <cell r="K1031" t="str">
            <v>4005900659811</v>
          </cell>
          <cell r="L1031" t="str">
            <v>04005805270838</v>
          </cell>
          <cell r="M1031" t="str">
            <v>4005900659798</v>
          </cell>
          <cell r="N1031" t="str">
            <v>4005900659811</v>
          </cell>
          <cell r="O1031" t="str">
            <v>04005805270838</v>
          </cell>
          <cell r="P1031">
            <v>3</v>
          </cell>
          <cell r="Q1031">
            <v>12</v>
          </cell>
          <cell r="R1031">
            <v>312</v>
          </cell>
          <cell r="S1031">
            <v>2184</v>
          </cell>
          <cell r="T1031">
            <v>3</v>
          </cell>
          <cell r="U1031">
            <v>12</v>
          </cell>
          <cell r="V1031">
            <v>312</v>
          </cell>
          <cell r="W1031">
            <v>2184</v>
          </cell>
          <cell r="X1031" t="str">
            <v>JARVICE</v>
          </cell>
          <cell r="Y1031" t="str">
            <v>Upgrade Q10 core: addition of Glycostop® ingredient. Including AW change. Incl ingreident phase out heliotropine</v>
          </cell>
        </row>
        <row r="1032">
          <cell r="F1032" t="str">
            <v>86466</v>
          </cell>
          <cell r="G1032" t="str">
            <v>86466-06100-32</v>
          </cell>
          <cell r="H1032" t="str">
            <v>86466-06100-33</v>
          </cell>
          <cell r="I1032" t="str">
            <v>NF Q10 DY_CR_XTR_PRT SPF30 50ML</v>
          </cell>
          <cell r="J1032" t="str">
            <v>4005900192479</v>
          </cell>
          <cell r="K1032" t="str">
            <v>4005900192493</v>
          </cell>
          <cell r="L1032" t="str">
            <v>04005805173672</v>
          </cell>
          <cell r="M1032" t="str">
            <v>4005900192479</v>
          </cell>
          <cell r="N1032" t="str">
            <v>4005900192493</v>
          </cell>
          <cell r="O1032" t="str">
            <v>04005805173672</v>
          </cell>
          <cell r="P1032">
            <v>3</v>
          </cell>
          <cell r="Q1032">
            <v>12</v>
          </cell>
          <cell r="R1032">
            <v>312</v>
          </cell>
          <cell r="S1032">
            <v>2184</v>
          </cell>
          <cell r="T1032">
            <v>3</v>
          </cell>
          <cell r="U1032">
            <v>12</v>
          </cell>
          <cell r="V1032">
            <v>312</v>
          </cell>
          <cell r="W1032">
            <v>2184</v>
          </cell>
          <cell r="X1032" t="str">
            <v>JARVICE</v>
          </cell>
          <cell r="Y1032" t="str">
            <v>Upgrade Q10 core: addition of Glycostop® ingredient. Including AW change. Incl ingreident phase out heliotropine</v>
          </cell>
        </row>
        <row r="1033">
          <cell r="F1033" t="str">
            <v>86795</v>
          </cell>
          <cell r="G1033" t="str">
            <v>86795-06100-32</v>
          </cell>
          <cell r="H1033" t="str">
            <v>86795-06100-33</v>
          </cell>
          <cell r="I1033" t="str">
            <v>NF Q10 DY_LGT 50ML</v>
          </cell>
          <cell r="J1033" t="str">
            <v>4005900545619</v>
          </cell>
          <cell r="K1033" t="str">
            <v>4005900545633</v>
          </cell>
          <cell r="L1033" t="str">
            <v>04005805239774</v>
          </cell>
          <cell r="M1033" t="str">
            <v>4005900545619</v>
          </cell>
          <cell r="N1033" t="str">
            <v>4005900545633</v>
          </cell>
          <cell r="O1033" t="str">
            <v>04005805239774</v>
          </cell>
          <cell r="P1033">
            <v>3</v>
          </cell>
          <cell r="Q1033">
            <v>12</v>
          </cell>
          <cell r="R1033">
            <v>312</v>
          </cell>
          <cell r="S1033">
            <v>2184</v>
          </cell>
          <cell r="T1033">
            <v>3</v>
          </cell>
          <cell r="U1033">
            <v>12</v>
          </cell>
          <cell r="V1033">
            <v>312</v>
          </cell>
          <cell r="W1033">
            <v>2184</v>
          </cell>
          <cell r="X1033" t="str">
            <v>JARVICE</v>
          </cell>
          <cell r="Y1033" t="str">
            <v>Upgrade Q10 core: addition of Glycostop® ingredient. Including AW change. Incl ingreident phase out heliotropine</v>
          </cell>
        </row>
        <row r="1034">
          <cell r="F1034" t="str">
            <v>87026</v>
          </cell>
          <cell r="G1034" t="str">
            <v>87026-06100-32</v>
          </cell>
          <cell r="H1034" t="str">
            <v>87026-04500-33</v>
          </cell>
          <cell r="I1034" t="str">
            <v>NF Q10 ENR_NGT_CR 50ML</v>
          </cell>
          <cell r="J1034" t="str">
            <v>4006000103679</v>
          </cell>
          <cell r="K1034" t="str">
            <v>4006000103693</v>
          </cell>
          <cell r="L1034" t="str">
            <v>4006000103709</v>
          </cell>
          <cell r="M1034" t="str">
            <v>4005900777263</v>
          </cell>
          <cell r="N1034" t="str">
            <v>04005805314075</v>
          </cell>
          <cell r="O1034" t="str">
            <v>04005805320625</v>
          </cell>
          <cell r="P1034">
            <v>3</v>
          </cell>
          <cell r="Q1034">
            <v>12</v>
          </cell>
          <cell r="R1034">
            <v>312</v>
          </cell>
          <cell r="S1034">
            <v>2184</v>
          </cell>
          <cell r="T1034">
            <v>3</v>
          </cell>
          <cell r="U1034">
            <v>12</v>
          </cell>
          <cell r="V1034">
            <v>312</v>
          </cell>
          <cell r="W1034">
            <v>2184</v>
          </cell>
          <cell r="X1034" t="str">
            <v>JARVICE</v>
          </cell>
          <cell r="Y1034" t="str">
            <v>Upgrade Q10 core: addition of Glycostop® ingredient. Including AW change. Incl ingreident phase out heliotropine</v>
          </cell>
        </row>
        <row r="1035">
          <cell r="F1035" t="str">
            <v>81960</v>
          </cell>
          <cell r="G1035" t="str">
            <v>81960-07000-31</v>
          </cell>
          <cell r="H1035" t="str">
            <v>81960-07000-33</v>
          </cell>
          <cell r="I1035" t="str">
            <v>NF Q10 CLN_MLK 200ML</v>
          </cell>
          <cell r="J1035" t="str">
            <v>4005808658008</v>
          </cell>
          <cell r="K1035" t="str">
            <v>4005808658022</v>
          </cell>
          <cell r="L1035" t="str">
            <v>4005900675309</v>
          </cell>
          <cell r="M1035" t="str">
            <v>4006000195803</v>
          </cell>
          <cell r="N1035" t="str">
            <v>4006000195827</v>
          </cell>
          <cell r="O1035" t="str">
            <v>4006000195797</v>
          </cell>
          <cell r="P1035">
            <v>6</v>
          </cell>
          <cell r="Q1035">
            <v>12</v>
          </cell>
          <cell r="R1035">
            <v>360</v>
          </cell>
          <cell r="S1035">
            <v>2520</v>
          </cell>
          <cell r="T1035">
            <v>6</v>
          </cell>
          <cell r="U1035">
            <v>12</v>
          </cell>
          <cell r="V1035">
            <v>360</v>
          </cell>
          <cell r="W1035">
            <v>1800</v>
          </cell>
          <cell r="X1035" t="str">
            <v>JARVICE</v>
          </cell>
          <cell r="Y1035" t="str">
            <v>Upgrade Q10 core: addition of Glycostop® ingredient. Including AW change. Incl ingreident phase out heliotropine</v>
          </cell>
        </row>
        <row r="1036">
          <cell r="F1036" t="str">
            <v>84234</v>
          </cell>
          <cell r="G1036" t="str">
            <v>84234-01000-32</v>
          </cell>
          <cell r="H1036" t="str">
            <v>84234-01000-32</v>
          </cell>
          <cell r="I1036" t="str">
            <v>NFC Q10 EYE_CRM_VTM_C 15ML</v>
          </cell>
          <cell r="J1036" t="str">
            <v>4006000087719</v>
          </cell>
          <cell r="K1036" t="str">
            <v>4006000087733</v>
          </cell>
          <cell r="L1036" t="str">
            <v>4006000087702</v>
          </cell>
          <cell r="M1036" t="str">
            <v>4006000087719</v>
          </cell>
          <cell r="N1036" t="str">
            <v>4006000087733</v>
          </cell>
          <cell r="O1036" t="str">
            <v>4006000087702</v>
          </cell>
          <cell r="P1036">
            <v>3</v>
          </cell>
          <cell r="Q1036">
            <v>12</v>
          </cell>
          <cell r="R1036">
            <v>648</v>
          </cell>
          <cell r="S1036">
            <v>3888</v>
          </cell>
          <cell r="T1036">
            <v>3</v>
          </cell>
          <cell r="U1036">
            <v>12</v>
          </cell>
          <cell r="V1036">
            <v>648</v>
          </cell>
          <cell r="W1036">
            <v>3888</v>
          </cell>
          <cell r="X1036" t="str">
            <v>JARVICE</v>
          </cell>
          <cell r="Y1036" t="str">
            <v>MAQ not reached, new NART deleted - TBC exact exit timing and last production</v>
          </cell>
        </row>
        <row r="1037">
          <cell r="F1037" t="str">
            <v>94136</v>
          </cell>
          <cell r="G1037" t="str">
            <v>94136-06130-30</v>
          </cell>
          <cell r="H1037" t="str">
            <v>94136-06130-32</v>
          </cell>
          <cell r="I1037" t="str">
            <v>NF PRF_CLL_LMN ANT_SPT_EYE 15ML</v>
          </cell>
          <cell r="J1037" t="str">
            <v>4005900883773</v>
          </cell>
          <cell r="K1037" t="str">
            <v>4005900883797</v>
          </cell>
          <cell r="L1037" t="str">
            <v>04005805356488</v>
          </cell>
          <cell r="M1037" t="str">
            <v>4005900883773</v>
          </cell>
          <cell r="N1037" t="str">
            <v>4005900883797</v>
          </cell>
          <cell r="O1037" t="str">
            <v>04005805356488</v>
          </cell>
          <cell r="P1037">
            <v>3</v>
          </cell>
          <cell r="Q1037">
            <v>12</v>
          </cell>
          <cell r="R1037">
            <v>648</v>
          </cell>
          <cell r="S1037">
            <v>3888</v>
          </cell>
          <cell r="T1037">
            <v>3</v>
          </cell>
          <cell r="U1037">
            <v>12</v>
          </cell>
          <cell r="V1037">
            <v>648</v>
          </cell>
          <cell r="W1037">
            <v>3888</v>
          </cell>
          <cell r="X1037" t="str">
            <v>Silma</v>
          </cell>
          <cell r="Y1037" t="str">
            <v xml:space="preserve">Relaunch Luminous towards patented Thiamidol®. Change  in Artwork SRL Luminous Eye </v>
          </cell>
        </row>
        <row r="1038">
          <cell r="F1038" t="str">
            <v>81435</v>
          </cell>
          <cell r="G1038" t="str">
            <v>81435-06100-56</v>
          </cell>
          <cell r="H1038" t="str">
            <v>81435-06100-58</v>
          </cell>
          <cell r="I1038" t="str">
            <v>NHC SHM CR_XPR_2IN1 250ML</v>
          </cell>
          <cell r="J1038" t="str">
            <v>4005900175908</v>
          </cell>
          <cell r="K1038" t="str">
            <v>4005900175922</v>
          </cell>
          <cell r="L1038" t="str">
            <v>04005805170237</v>
          </cell>
          <cell r="M1038" t="str">
            <v>4005900175908</v>
          </cell>
          <cell r="N1038" t="str">
            <v>4005900175922</v>
          </cell>
          <cell r="O1038" t="str">
            <v>04005805170237</v>
          </cell>
          <cell r="P1038">
            <v>6</v>
          </cell>
          <cell r="Q1038">
            <v>12</v>
          </cell>
          <cell r="R1038">
            <v>312</v>
          </cell>
          <cell r="S1038">
            <v>1560</v>
          </cell>
          <cell r="T1038">
            <v>6</v>
          </cell>
          <cell r="U1038">
            <v>12</v>
          </cell>
          <cell r="V1038">
            <v>312</v>
          </cell>
          <cell r="W1038">
            <v>1560</v>
          </cell>
          <cell r="X1038" t="str">
            <v>Montgomery</v>
          </cell>
        </row>
        <row r="1039">
          <cell r="F1039" t="str">
            <v>86803</v>
          </cell>
          <cell r="G1039" t="str">
            <v>86803-06101-57</v>
          </cell>
          <cell r="H1039" t="str">
            <v>86803-06101-58</v>
          </cell>
          <cell r="I1039" t="str">
            <v>NHC_STY SPY ULT_SRG_HLD 250ML</v>
          </cell>
          <cell r="J1039" t="str">
            <v>4006000111445</v>
          </cell>
          <cell r="K1039" t="str">
            <v>4006000111469</v>
          </cell>
          <cell r="L1039" t="str">
            <v>04005805483764</v>
          </cell>
          <cell r="M1039" t="str">
            <v>4006000111445</v>
          </cell>
          <cell r="N1039" t="str">
            <v>4006000111469</v>
          </cell>
          <cell r="O1039" t="str">
            <v>04005805483764</v>
          </cell>
          <cell r="P1039">
            <v>6</v>
          </cell>
          <cell r="Q1039">
            <v>12</v>
          </cell>
          <cell r="R1039">
            <v>300</v>
          </cell>
          <cell r="S1039">
            <v>1200</v>
          </cell>
          <cell r="T1039">
            <v>6</v>
          </cell>
          <cell r="U1039">
            <v>12</v>
          </cell>
          <cell r="V1039">
            <v>300</v>
          </cell>
          <cell r="W1039">
            <v>1200</v>
          </cell>
          <cell r="X1039" t="str">
            <v>Hair force one</v>
          </cell>
          <cell r="Y1039" t="str">
            <v>Move from Colep PT to Colep PL</v>
          </cell>
        </row>
        <row r="1040">
          <cell r="F1040" t="str">
            <v>86855</v>
          </cell>
          <cell r="G1040" t="str">
            <v>86855-06101-57</v>
          </cell>
          <cell r="H1040" t="str">
            <v>86855-06101-58</v>
          </cell>
          <cell r="I1040" t="str">
            <v>NHC_STY SPY SRG_HLD 250ML</v>
          </cell>
          <cell r="J1040" t="str">
            <v>4006000111476</v>
          </cell>
          <cell r="K1040" t="str">
            <v>4006000111490</v>
          </cell>
          <cell r="L1040" t="str">
            <v>04005805483771</v>
          </cell>
          <cell r="M1040" t="str">
            <v>4006000111476</v>
          </cell>
          <cell r="N1040" t="str">
            <v>4006000111490</v>
          </cell>
          <cell r="O1040" t="str">
            <v>04005805483771</v>
          </cell>
          <cell r="P1040">
            <v>6</v>
          </cell>
          <cell r="Q1040">
            <v>12</v>
          </cell>
          <cell r="R1040">
            <v>300</v>
          </cell>
          <cell r="S1040">
            <v>1200</v>
          </cell>
          <cell r="T1040">
            <v>6</v>
          </cell>
          <cell r="U1040">
            <v>12</v>
          </cell>
          <cell r="V1040">
            <v>300</v>
          </cell>
          <cell r="W1040">
            <v>1200</v>
          </cell>
          <cell r="X1040" t="str">
            <v>Hair force one</v>
          </cell>
          <cell r="Y1040" t="str">
            <v>Move from Colep PT to Colep PL</v>
          </cell>
        </row>
        <row r="1041">
          <cell r="F1041" t="str">
            <v>89347</v>
          </cell>
          <cell r="G1041" t="str">
            <v>89347-09576-56</v>
          </cell>
          <cell r="H1041" t="str">
            <v>89347-09576-56</v>
          </cell>
          <cell r="I1041" t="str">
            <v>NHC_STY MOE CR&amp;HLD_SFT_TCH 150ML</v>
          </cell>
          <cell r="J1041" t="str">
            <v>4005900862310</v>
          </cell>
          <cell r="K1041" t="str">
            <v>9005801240304</v>
          </cell>
          <cell r="L1041" t="str">
            <v>9005801240311</v>
          </cell>
          <cell r="M1041" t="str">
            <v>4005900862310</v>
          </cell>
          <cell r="N1041" t="str">
            <v>9005801240304</v>
          </cell>
          <cell r="O1041" t="str">
            <v>9005801240311</v>
          </cell>
          <cell r="Q1041">
            <v>12</v>
          </cell>
          <cell r="R1041">
            <v>384</v>
          </cell>
          <cell r="S1041">
            <v>1536</v>
          </cell>
          <cell r="T1041">
            <v>6</v>
          </cell>
          <cell r="U1041">
            <v>12</v>
          </cell>
          <cell r="V1041">
            <v>384</v>
          </cell>
          <cell r="W1041">
            <v>1536</v>
          </cell>
        </row>
        <row r="1042">
          <cell r="F1042" t="str">
            <v>81594</v>
          </cell>
          <cell r="G1042" t="str">
            <v>81594-06100-56</v>
          </cell>
          <cell r="H1042" t="str">
            <v>81594-06100-58</v>
          </cell>
          <cell r="I1042" t="str">
            <v>NHC SHM DMN_GLS 250ML</v>
          </cell>
          <cell r="J1042" t="str">
            <v>4005900176028</v>
          </cell>
          <cell r="K1042" t="str">
            <v>4005900176042</v>
          </cell>
          <cell r="L1042" t="str">
            <v>04005805170275</v>
          </cell>
          <cell r="M1042" t="str">
            <v>4005900176028</v>
          </cell>
          <cell r="N1042" t="str">
            <v>4005900176042</v>
          </cell>
          <cell r="O1042" t="str">
            <v>04005805170275</v>
          </cell>
          <cell r="P1042">
            <v>6</v>
          </cell>
          <cell r="Q1042">
            <v>12</v>
          </cell>
          <cell r="R1042">
            <v>312</v>
          </cell>
          <cell r="S1042">
            <v>1560</v>
          </cell>
          <cell r="T1042">
            <v>6</v>
          </cell>
          <cell r="U1042">
            <v>12</v>
          </cell>
          <cell r="V1042">
            <v>312</v>
          </cell>
          <cell r="W1042">
            <v>1560</v>
          </cell>
          <cell r="X1042" t="str">
            <v>Montgomery</v>
          </cell>
        </row>
        <row r="1043">
          <cell r="F1043" t="str">
            <v>99122</v>
          </cell>
          <cell r="G1043" t="str">
            <v>99122-05400-00</v>
          </cell>
          <cell r="H1043" t="str">
            <v>99122-05400-27</v>
          </cell>
          <cell r="I1043" t="str">
            <v>EAA HYL_FLR_EPG_YTH_SRM 30ML</v>
          </cell>
          <cell r="J1043" t="str">
            <v>4005800342844</v>
          </cell>
          <cell r="K1043" t="str">
            <v>4005800342868</v>
          </cell>
          <cell r="L1043" t="str">
            <v>04005805463094</v>
          </cell>
          <cell r="M1043" t="str">
            <v>4005800342844</v>
          </cell>
          <cell r="N1043" t="str">
            <v>4005800342868</v>
          </cell>
          <cell r="O1043" t="str">
            <v>04005805463094</v>
          </cell>
          <cell r="P1043">
            <v>3</v>
          </cell>
          <cell r="Q1043">
            <v>12</v>
          </cell>
          <cell r="R1043">
            <v>300</v>
          </cell>
          <cell r="S1043">
            <v>1800</v>
          </cell>
          <cell r="T1043">
            <v>3</v>
          </cell>
          <cell r="U1043">
            <v>12</v>
          </cell>
          <cell r="V1043">
            <v>300</v>
          </cell>
          <cell r="W1043">
            <v>1800</v>
          </cell>
          <cell r="X1043" t="str">
            <v>Club 55</v>
          </cell>
          <cell r="Y1043" t="str">
            <v>Delayed for one year to Nov'26 to reduce leftover in France, 99122 removed from Club 55 because cluster 05400 has had enough stock from Benjamin Button PV00 from Wagener (info from SCPL) - New PV will be created in project Epigenius (ex-pc June’26).</v>
          </cell>
        </row>
        <row r="1044">
          <cell r="F1044" t="str">
            <v>99123</v>
          </cell>
          <cell r="G1044" t="str">
            <v>99123-00000-00</v>
          </cell>
          <cell r="H1044" t="str">
            <v>99123-05400-27</v>
          </cell>
          <cell r="I1044" t="str">
            <v>EAA MINI HYL_FLR_EPG_YTH_SRM 7ML</v>
          </cell>
          <cell r="J1044" t="str">
            <v>4005800342943</v>
          </cell>
          <cell r="K1044" t="str">
            <v>04005805464015</v>
          </cell>
          <cell r="L1044" t="str">
            <v>04005805463995</v>
          </cell>
          <cell r="M1044" t="str">
            <v>4005800366628</v>
          </cell>
          <cell r="N1044" t="str">
            <v>4005800366642</v>
          </cell>
          <cell r="O1044" t="str">
            <v>04005805516615</v>
          </cell>
          <cell r="P1044">
            <v>20</v>
          </cell>
          <cell r="Q1044">
            <v>360</v>
          </cell>
          <cell r="R1044">
            <v>2880</v>
          </cell>
          <cell r="S1044">
            <v>11520</v>
          </cell>
          <cell r="T1044">
            <v>20</v>
          </cell>
          <cell r="U1044">
            <v>60</v>
          </cell>
          <cell r="V1044">
            <v>1080</v>
          </cell>
          <cell r="W1044">
            <v>11880</v>
          </cell>
          <cell r="X1044" t="str">
            <v>Club 55</v>
          </cell>
          <cell r="Y1044" t="str">
            <v>99123 removed from Club 55 because cluster 05400 has had enough stock from Benjamin Button PV00 from Wagener (info from SCPL) - New PV will be created in project Epigenius (ex-pc June’26).</v>
          </cell>
        </row>
        <row r="1045">
          <cell r="F1045" t="str">
            <v>98350</v>
          </cell>
          <cell r="G1045" t="str">
            <v>98350-05430-27</v>
          </cell>
          <cell r="H1045" t="str">
            <v>98350-05430-28</v>
          </cell>
          <cell r="I1045" t="str">
            <v>EES ANT_PGM_SKN_ILMN_SRM 30ML</v>
          </cell>
          <cell r="J1045" t="str">
            <v>4005800303647</v>
          </cell>
          <cell r="K1045" t="str">
            <v>4005800303661</v>
          </cell>
          <cell r="L1045" t="str">
            <v>04005805369341</v>
          </cell>
          <cell r="M1045" t="str">
            <v>4005800303647</v>
          </cell>
          <cell r="N1045" t="str">
            <v>4005800303661</v>
          </cell>
          <cell r="O1045" t="str">
            <v>04005805369341</v>
          </cell>
          <cell r="P1045">
            <v>3</v>
          </cell>
          <cell r="Q1045">
            <v>12</v>
          </cell>
          <cell r="R1045">
            <v>420</v>
          </cell>
          <cell r="S1045">
            <v>2940</v>
          </cell>
          <cell r="T1045">
            <v>3</v>
          </cell>
          <cell r="U1045">
            <v>12</v>
          </cell>
          <cell r="V1045">
            <v>420</v>
          </cell>
          <cell r="W1045">
            <v>2940</v>
          </cell>
          <cell r="X1045" t="str">
            <v>Glass Key</v>
          </cell>
        </row>
        <row r="1046">
          <cell r="F1046" t="str">
            <v>88029</v>
          </cell>
          <cell r="G1046" t="str">
            <v>88029-07000-55</v>
          </cell>
          <cell r="H1046" t="str">
            <v>88029-07000-55</v>
          </cell>
          <cell r="I1046" t="str">
            <v>LAB OVR_NGT 4,8G</v>
          </cell>
          <cell r="J1046" t="str">
            <v>4006000005737</v>
          </cell>
          <cell r="K1046" t="str">
            <v>4006000005744</v>
          </cell>
          <cell r="L1046" t="str">
            <v>04005805424620</v>
          </cell>
          <cell r="M1046" t="str">
            <v>4006000005737</v>
          </cell>
          <cell r="N1046" t="str">
            <v>4006000005744</v>
          </cell>
          <cell r="O1046" t="str">
            <v>04005805424620</v>
          </cell>
          <cell r="P1046">
            <v>0</v>
          </cell>
          <cell r="Q1046">
            <v>12</v>
          </cell>
          <cell r="R1046">
            <v>792</v>
          </cell>
          <cell r="S1046">
            <v>7128</v>
          </cell>
          <cell r="T1046">
            <v>0</v>
          </cell>
          <cell r="U1046">
            <v>12</v>
          </cell>
          <cell r="V1046">
            <v>792</v>
          </cell>
          <cell r="W1046">
            <v>7128</v>
          </cell>
          <cell r="Y1046" t="str">
            <v xml:space="preserve">ONLY BE </v>
          </cell>
        </row>
        <row r="1047">
          <cell r="F1047" t="str">
            <v>87126</v>
          </cell>
          <cell r="G1047" t="str">
            <v>87126-05431-21</v>
          </cell>
          <cell r="H1047" t="str">
            <v>87126-05431-21</v>
          </cell>
          <cell r="I1047" t="str">
            <v>NF NTR_PR DY_CR 50ML</v>
          </cell>
          <cell r="J1047" t="str">
            <v>4005900701213</v>
          </cell>
          <cell r="K1047" t="str">
            <v>4005900701237</v>
          </cell>
          <cell r="L1047" t="str">
            <v>4005900701206</v>
          </cell>
          <cell r="M1047" t="str">
            <v>4005900701213</v>
          </cell>
          <cell r="N1047" t="str">
            <v>4005900701237</v>
          </cell>
          <cell r="O1047" t="str">
            <v>4005900701206</v>
          </cell>
          <cell r="P1047">
            <v>3</v>
          </cell>
          <cell r="Q1047">
            <v>12</v>
          </cell>
          <cell r="R1047">
            <v>312</v>
          </cell>
          <cell r="S1047">
            <v>2184</v>
          </cell>
          <cell r="T1047">
            <v>3</v>
          </cell>
          <cell r="U1047">
            <v>12</v>
          </cell>
          <cell r="V1047">
            <v>312</v>
          </cell>
          <cell r="W1047">
            <v>2184</v>
          </cell>
        </row>
        <row r="1048">
          <cell r="F1048" t="str">
            <v>85892</v>
          </cell>
          <cell r="G1048" t="str">
            <v>85892-05400-01</v>
          </cell>
          <cell r="H1048" t="str">
            <v>85892-05400-01</v>
          </cell>
          <cell r="I1048" t="str">
            <v>NSFT SPF15 200ML</v>
          </cell>
          <cell r="J1048" t="str">
            <v>4006000155913</v>
          </cell>
          <cell r="K1048" t="str">
            <v>4006000155937</v>
          </cell>
          <cell r="L1048" t="str">
            <v>4006000155944</v>
          </cell>
          <cell r="M1048" t="str">
            <v>4006000155913</v>
          </cell>
          <cell r="N1048" t="str">
            <v>4006000155937</v>
          </cell>
          <cell r="O1048" t="str">
            <v>4006000155944</v>
          </cell>
          <cell r="P1048">
            <v>3</v>
          </cell>
          <cell r="Q1048">
            <v>24</v>
          </cell>
          <cell r="R1048">
            <v>288</v>
          </cell>
          <cell r="S1048">
            <v>1728</v>
          </cell>
          <cell r="T1048">
            <v>3</v>
          </cell>
          <cell r="U1048">
            <v>24</v>
          </cell>
          <cell r="V1048">
            <v>288</v>
          </cell>
          <cell r="W1048">
            <v>1728</v>
          </cell>
          <cell r="X1048" t="str">
            <v>Ozonio</v>
          </cell>
          <cell r="Y1048" t="str">
            <v>Project Ozonio UV soft SPF 15</v>
          </cell>
          <cell r="Z1048">
            <v>170408</v>
          </cell>
          <cell r="AA1048">
            <v>41936.089742947006</v>
          </cell>
        </row>
        <row r="1049">
          <cell r="F1049">
            <v>69768</v>
          </cell>
          <cell r="G1049" t="str">
            <v>69768-07400-22</v>
          </cell>
          <cell r="H1049" t="str">
            <v>69768-07400-22</v>
          </cell>
          <cell r="I1049" t="str">
            <v>ESUN FC_GL_CRM_OL_DRY_TCH SPF30 50ML</v>
          </cell>
          <cell r="J1049" t="str">
            <v>4005800120282</v>
          </cell>
          <cell r="K1049" t="str">
            <v>4005802120327</v>
          </cell>
          <cell r="L1049" t="str">
            <v>88412300019381</v>
          </cell>
          <cell r="M1049" t="str">
            <v>4005800120282</v>
          </cell>
          <cell r="N1049" t="str">
            <v>4005802120327</v>
          </cell>
          <cell r="O1049" t="str">
            <v>88412300019381</v>
          </cell>
          <cell r="P1049">
            <v>3</v>
          </cell>
          <cell r="Q1049">
            <v>12</v>
          </cell>
          <cell r="R1049">
            <v>384</v>
          </cell>
          <cell r="S1049">
            <v>2688</v>
          </cell>
          <cell r="T1049">
            <v>3</v>
          </cell>
          <cell r="U1049">
            <v>12</v>
          </cell>
          <cell r="V1049">
            <v>384</v>
          </cell>
          <cell r="W1049">
            <v>2688</v>
          </cell>
          <cell r="X1049" t="str">
            <v>Heliotropine</v>
          </cell>
        </row>
        <row r="1050">
          <cell r="F1050">
            <v>63833</v>
          </cell>
          <cell r="G1050" t="str">
            <v>63833-05400-00</v>
          </cell>
          <cell r="H1050" t="str">
            <v>63833-05400-00</v>
          </cell>
          <cell r="I1050" t="str">
            <v>EIS DRM_PR_TRP_EFF_CLN 150ML</v>
          </cell>
          <cell r="J1050" t="str">
            <v>4005800332227</v>
          </cell>
          <cell r="K1050" t="str">
            <v>4005800332241</v>
          </cell>
          <cell r="L1050" t="str">
            <v>04005805439242</v>
          </cell>
          <cell r="M1050" t="str">
            <v>4005800332227</v>
          </cell>
          <cell r="N1050" t="str">
            <v>4005800332241</v>
          </cell>
          <cell r="O1050" t="str">
            <v>04005805439242</v>
          </cell>
          <cell r="P1050">
            <v>6</v>
          </cell>
          <cell r="Q1050">
            <v>12</v>
          </cell>
          <cell r="R1050">
            <v>384</v>
          </cell>
          <cell r="S1050">
            <v>1920</v>
          </cell>
          <cell r="T1050">
            <v>6</v>
          </cell>
          <cell r="U1050">
            <v>12</v>
          </cell>
          <cell r="V1050">
            <v>384</v>
          </cell>
          <cell r="W1050">
            <v>1920</v>
          </cell>
        </row>
        <row r="1051">
          <cell r="F1051">
            <v>69620</v>
          </cell>
          <cell r="G1051" t="str">
            <v>69620-05400-30</v>
          </cell>
          <cell r="H1051" t="str">
            <v>69620-05400-30</v>
          </cell>
          <cell r="I1051" t="str">
            <v>EDS URE RPR_PLS_LTN_5% 250ML</v>
          </cell>
          <cell r="J1051" t="str">
            <v>4005800024504</v>
          </cell>
          <cell r="K1051" t="str">
            <v>4005800222115</v>
          </cell>
          <cell r="L1051" t="str">
            <v>04005805247564</v>
          </cell>
          <cell r="M1051" t="str">
            <v>4005800024504</v>
          </cell>
          <cell r="N1051" t="str">
            <v>4005800222115</v>
          </cell>
          <cell r="O1051" t="str">
            <v>04005805247564</v>
          </cell>
          <cell r="P1051">
            <v>3</v>
          </cell>
          <cell r="Q1051">
            <v>18</v>
          </cell>
          <cell r="R1051">
            <v>270</v>
          </cell>
          <cell r="S1051">
            <v>1080</v>
          </cell>
          <cell r="T1051">
            <v>3</v>
          </cell>
          <cell r="U1051">
            <v>18</v>
          </cell>
          <cell r="V1051">
            <v>270</v>
          </cell>
          <cell r="W1051">
            <v>1080</v>
          </cell>
        </row>
        <row r="1052">
          <cell r="F1052">
            <v>89784</v>
          </cell>
          <cell r="G1052" t="str">
            <v>89784-06100-30</v>
          </cell>
          <cell r="H1052" t="str">
            <v>89784-06100-30</v>
          </cell>
          <cell r="I1052" t="str">
            <v>ESS PH5_SHR_OIL 100ML</v>
          </cell>
          <cell r="J1052" t="str">
            <v>4005900599988</v>
          </cell>
          <cell r="K1052" t="str">
            <v>04005805254128</v>
          </cell>
          <cell r="L1052" t="str">
            <v>04005805406466</v>
          </cell>
          <cell r="M1052" t="str">
            <v>4005900599988</v>
          </cell>
          <cell r="N1052" t="str">
            <v>04005805254128</v>
          </cell>
          <cell r="O1052" t="str">
            <v>04005805406466</v>
          </cell>
          <cell r="P1052">
            <v>6</v>
          </cell>
          <cell r="Q1052">
            <v>24</v>
          </cell>
          <cell r="R1052">
            <v>456</v>
          </cell>
          <cell r="S1052">
            <v>3192</v>
          </cell>
          <cell r="T1052">
            <v>6</v>
          </cell>
          <cell r="U1052">
            <v>24</v>
          </cell>
          <cell r="V1052">
            <v>456</v>
          </cell>
          <cell r="W1052">
            <v>3192</v>
          </cell>
        </row>
        <row r="1053">
          <cell r="F1053">
            <v>63915</v>
          </cell>
          <cell r="G1053" t="str">
            <v>63915-05400-21</v>
          </cell>
          <cell r="H1053" t="str">
            <v>63915-05400-21</v>
          </cell>
          <cell r="I1053" t="str">
            <v>ESUN  CR TRN_SPY SPF30 200ML</v>
          </cell>
          <cell r="J1053" t="str">
            <v>4005800005596</v>
          </cell>
          <cell r="K1053" t="str">
            <v>4005800302596</v>
          </cell>
          <cell r="L1053" t="str">
            <v>04005805367521</v>
          </cell>
          <cell r="M1053" t="str">
            <v>4005800005596</v>
          </cell>
          <cell r="N1053" t="str">
            <v>4005800302596</v>
          </cell>
          <cell r="O1053" t="str">
            <v>04005805367521</v>
          </cell>
          <cell r="P1053">
            <v>6</v>
          </cell>
          <cell r="Q1053">
            <v>12</v>
          </cell>
          <cell r="R1053">
            <v>264</v>
          </cell>
          <cell r="S1053">
            <v>1584</v>
          </cell>
          <cell r="T1053">
            <v>6</v>
          </cell>
          <cell r="U1053">
            <v>12</v>
          </cell>
          <cell r="V1053">
            <v>264</v>
          </cell>
          <cell r="W1053">
            <v>1584</v>
          </cell>
          <cell r="X1053" t="str">
            <v>Heliotropine</v>
          </cell>
        </row>
        <row r="1054">
          <cell r="F1054">
            <v>63991</v>
          </cell>
          <cell r="G1054" t="str">
            <v>63991-09900-06</v>
          </cell>
          <cell r="H1054" t="str">
            <v>63991-09900-06</v>
          </cell>
          <cell r="I1054" t="str">
            <v>EFC CL DERMATOCLEAN_MILK_200ML</v>
          </cell>
          <cell r="J1054" t="str">
            <v>4005800275210</v>
          </cell>
          <cell r="K1054" t="str">
            <v>4005800275234</v>
          </cell>
          <cell r="L1054" t="str">
            <v>04005805306360</v>
          </cell>
          <cell r="M1054" t="str">
            <v>4005800275210</v>
          </cell>
          <cell r="N1054" t="str">
            <v>4005800275234</v>
          </cell>
          <cell r="O1054" t="str">
            <v>04005805306360</v>
          </cell>
          <cell r="P1054">
            <v>3</v>
          </cell>
          <cell r="Q1054">
            <v>12</v>
          </cell>
          <cell r="R1054">
            <v>288</v>
          </cell>
          <cell r="S1054">
            <v>1440</v>
          </cell>
          <cell r="T1054">
            <v>3</v>
          </cell>
          <cell r="U1054">
            <v>12</v>
          </cell>
          <cell r="V1054">
            <v>288</v>
          </cell>
          <cell r="W1054">
            <v>1440</v>
          </cell>
        </row>
        <row r="1055">
          <cell r="F1055">
            <v>69653</v>
          </cell>
          <cell r="G1055" t="str">
            <v>69653-05430-25</v>
          </cell>
          <cell r="H1055" t="str">
            <v>69653-05430-25</v>
          </cell>
          <cell r="I1055" t="str">
            <v>ESCP&amp;HR SNS_SCP EXT_MLD_PH5_SHM 250ML</v>
          </cell>
          <cell r="J1055" t="str">
            <v>4005800036767</v>
          </cell>
          <cell r="K1055" t="str">
            <v>4005808684908</v>
          </cell>
          <cell r="L1055" t="str">
            <v>04005805344980</v>
          </cell>
          <cell r="M1055" t="str">
            <v>4005800036767</v>
          </cell>
          <cell r="N1055" t="str">
            <v>4005808684908</v>
          </cell>
          <cell r="O1055" t="str">
            <v>04005805344980</v>
          </cell>
          <cell r="P1055">
            <v>3</v>
          </cell>
          <cell r="Q1055">
            <v>12</v>
          </cell>
          <cell r="R1055">
            <v>336</v>
          </cell>
          <cell r="S1055">
            <v>1344</v>
          </cell>
          <cell r="T1055">
            <v>3</v>
          </cell>
          <cell r="U1055">
            <v>12</v>
          </cell>
          <cell r="V1055">
            <v>336</v>
          </cell>
          <cell r="W1055">
            <v>1344</v>
          </cell>
        </row>
        <row r="1056">
          <cell r="F1056">
            <v>69756</v>
          </cell>
          <cell r="G1056" t="str">
            <v>69756-05400-25</v>
          </cell>
          <cell r="H1056" t="str">
            <v>69756-05400-25</v>
          </cell>
          <cell r="I1056" t="str">
            <v>ESCP&amp;HR SNS_SCP EXT_MLD_PH5_SHM 400ML</v>
          </cell>
          <cell r="J1056" t="str">
            <v>4005800118593</v>
          </cell>
          <cell r="K1056" t="str">
            <v>4005800118616</v>
          </cell>
          <cell r="L1056" t="str">
            <v>4005800118586</v>
          </cell>
          <cell r="M1056" t="str">
            <v>4005800118593</v>
          </cell>
          <cell r="N1056" t="str">
            <v>4005800118616</v>
          </cell>
          <cell r="O1056" t="str">
            <v>4005800118586</v>
          </cell>
          <cell r="P1056">
            <v>3</v>
          </cell>
          <cell r="Q1056">
            <v>12</v>
          </cell>
          <cell r="R1056">
            <v>228</v>
          </cell>
          <cell r="S1056">
            <v>912</v>
          </cell>
          <cell r="T1056">
            <v>3</v>
          </cell>
          <cell r="U1056">
            <v>12</v>
          </cell>
          <cell r="V1056">
            <v>228</v>
          </cell>
          <cell r="W1056">
            <v>912</v>
          </cell>
        </row>
        <row r="1057">
          <cell r="F1057">
            <v>83564</v>
          </cell>
          <cell r="G1057" t="str">
            <v>83564-09900-01</v>
          </cell>
          <cell r="H1057" t="str">
            <v>83564-09900-01</v>
          </cell>
          <cell r="I1057" t="str">
            <v>EDS URE RPR_PLS_SHR_FM_PRF 200ML</v>
          </cell>
          <cell r="J1057" t="str">
            <v>4005900809308</v>
          </cell>
          <cell r="K1057" t="str">
            <v>04005805326306</v>
          </cell>
          <cell r="L1057" t="str">
            <v>04005805341262</v>
          </cell>
          <cell r="M1057" t="str">
            <v>4005900809308</v>
          </cell>
          <cell r="N1057" t="str">
            <v>04005805326306</v>
          </cell>
          <cell r="O1057" t="str">
            <v>04005805341262</v>
          </cell>
          <cell r="P1057">
            <v>6</v>
          </cell>
          <cell r="Q1057">
            <v>12</v>
          </cell>
          <cell r="R1057">
            <v>336</v>
          </cell>
          <cell r="S1057">
            <v>1680</v>
          </cell>
          <cell r="T1057">
            <v>6</v>
          </cell>
          <cell r="U1057">
            <v>12</v>
          </cell>
          <cell r="V1057">
            <v>336</v>
          </cell>
          <cell r="W1057">
            <v>1680</v>
          </cell>
        </row>
        <row r="1058">
          <cell r="F1058">
            <v>83579</v>
          </cell>
          <cell r="G1058" t="str">
            <v>83579-09900-08</v>
          </cell>
          <cell r="H1058" t="str">
            <v>83579-09900-08</v>
          </cell>
          <cell r="I1058" t="str">
            <v>EFS DMT_CLN_EYE_RMV 125ML</v>
          </cell>
          <cell r="J1058" t="str">
            <v>4005800270406</v>
          </cell>
          <cell r="K1058" t="str">
            <v>4005800270420</v>
          </cell>
          <cell r="L1058" t="str">
            <v>04005805295169</v>
          </cell>
          <cell r="M1058" t="str">
            <v>4005800270406</v>
          </cell>
          <cell r="N1058" t="str">
            <v>4005800270420</v>
          </cell>
          <cell r="O1058" t="str">
            <v>04005805295169</v>
          </cell>
          <cell r="P1058">
            <v>3</v>
          </cell>
          <cell r="Q1058">
            <v>12</v>
          </cell>
          <cell r="R1058">
            <v>336</v>
          </cell>
          <cell r="S1058">
            <v>2688</v>
          </cell>
          <cell r="T1058">
            <v>3</v>
          </cell>
          <cell r="U1058">
            <v>12</v>
          </cell>
          <cell r="V1058">
            <v>336</v>
          </cell>
          <cell r="W1058">
            <v>2688</v>
          </cell>
        </row>
        <row r="1059">
          <cell r="F1059">
            <v>87933</v>
          </cell>
          <cell r="G1059" t="str">
            <v>87933-09910-19</v>
          </cell>
          <cell r="H1059" t="str">
            <v>87933-09910-19</v>
          </cell>
          <cell r="I1059" t="str">
            <v>ESUN FC_ANT_AGE SPF30 50ML</v>
          </cell>
          <cell r="J1059" t="str">
            <v>4005800147319</v>
          </cell>
          <cell r="K1059" t="str">
            <v>04005805185071</v>
          </cell>
          <cell r="L1059" t="str">
            <v>04005805235424</v>
          </cell>
          <cell r="M1059" t="str">
            <v>4005800147319</v>
          </cell>
          <cell r="N1059" t="str">
            <v>04005805185071</v>
          </cell>
          <cell r="O1059" t="str">
            <v>04005805235424</v>
          </cell>
          <cell r="P1059">
            <v>3</v>
          </cell>
          <cell r="Q1059">
            <v>12</v>
          </cell>
          <cell r="R1059">
            <v>384</v>
          </cell>
          <cell r="S1059">
            <v>2688</v>
          </cell>
          <cell r="T1059">
            <v>3</v>
          </cell>
          <cell r="U1059">
            <v>12</v>
          </cell>
          <cell r="V1059">
            <v>384</v>
          </cell>
          <cell r="W1059">
            <v>2688</v>
          </cell>
          <cell r="Y1059" t="str">
            <v>Heliotropine</v>
          </cell>
        </row>
        <row r="1060">
          <cell r="F1060">
            <v>87975</v>
          </cell>
          <cell r="G1060" t="str">
            <v>87975-05430-27</v>
          </cell>
          <cell r="H1060" t="str">
            <v>87975-05430-27</v>
          </cell>
          <cell r="I1060" t="str">
            <v>EDS URE RPR_PLS_WSH_FLD_5% 400ML PUMP</v>
          </cell>
          <cell r="J1060" t="str">
            <v>4005800162824</v>
          </cell>
          <cell r="K1060" t="str">
            <v>4005800162862</v>
          </cell>
          <cell r="L1060" t="str">
            <v>4005800162817</v>
          </cell>
          <cell r="M1060" t="str">
            <v>4005800162824</v>
          </cell>
          <cell r="N1060" t="str">
            <v>4005800162862</v>
          </cell>
          <cell r="O1060" t="str">
            <v>4005800162817</v>
          </cell>
          <cell r="P1060">
            <v>3</v>
          </cell>
          <cell r="Q1060">
            <v>12</v>
          </cell>
          <cell r="R1060">
            <v>228</v>
          </cell>
          <cell r="S1060">
            <v>912</v>
          </cell>
          <cell r="T1060">
            <v>3</v>
          </cell>
          <cell r="U1060">
            <v>12</v>
          </cell>
          <cell r="V1060">
            <v>228</v>
          </cell>
          <cell r="W1060">
            <v>912</v>
          </cell>
        </row>
        <row r="1061">
          <cell r="F1061">
            <v>89774</v>
          </cell>
          <cell r="G1061" t="str">
            <v>89774-05430-21</v>
          </cell>
          <cell r="H1061" t="str">
            <v>89774-05430-21</v>
          </cell>
          <cell r="I1061" t="str">
            <v>EAA HYL_FLR_PLN&amp;SRM 30ML</v>
          </cell>
          <cell r="J1061" t="str">
            <v>4005800294976</v>
          </cell>
          <cell r="K1061" t="str">
            <v>4005800294990</v>
          </cell>
          <cell r="L1061" t="str">
            <v>04005805350806</v>
          </cell>
          <cell r="M1061" t="str">
            <v>4005800294976</v>
          </cell>
          <cell r="N1061" t="str">
            <v>4005800294990</v>
          </cell>
          <cell r="O1061" t="str">
            <v>04005805350806</v>
          </cell>
          <cell r="P1061">
            <v>3</v>
          </cell>
          <cell r="Q1061">
            <v>12</v>
          </cell>
          <cell r="R1061">
            <v>300</v>
          </cell>
          <cell r="S1061">
            <v>1800</v>
          </cell>
          <cell r="T1061">
            <v>3</v>
          </cell>
          <cell r="U1061">
            <v>12</v>
          </cell>
          <cell r="V1061">
            <v>300</v>
          </cell>
          <cell r="W1061">
            <v>1800</v>
          </cell>
        </row>
        <row r="1062">
          <cell r="F1062" t="str">
            <v>82383</v>
          </cell>
          <cell r="G1062" t="str">
            <v>82383-04590-26</v>
          </cell>
          <cell r="H1062" t="str">
            <v>82383-04590-26</v>
          </cell>
          <cell r="I1062" t="str">
            <v>NF ESLS SNS_CLN_MLK 200ML BOTTLE</v>
          </cell>
          <cell r="J1062" t="str">
            <v>4005808924431</v>
          </cell>
          <cell r="K1062" t="str">
            <v>04005805138893</v>
          </cell>
          <cell r="L1062" t="str">
            <v>04005805418179</v>
          </cell>
          <cell r="M1062" t="str">
            <v>4005808924431</v>
          </cell>
          <cell r="N1062" t="str">
            <v>04005805138893</v>
          </cell>
          <cell r="O1062" t="str">
            <v>04005805418179</v>
          </cell>
          <cell r="P1062">
            <v>6</v>
          </cell>
          <cell r="Q1062">
            <v>12</v>
          </cell>
          <cell r="R1062">
            <v>360</v>
          </cell>
          <cell r="S1062">
            <v>1800</v>
          </cell>
          <cell r="T1062">
            <v>6</v>
          </cell>
          <cell r="U1062">
            <v>12</v>
          </cell>
          <cell r="V1062">
            <v>360</v>
          </cell>
          <cell r="W1062">
            <v>1800</v>
          </cell>
          <cell r="Y1062" t="str">
            <v xml:space="preserve">Global delist with Project Eternity </v>
          </cell>
        </row>
        <row r="1063">
          <cell r="F1063" t="str">
            <v>87097</v>
          </cell>
          <cell r="H1063" t="str">
            <v>87097-05400-33</v>
          </cell>
          <cell r="I1063" t="str">
            <v>NF CLL_FLL HYL_CNC_SRM 30ML</v>
          </cell>
          <cell r="J1063" t="str">
            <v/>
          </cell>
          <cell r="K1063" t="str">
            <v/>
          </cell>
          <cell r="L1063" t="str">
            <v/>
          </cell>
          <cell r="M1063" t="str">
            <v>4006000069593</v>
          </cell>
          <cell r="N1063" t="str">
            <v>4006000069616</v>
          </cell>
          <cell r="O1063" t="str">
            <v>4006000069586</v>
          </cell>
          <cell r="Q1063" t="e">
            <v>#N/A</v>
          </cell>
          <cell r="R1063" t="e">
            <v>#N/A</v>
          </cell>
          <cell r="S1063" t="e">
            <v>#N/A</v>
          </cell>
          <cell r="T1063">
            <v>3</v>
          </cell>
          <cell r="U1063">
            <v>12</v>
          </cell>
          <cell r="V1063">
            <v>420</v>
          </cell>
          <cell r="W1063">
            <v>2940</v>
          </cell>
          <cell r="X1063" t="str">
            <v>Speedy Gonzales</v>
          </cell>
          <cell r="Y1063" t="str">
            <v>Launch of Cellular Serums + Daily fluid SP50</v>
          </cell>
          <cell r="Z1063">
            <v>35500</v>
          </cell>
          <cell r="AA1063">
            <v>16200</v>
          </cell>
        </row>
        <row r="1064">
          <cell r="F1064" t="str">
            <v>81582</v>
          </cell>
          <cell r="G1064" t="str">
            <v>81582-01001-57</v>
          </cell>
          <cell r="H1064" t="str">
            <v>81582-01001-57</v>
          </cell>
          <cell r="I1064" t="str">
            <v>NHC SHM VLM_SNN 400ML</v>
          </cell>
          <cell r="J1064" t="str">
            <v>4005900910141</v>
          </cell>
          <cell r="K1064" t="str">
            <v>4005900910165</v>
          </cell>
          <cell r="L1064" t="str">
            <v>4005900910134</v>
          </cell>
          <cell r="M1064" t="str">
            <v>4005900910141</v>
          </cell>
          <cell r="N1064" t="str">
            <v>4005900910165</v>
          </cell>
          <cell r="O1064" t="str">
            <v>4005900910134</v>
          </cell>
          <cell r="P1064">
            <v>6</v>
          </cell>
          <cell r="Q1064">
            <v>12</v>
          </cell>
          <cell r="R1064">
            <v>228</v>
          </cell>
          <cell r="S1064">
            <v>1140</v>
          </cell>
          <cell r="T1064">
            <v>6</v>
          </cell>
          <cell r="U1064">
            <v>12</v>
          </cell>
          <cell r="V1064">
            <v>228</v>
          </cell>
          <cell r="W1064">
            <v>1140</v>
          </cell>
          <cell r="X1064" t="str">
            <v>Montgomery</v>
          </cell>
        </row>
        <row r="1065">
          <cell r="F1065" t="str">
            <v>80745</v>
          </cell>
          <cell r="G1065" t="str">
            <v>80745-01520-80</v>
          </cell>
          <cell r="H1065" t="str">
            <v xml:space="preserve">80745-01540-80 </v>
          </cell>
          <cell r="I1065" t="e">
            <v>#N/A</v>
          </cell>
          <cell r="J1065" t="str">
            <v>4005900939654</v>
          </cell>
          <cell r="K1065" t="str">
            <v>4005900939678</v>
          </cell>
          <cell r="L1065" t="str">
            <v>04005805383828</v>
          </cell>
          <cell r="M1065" t="str">
            <v/>
          </cell>
          <cell r="N1065" t="str">
            <v/>
          </cell>
          <cell r="O1065" t="str">
            <v/>
          </cell>
          <cell r="P1065">
            <v>6</v>
          </cell>
          <cell r="Q1065">
            <v>24</v>
          </cell>
          <cell r="R1065">
            <v>288</v>
          </cell>
          <cell r="S1065">
            <v>2016</v>
          </cell>
          <cell r="T1065" t="e">
            <v>#N/A</v>
          </cell>
          <cell r="U1065" t="e">
            <v>#N/A</v>
          </cell>
          <cell r="V1065" t="e">
            <v>#N/A</v>
          </cell>
          <cell r="W1065" t="e">
            <v>#N/A</v>
          </cell>
          <cell r="Y1065" t="str">
            <v>No AW Change, cluster change</v>
          </cell>
        </row>
        <row r="1066">
          <cell r="F1066" t="str">
            <v>80745</v>
          </cell>
          <cell r="G1066" t="str">
            <v xml:space="preserve">80745-01540-80 </v>
          </cell>
          <cell r="H1066" t="str">
            <v xml:space="preserve">80745-01560-80 </v>
          </cell>
          <cell r="I1066" t="e">
            <v>#N/A</v>
          </cell>
          <cell r="J1066" t="str">
            <v/>
          </cell>
          <cell r="K1066" t="str">
            <v/>
          </cell>
          <cell r="L1066" t="str">
            <v/>
          </cell>
          <cell r="M1066" t="str">
            <v/>
          </cell>
          <cell r="N1066" t="str">
            <v/>
          </cell>
          <cell r="O1066" t="str">
            <v/>
          </cell>
          <cell r="P1066" t="e">
            <v>#N/A</v>
          </cell>
          <cell r="Q1066" t="e">
            <v>#N/A</v>
          </cell>
          <cell r="R1066" t="e">
            <v>#N/A</v>
          </cell>
          <cell r="S1066" t="e">
            <v>#N/A</v>
          </cell>
          <cell r="T1066" t="e">
            <v>#N/A</v>
          </cell>
          <cell r="U1066" t="e">
            <v>#N/A</v>
          </cell>
          <cell r="V1066" t="e">
            <v>#N/A</v>
          </cell>
          <cell r="W1066" t="e">
            <v>#N/A</v>
          </cell>
          <cell r="X1066" t="str">
            <v>Captain 2025</v>
          </cell>
          <cell r="Y1066" t="str">
            <v>NBC Captain 2025: change GTIN (due to RRSP increase)/BS label/Cap sticker</v>
          </cell>
        </row>
        <row r="1067">
          <cell r="F1067" t="str">
            <v>94465</v>
          </cell>
          <cell r="H1067" t="str">
            <v>94465-05400-33</v>
          </cell>
          <cell r="I1067" t="str">
            <v>NF CLL_FLL HYL_CNC_SRM 15ML</v>
          </cell>
          <cell r="J1067" t="str">
            <v/>
          </cell>
          <cell r="K1067" t="str">
            <v/>
          </cell>
          <cell r="L1067" t="str">
            <v/>
          </cell>
          <cell r="M1067" t="str">
            <v>4006000157030</v>
          </cell>
          <cell r="N1067" t="str">
            <v>4006000157054</v>
          </cell>
          <cell r="O1067" t="str">
            <v>4006000157023</v>
          </cell>
          <cell r="Q1067" t="e">
            <v>#N/A</v>
          </cell>
          <cell r="R1067" t="e">
            <v>#N/A</v>
          </cell>
          <cell r="S1067" t="e">
            <v>#N/A</v>
          </cell>
          <cell r="T1067">
            <v>6</v>
          </cell>
          <cell r="U1067">
            <v>18</v>
          </cell>
          <cell r="V1067">
            <v>450</v>
          </cell>
          <cell r="W1067">
            <v>3600</v>
          </cell>
          <cell r="X1067" t="str">
            <v>Speedy Gonzales</v>
          </cell>
          <cell r="Y1067" t="str">
            <v>Launch of Cellular Serums + Daily fluid SP50</v>
          </cell>
        </row>
        <row r="1068">
          <cell r="F1068">
            <v>80909</v>
          </cell>
          <cell r="G1068" t="str">
            <v>80909-04500-79</v>
          </cell>
          <cell r="H1068" t="str">
            <v>80909-04500-80</v>
          </cell>
          <cell r="I1068" t="str">
            <v>NBC BTH CRM_CR 750ML</v>
          </cell>
          <cell r="J1068" t="str">
            <v>4006000107097</v>
          </cell>
          <cell r="K1068" t="str">
            <v>4006000107110</v>
          </cell>
          <cell r="L1068" t="str">
            <v>04005805481661</v>
          </cell>
          <cell r="M1068" t="str">
            <v>4006000107097</v>
          </cell>
          <cell r="N1068" t="str">
            <v>4006000107110</v>
          </cell>
          <cell r="O1068" t="str">
            <v>04005805491974</v>
          </cell>
          <cell r="P1068">
            <v>6</v>
          </cell>
          <cell r="Q1068">
            <v>12</v>
          </cell>
          <cell r="R1068">
            <v>132</v>
          </cell>
          <cell r="S1068">
            <v>396</v>
          </cell>
          <cell r="T1068">
            <v>6</v>
          </cell>
          <cell r="U1068">
            <v>12</v>
          </cell>
          <cell r="V1068">
            <v>144</v>
          </cell>
          <cell r="W1068">
            <v>576</v>
          </cell>
        </row>
        <row r="1069">
          <cell r="F1069" t="str">
            <v>99542</v>
          </cell>
          <cell r="G1069" t="str">
            <v>99542-05400-00</v>
          </cell>
          <cell r="H1069" t="str">
            <v>99542-05400-00</v>
          </cell>
          <cell r="I1069" t="str">
            <v>EAA HYL_FLR&amp;3XEFF_DY_CR SPF30 50ML REFIL</v>
          </cell>
          <cell r="J1069" t="str">
            <v>4005800366277</v>
          </cell>
          <cell r="K1069" t="str">
            <v>4005800366291</v>
          </cell>
          <cell r="L1069" t="str">
            <v>04005805516431</v>
          </cell>
          <cell r="M1069" t="str">
            <v>4005800366277</v>
          </cell>
          <cell r="N1069" t="str">
            <v>4005800366291</v>
          </cell>
          <cell r="O1069" t="str">
            <v>04005805516431</v>
          </cell>
          <cell r="P1069">
            <v>3</v>
          </cell>
          <cell r="Q1069">
            <v>12</v>
          </cell>
          <cell r="R1069">
            <v>456</v>
          </cell>
          <cell r="S1069">
            <v>4104</v>
          </cell>
          <cell r="T1069">
            <v>3</v>
          </cell>
          <cell r="U1069">
            <v>12</v>
          </cell>
          <cell r="V1069">
            <v>456</v>
          </cell>
          <cell r="W1069">
            <v>4104</v>
          </cell>
          <cell r="X1069" t="str">
            <v>Refillution</v>
          </cell>
        </row>
        <row r="1070">
          <cell r="F1070" t="str">
            <v>99543</v>
          </cell>
          <cell r="G1070" t="str">
            <v>99543-05400-00</v>
          </cell>
          <cell r="H1070" t="str">
            <v>99543-05400-00</v>
          </cell>
          <cell r="I1070" t="str">
            <v>EAA HYL_FLR&amp;ETY_DY_CR SPF30 50ML REFILL</v>
          </cell>
          <cell r="J1070" t="str">
            <v>4005800366307</v>
          </cell>
          <cell r="K1070" t="str">
            <v>4005800366321</v>
          </cell>
          <cell r="L1070" t="str">
            <v>04005805516448</v>
          </cell>
          <cell r="M1070" t="str">
            <v>4005800366307</v>
          </cell>
          <cell r="N1070" t="str">
            <v>4005800366321</v>
          </cell>
          <cell r="O1070" t="str">
            <v>04005805516448</v>
          </cell>
          <cell r="P1070">
            <v>3</v>
          </cell>
          <cell r="Q1070">
            <v>12</v>
          </cell>
          <cell r="R1070">
            <v>456</v>
          </cell>
          <cell r="S1070">
            <v>4104</v>
          </cell>
          <cell r="T1070">
            <v>3</v>
          </cell>
          <cell r="U1070">
            <v>12</v>
          </cell>
          <cell r="V1070">
            <v>456</v>
          </cell>
          <cell r="W1070">
            <v>4104</v>
          </cell>
          <cell r="X1070" t="str">
            <v>Refillution</v>
          </cell>
        </row>
        <row r="1071">
          <cell r="F1071" t="str">
            <v>99544</v>
          </cell>
          <cell r="G1071" t="str">
            <v>99544-05400-00</v>
          </cell>
          <cell r="H1071" t="str">
            <v>99544-05400-00</v>
          </cell>
          <cell r="I1071" t="str">
            <v>EAA HYL_FLR&amp;ETY_NGT_CR SPF30 50ML REFILL</v>
          </cell>
          <cell r="J1071" t="str">
            <v>4005800366338</v>
          </cell>
          <cell r="K1071" t="str">
            <v>4005800366352</v>
          </cell>
          <cell r="L1071" t="str">
            <v>04005805516455</v>
          </cell>
          <cell r="M1071" t="str">
            <v>4005800366338</v>
          </cell>
          <cell r="N1071" t="str">
            <v>4005800366352</v>
          </cell>
          <cell r="O1071" t="str">
            <v>04005805516455</v>
          </cell>
          <cell r="P1071">
            <v>3</v>
          </cell>
          <cell r="Q1071">
            <v>12</v>
          </cell>
          <cell r="R1071">
            <v>456</v>
          </cell>
          <cell r="S1071">
            <v>4104</v>
          </cell>
          <cell r="T1071">
            <v>3</v>
          </cell>
          <cell r="U1071">
            <v>12</v>
          </cell>
          <cell r="V1071">
            <v>456</v>
          </cell>
          <cell r="W1071">
            <v>4104</v>
          </cell>
          <cell r="X1071" t="str">
            <v>Refillution</v>
          </cell>
        </row>
        <row r="1072">
          <cell r="F1072" t="str">
            <v>99545</v>
          </cell>
          <cell r="G1072" t="str">
            <v>99545-05400-00</v>
          </cell>
          <cell r="H1072" t="str">
            <v>99545-05400-00</v>
          </cell>
          <cell r="I1072" t="str">
            <v>EAA HYL_FLR&amp;ETY_DY_CR_RS SPF30 50ML REFI</v>
          </cell>
          <cell r="J1072" t="str">
            <v>4005800366369</v>
          </cell>
          <cell r="K1072" t="str">
            <v>4005800366383</v>
          </cell>
          <cell r="L1072" t="str">
            <v>04005805516462</v>
          </cell>
          <cell r="M1072" t="str">
            <v>4005800366369</v>
          </cell>
          <cell r="N1072" t="str">
            <v>4005800366383</v>
          </cell>
          <cell r="O1072" t="str">
            <v>04005805516462</v>
          </cell>
          <cell r="P1072">
            <v>3</v>
          </cell>
          <cell r="Q1072">
            <v>12</v>
          </cell>
          <cell r="R1072">
            <v>456</v>
          </cell>
          <cell r="S1072">
            <v>4104</v>
          </cell>
          <cell r="T1072">
            <v>3</v>
          </cell>
          <cell r="U1072">
            <v>12</v>
          </cell>
          <cell r="V1072">
            <v>456</v>
          </cell>
          <cell r="W1072">
            <v>4104</v>
          </cell>
          <cell r="X1072" t="str">
            <v>Refillution</v>
          </cell>
        </row>
        <row r="1073">
          <cell r="F1073">
            <v>66992</v>
          </cell>
          <cell r="G1073" t="str">
            <v>66992-09900-01</v>
          </cell>
          <cell r="H1073" t="str">
            <v>66992-09900-01</v>
          </cell>
          <cell r="I1073" t="str">
            <v xml:space="preserve">EUC ANT-PGM_TGD_ARS_CRM 20ML </v>
          </cell>
          <cell r="J1073" t="str">
            <v>4005800329715</v>
          </cell>
          <cell r="K1073" t="str">
            <v>4005802329737</v>
          </cell>
          <cell r="L1073" t="str">
            <v>5025970015637</v>
          </cell>
          <cell r="M1073" t="str">
            <v>4005800329715</v>
          </cell>
          <cell r="N1073" t="str">
            <v>4005802329737</v>
          </cell>
          <cell r="O1073" t="str">
            <v>5025970015637</v>
          </cell>
          <cell r="P1073">
            <v>16</v>
          </cell>
          <cell r="Q1073">
            <v>288</v>
          </cell>
          <cell r="R1073">
            <v>1728</v>
          </cell>
          <cell r="S1073">
            <v>5184</v>
          </cell>
          <cell r="T1073">
            <v>16</v>
          </cell>
          <cell r="U1073">
            <v>288</v>
          </cell>
          <cell r="V1073">
            <v>1728</v>
          </cell>
          <cell r="W1073">
            <v>5184</v>
          </cell>
          <cell r="X1073" t="str">
            <v>GLOBE</v>
          </cell>
        </row>
        <row r="1074">
          <cell r="F1074">
            <v>87942</v>
          </cell>
          <cell r="G1074" t="str">
            <v>87942-05400-04</v>
          </cell>
          <cell r="H1074" t="str">
            <v>87942-05400-04</v>
          </cell>
          <cell r="I1074" t="str">
            <v>ESUN FC_OL_CNT_TND_MDM SPF50+ 50ML</v>
          </cell>
          <cell r="J1074" t="str">
            <v>4005800361180</v>
          </cell>
          <cell r="K1074" t="str">
            <v>4005800361203</v>
          </cell>
          <cell r="L1074" t="str">
            <v>04005805500515</v>
          </cell>
          <cell r="M1074" t="str">
            <v>4005800361180</v>
          </cell>
          <cell r="N1074" t="str">
            <v>4005800361203</v>
          </cell>
          <cell r="O1074" t="str">
            <v>04005805500515</v>
          </cell>
          <cell r="P1074">
            <v>3</v>
          </cell>
          <cell r="Q1074">
            <v>12</v>
          </cell>
          <cell r="R1074">
            <v>384</v>
          </cell>
          <cell r="S1074">
            <v>2688</v>
          </cell>
          <cell r="T1074">
            <v>3</v>
          </cell>
          <cell r="U1074">
            <v>12</v>
          </cell>
          <cell r="V1074">
            <v>384</v>
          </cell>
          <cell r="W1074">
            <v>2688</v>
          </cell>
          <cell r="X1074" t="str">
            <v>Omnibus Q1'25</v>
          </cell>
        </row>
        <row r="1075">
          <cell r="F1075">
            <v>66980</v>
          </cell>
          <cell r="G1075" t="str">
            <v>66980-05100-04</v>
          </cell>
          <cell r="H1075" t="str">
            <v>66980-05100-04</v>
          </cell>
          <cell r="I1075" t="str">
            <v>EES HYL_FLR_ETY_AT-AGE_BDY_C 200ML</v>
          </cell>
          <cell r="J1075" t="str">
            <v>4005800328756</v>
          </cell>
          <cell r="K1075" t="str">
            <v>04005805498850</v>
          </cell>
          <cell r="L1075" t="str">
            <v>04005805498836</v>
          </cell>
          <cell r="M1075" t="str">
            <v>4005800328756</v>
          </cell>
          <cell r="N1075" t="str">
            <v>04005805498850</v>
          </cell>
          <cell r="O1075" t="str">
            <v>04005805498836</v>
          </cell>
          <cell r="P1075">
            <v>6</v>
          </cell>
          <cell r="Q1075">
            <v>12</v>
          </cell>
          <cell r="R1075">
            <v>204</v>
          </cell>
          <cell r="S1075">
            <v>1836</v>
          </cell>
          <cell r="T1075">
            <v>6</v>
          </cell>
          <cell r="U1075">
            <v>12</v>
          </cell>
          <cell r="V1075">
            <v>204</v>
          </cell>
          <cell r="W1075">
            <v>1836</v>
          </cell>
          <cell r="X1075" t="str">
            <v>Evergreen</v>
          </cell>
        </row>
        <row r="1076">
          <cell r="F1076" t="str">
            <v>83497</v>
          </cell>
          <cell r="H1076" t="str">
            <v>83497-05400-32</v>
          </cell>
          <cell r="I1076" t="str">
            <v>NDEO RLL_ON BIO_GRN_TEA_N_AP_FML 50ML</v>
          </cell>
          <cell r="J1076" t="str">
            <v>4005900757883</v>
          </cell>
          <cell r="K1076" t="str">
            <v>4005900944498</v>
          </cell>
          <cell r="L1076" t="str">
            <v>4005900944504</v>
          </cell>
          <cell r="M1076" t="e">
            <v>#REF!</v>
          </cell>
          <cell r="N1076" t="e">
            <v>#REF!</v>
          </cell>
          <cell r="O1076" t="e">
            <v>#REF!</v>
          </cell>
          <cell r="P1076">
            <v>6</v>
          </cell>
          <cell r="Q1076">
            <v>12</v>
          </cell>
          <cell r="R1076">
            <v>456</v>
          </cell>
          <cell r="S1076">
            <v>4104</v>
          </cell>
          <cell r="T1076" t="e">
            <v>#REF!</v>
          </cell>
          <cell r="U1076" t="e">
            <v>#REF!</v>
          </cell>
          <cell r="V1076" t="e">
            <v>#REF!</v>
          </cell>
          <cell r="W1076" t="e">
            <v>#REF!</v>
          </cell>
        </row>
        <row r="1077">
          <cell r="F1077" t="str">
            <v>81100</v>
          </cell>
          <cell r="G1077" t="str">
            <v>81100-06100-27</v>
          </cell>
          <cell r="H1077" t="str">
            <v>81100-06100-30</v>
          </cell>
          <cell r="I1077" t="str">
            <v>NF ESLS CLN_MLK_N/M 200ML</v>
          </cell>
          <cell r="J1077" t="str">
            <v>4005900666031</v>
          </cell>
          <cell r="K1077" t="str">
            <v>4006000155760</v>
          </cell>
          <cell r="L1077" t="str">
            <v>04005805501383</v>
          </cell>
          <cell r="M1077" t="str">
            <v>4005900666031</v>
          </cell>
          <cell r="N1077" t="str">
            <v>4006000155760</v>
          </cell>
          <cell r="O1077" t="str">
            <v>04005805526317</v>
          </cell>
          <cell r="P1077">
            <v>6</v>
          </cell>
          <cell r="Q1077">
            <v>12</v>
          </cell>
          <cell r="R1077">
            <v>360</v>
          </cell>
          <cell r="S1077">
            <v>1800</v>
          </cell>
          <cell r="T1077">
            <v>6</v>
          </cell>
          <cell r="U1077">
            <v>12</v>
          </cell>
          <cell r="V1077">
            <v>360</v>
          </cell>
          <cell r="W1077">
            <v>1800</v>
          </cell>
          <cell r="X1077" t="str">
            <v>ETERNITY</v>
          </cell>
          <cell r="Y1077" t="str">
            <v xml:space="preserve">Harmonization of non age care &amp; cleansing </v>
          </cell>
        </row>
        <row r="1078">
          <cell r="F1078" t="str">
            <v>81103</v>
          </cell>
          <cell r="G1078" t="str">
            <v>81103-06100-27</v>
          </cell>
          <cell r="H1078" t="str">
            <v>81103-05400-30</v>
          </cell>
          <cell r="I1078" t="str">
            <v>NF ESLS CLN_MLK_D/S 200ML</v>
          </cell>
          <cell r="J1078" t="str">
            <v>4005900666062</v>
          </cell>
          <cell r="K1078" t="str">
            <v>4006000155340</v>
          </cell>
          <cell r="L1078" t="str">
            <v>04005805501376</v>
          </cell>
          <cell r="M1078" t="str">
            <v>4005900572912</v>
          </cell>
          <cell r="N1078" t="str">
            <v>4005900572936</v>
          </cell>
          <cell r="O1078" t="str">
            <v>4005900572943</v>
          </cell>
          <cell r="P1078">
            <v>6</v>
          </cell>
          <cell r="Q1078">
            <v>12</v>
          </cell>
          <cell r="R1078">
            <v>360</v>
          </cell>
          <cell r="S1078">
            <v>1800</v>
          </cell>
          <cell r="T1078">
            <v>6</v>
          </cell>
          <cell r="U1078">
            <v>12</v>
          </cell>
          <cell r="V1078">
            <v>360</v>
          </cell>
          <cell r="W1078">
            <v>1800</v>
          </cell>
          <cell r="X1078" t="str">
            <v>ETERNITY</v>
          </cell>
          <cell r="Y1078" t="str">
            <v xml:space="preserve">Harmonization of non age care &amp; cleansing </v>
          </cell>
        </row>
        <row r="1079">
          <cell r="F1079" t="str">
            <v>81111</v>
          </cell>
          <cell r="G1079" t="str">
            <v>81111-06100-27</v>
          </cell>
          <cell r="H1079" t="str">
            <v>81111-05400-30</v>
          </cell>
          <cell r="I1079" t="str">
            <v>NF ESLS WSH_CRM_D/S 150ML</v>
          </cell>
          <cell r="J1079" t="str">
            <v>4005900683397</v>
          </cell>
          <cell r="K1079" t="str">
            <v>4005900683410</v>
          </cell>
          <cell r="L1079" t="str">
            <v>04005805279169</v>
          </cell>
          <cell r="M1079" t="str">
            <v>4005900683397</v>
          </cell>
          <cell r="N1079" t="str">
            <v>4005900683410</v>
          </cell>
          <cell r="O1079" t="str">
            <v>04005805279169</v>
          </cell>
          <cell r="P1079">
            <v>6</v>
          </cell>
          <cell r="Q1079">
            <v>12</v>
          </cell>
          <cell r="R1079">
            <v>228</v>
          </cell>
          <cell r="S1079">
            <v>1368</v>
          </cell>
          <cell r="T1079">
            <v>6</v>
          </cell>
          <cell r="U1079">
            <v>12</v>
          </cell>
          <cell r="V1079">
            <v>216</v>
          </cell>
          <cell r="W1079">
            <v>1296</v>
          </cell>
          <cell r="X1079" t="str">
            <v>ETERNITY</v>
          </cell>
          <cell r="Y1079" t="str">
            <v xml:space="preserve">Harmonization of non age care &amp; cleansing </v>
          </cell>
        </row>
        <row r="1080">
          <cell r="F1080" t="str">
            <v>81151</v>
          </cell>
          <cell r="G1080" t="str">
            <v>81151-06100-27</v>
          </cell>
          <cell r="H1080" t="str">
            <v>81151-05400-30</v>
          </cell>
          <cell r="I1080" t="str">
            <v>NF CLN_GEL 150ML</v>
          </cell>
          <cell r="J1080" t="str">
            <v>4005900681942</v>
          </cell>
          <cell r="K1080" t="str">
            <v>4005900681966</v>
          </cell>
          <cell r="L1080" t="str">
            <v>04005805278391</v>
          </cell>
          <cell r="M1080" t="str">
            <v>4005808668649</v>
          </cell>
          <cell r="N1080" t="str">
            <v>4005900760265</v>
          </cell>
          <cell r="O1080" t="str">
            <v>4006000236766</v>
          </cell>
          <cell r="P1080">
            <v>6</v>
          </cell>
          <cell r="Q1080">
            <v>12</v>
          </cell>
          <cell r="R1080">
            <v>228</v>
          </cell>
          <cell r="S1080">
            <v>1368</v>
          </cell>
          <cell r="T1080">
            <v>6</v>
          </cell>
          <cell r="U1080">
            <v>12</v>
          </cell>
          <cell r="V1080">
            <v>216</v>
          </cell>
          <cell r="W1080">
            <v>1296</v>
          </cell>
          <cell r="X1080" t="str">
            <v>ETERNITY</v>
          </cell>
          <cell r="Y1080" t="str">
            <v xml:space="preserve">Harmonization of non age care &amp; cleansing </v>
          </cell>
        </row>
        <row r="1081">
          <cell r="F1081" t="str">
            <v>86727</v>
          </cell>
          <cell r="G1081" t="str">
            <v>86727-06100-28</v>
          </cell>
          <cell r="H1081" t="str">
            <v>86727-06100-30</v>
          </cell>
          <cell r="I1081" t="str">
            <v>NF ESLS DSPNS CLN_MOE_D/S 150ML</v>
          </cell>
          <cell r="J1081" t="str">
            <v>4005900682031</v>
          </cell>
          <cell r="K1081" t="str">
            <v>4005900682055</v>
          </cell>
          <cell r="L1081" t="str">
            <v>04005805278421</v>
          </cell>
          <cell r="M1081" t="str">
            <v>4005900682031</v>
          </cell>
          <cell r="N1081" t="str">
            <v>4005900682055</v>
          </cell>
          <cell r="O1081" t="str">
            <v>04005805278421</v>
          </cell>
          <cell r="P1081">
            <v>6</v>
          </cell>
          <cell r="Q1081">
            <v>12</v>
          </cell>
          <cell r="R1081">
            <v>336</v>
          </cell>
          <cell r="S1081">
            <v>1680</v>
          </cell>
          <cell r="T1081">
            <v>6</v>
          </cell>
          <cell r="U1081">
            <v>12</v>
          </cell>
          <cell r="V1081">
            <v>336</v>
          </cell>
          <cell r="W1081">
            <v>1680</v>
          </cell>
          <cell r="X1081" t="str">
            <v>ETERNITY</v>
          </cell>
          <cell r="Y1081" t="str">
            <v xml:space="preserve">Harmonization of non age care &amp; cleansing </v>
          </cell>
        </row>
        <row r="1082">
          <cell r="F1082" t="str">
            <v>80802</v>
          </cell>
          <cell r="G1082" t="str">
            <v>80802-04506-81</v>
          </cell>
          <cell r="H1082" t="str">
            <v>80802-04506-81</v>
          </cell>
          <cell r="I1082" t="str">
            <v>NBC_SHR_CRM_SFT_250ML</v>
          </cell>
          <cell r="J1082">
            <v>4005808123834</v>
          </cell>
          <cell r="K1082">
            <v>4005805322407</v>
          </cell>
          <cell r="L1082">
            <v>4005805324586</v>
          </cell>
          <cell r="M1082">
            <v>4005808123834</v>
          </cell>
          <cell r="N1082">
            <v>4005805322407</v>
          </cell>
          <cell r="O1082">
            <v>4005805324586</v>
          </cell>
          <cell r="P1082">
            <v>0</v>
          </cell>
          <cell r="Q1082">
            <v>4</v>
          </cell>
          <cell r="R1082">
            <v>48</v>
          </cell>
          <cell r="S1082">
            <v>240</v>
          </cell>
          <cell r="T1082">
            <v>0</v>
          </cell>
          <cell r="U1082">
            <v>4</v>
          </cell>
          <cell r="V1082">
            <v>48</v>
          </cell>
          <cell r="W1082">
            <v>240</v>
          </cell>
          <cell r="Y1082" t="str">
            <v>MP ASW delist once stock is finished</v>
          </cell>
        </row>
        <row r="1083">
          <cell r="F1083" t="str">
            <v>81105</v>
          </cell>
          <cell r="G1083" t="str">
            <v>81105-06100-26</v>
          </cell>
          <cell r="H1083" t="str">
            <v>81105-05400-30</v>
          </cell>
          <cell r="I1083" t="str">
            <v>NF ESLS TNR_N/M 200ML</v>
          </cell>
          <cell r="J1083" t="str">
            <v>4005900666093</v>
          </cell>
          <cell r="K1083" t="str">
            <v>4005900666116</v>
          </cell>
          <cell r="L1083" t="str">
            <v>04005805272191</v>
          </cell>
          <cell r="M1083" t="str">
            <v>4005900572998</v>
          </cell>
          <cell r="N1083" t="str">
            <v>4005900573018</v>
          </cell>
          <cell r="O1083" t="str">
            <v>4005900573025</v>
          </cell>
          <cell r="P1083">
            <v>6</v>
          </cell>
          <cell r="Q1083">
            <v>24</v>
          </cell>
          <cell r="R1083">
            <v>360</v>
          </cell>
          <cell r="S1083">
            <v>1800</v>
          </cell>
          <cell r="T1083">
            <v>6</v>
          </cell>
          <cell r="U1083">
            <v>12</v>
          </cell>
          <cell r="V1083">
            <v>360</v>
          </cell>
          <cell r="W1083">
            <v>1800</v>
          </cell>
          <cell r="X1083" t="str">
            <v>ETERNITY</v>
          </cell>
          <cell r="Y1083" t="str">
            <v xml:space="preserve">Harmonization of non age care &amp; cleansing </v>
          </cell>
        </row>
        <row r="1084">
          <cell r="F1084" t="str">
            <v>81106</v>
          </cell>
          <cell r="G1084" t="str">
            <v>81106-06100-26</v>
          </cell>
          <cell r="H1084" t="str">
            <v>81106-05400-30</v>
          </cell>
          <cell r="I1084" t="str">
            <v>NF ESLS TNR_D/S 200ML</v>
          </cell>
          <cell r="J1084" t="str">
            <v>4005900666123</v>
          </cell>
          <cell r="K1084" t="str">
            <v>4005900666147</v>
          </cell>
          <cell r="L1084" t="str">
            <v>04005805272207</v>
          </cell>
          <cell r="M1084" t="str">
            <v>4005900573032</v>
          </cell>
          <cell r="N1084" t="str">
            <v>4005900573056</v>
          </cell>
          <cell r="O1084" t="str">
            <v>4005900573063</v>
          </cell>
          <cell r="P1084">
            <v>6</v>
          </cell>
          <cell r="Q1084">
            <v>24</v>
          </cell>
          <cell r="R1084">
            <v>360</v>
          </cell>
          <cell r="S1084">
            <v>1800</v>
          </cell>
          <cell r="T1084">
            <v>6</v>
          </cell>
          <cell r="U1084">
            <v>12</v>
          </cell>
          <cell r="V1084">
            <v>360</v>
          </cell>
          <cell r="W1084">
            <v>1800</v>
          </cell>
          <cell r="X1084" t="str">
            <v>ETERNITY</v>
          </cell>
          <cell r="Y1084" t="str">
            <v xml:space="preserve">Harmonization of non age care &amp; cleansing </v>
          </cell>
        </row>
        <row r="1085">
          <cell r="F1085" t="str">
            <v>82382</v>
          </cell>
          <cell r="G1085" t="str">
            <v>82382-06100-23</v>
          </cell>
          <cell r="H1085" t="str">
            <v>82382-06100-30</v>
          </cell>
          <cell r="I1085" t="str">
            <v>NF MCL_WTR SNS 200ML</v>
          </cell>
          <cell r="J1085" t="str">
            <v>4005900532565</v>
          </cell>
          <cell r="K1085" t="str">
            <v>4005900532589</v>
          </cell>
          <cell r="L1085" t="str">
            <v>04005805236551</v>
          </cell>
          <cell r="M1085" t="str">
            <v>4005900532565</v>
          </cell>
          <cell r="N1085" t="str">
            <v>4005900532589</v>
          </cell>
          <cell r="O1085" t="str">
            <v>04005805236551</v>
          </cell>
          <cell r="P1085">
            <v>6</v>
          </cell>
          <cell r="Q1085">
            <v>12</v>
          </cell>
          <cell r="R1085">
            <v>360</v>
          </cell>
          <cell r="S1085">
            <v>1800</v>
          </cell>
          <cell r="T1085">
            <v>6</v>
          </cell>
          <cell r="U1085">
            <v>12</v>
          </cell>
          <cell r="V1085">
            <v>360</v>
          </cell>
          <cell r="W1085">
            <v>1800</v>
          </cell>
          <cell r="X1085" t="str">
            <v>ETERNITY</v>
          </cell>
          <cell r="Y1085" t="str">
            <v xml:space="preserve">Harmonization of non age care &amp; cleansing </v>
          </cell>
        </row>
        <row r="1086">
          <cell r="F1086" t="str">
            <v>82511</v>
          </cell>
          <cell r="G1086" t="str">
            <v>82511-05400-23</v>
          </cell>
          <cell r="H1086" t="str">
            <v>82511-05400-30</v>
          </cell>
          <cell r="I1086" t="str">
            <v>NF MCL_WTR CRN 100ML</v>
          </cell>
          <cell r="J1086" t="str">
            <v>42344773</v>
          </cell>
          <cell r="K1086" t="str">
            <v>4005900446480</v>
          </cell>
          <cell r="L1086" t="str">
            <v>4006000021799</v>
          </cell>
          <cell r="M1086" t="str">
            <v>42344773</v>
          </cell>
          <cell r="N1086" t="str">
            <v>4005900446480</v>
          </cell>
          <cell r="O1086" t="str">
            <v>4006000021799</v>
          </cell>
          <cell r="P1086">
            <v>6</v>
          </cell>
          <cell r="Q1086">
            <v>12</v>
          </cell>
          <cell r="R1086">
            <v>396</v>
          </cell>
          <cell r="S1086">
            <v>3168</v>
          </cell>
          <cell r="T1086">
            <v>6</v>
          </cell>
          <cell r="U1086">
            <v>12</v>
          </cell>
          <cell r="V1086">
            <v>396</v>
          </cell>
          <cell r="W1086">
            <v>3168</v>
          </cell>
          <cell r="X1086" t="str">
            <v>ETERNITY</v>
          </cell>
          <cell r="Y1086" t="str">
            <v xml:space="preserve">Harmonization of non age care &amp; cleansing </v>
          </cell>
        </row>
        <row r="1087">
          <cell r="F1087" t="str">
            <v>89256</v>
          </cell>
          <cell r="G1087" t="str">
            <v>89256-06100-23</v>
          </cell>
          <cell r="H1087" t="str">
            <v>89256-06100-30</v>
          </cell>
          <cell r="I1087" t="str">
            <v>NF MCL_WTR NRM 400ML</v>
          </cell>
          <cell r="J1087" t="str">
            <v>4005900334732</v>
          </cell>
          <cell r="K1087" t="str">
            <v>4005900651013</v>
          </cell>
          <cell r="L1087" t="str">
            <v>04005805268064</v>
          </cell>
          <cell r="M1087" t="str">
            <v>4005900334732</v>
          </cell>
          <cell r="N1087" t="str">
            <v>4005900651013</v>
          </cell>
          <cell r="O1087" t="str">
            <v>04005805268064</v>
          </cell>
          <cell r="P1087">
            <v>5</v>
          </cell>
          <cell r="Q1087">
            <v>10</v>
          </cell>
          <cell r="R1087">
            <v>190</v>
          </cell>
          <cell r="S1087">
            <v>950</v>
          </cell>
          <cell r="T1087">
            <v>5</v>
          </cell>
          <cell r="U1087">
            <v>10</v>
          </cell>
          <cell r="V1087">
            <v>190</v>
          </cell>
          <cell r="W1087">
            <v>950</v>
          </cell>
          <cell r="X1087" t="str">
            <v>ETERNITY</v>
          </cell>
          <cell r="Y1087" t="str">
            <v xml:space="preserve">Harmonization of non age care &amp; cleansing </v>
          </cell>
        </row>
        <row r="1088">
          <cell r="F1088" t="str">
            <v>89259</v>
          </cell>
          <cell r="G1088" t="str">
            <v>89259-06100-23</v>
          </cell>
          <cell r="H1088" t="str">
            <v>89259-05400-30</v>
          </cell>
          <cell r="I1088" t="str">
            <v>NF ESLS MCLLR_WTR_SNS 400ML</v>
          </cell>
          <cell r="J1088" t="str">
            <v>4005900334817</v>
          </cell>
          <cell r="K1088" t="str">
            <v>4005900651051</v>
          </cell>
          <cell r="L1088" t="str">
            <v>04005805268088</v>
          </cell>
          <cell r="M1088" t="str">
            <v>4005900485120</v>
          </cell>
          <cell r="N1088" t="str">
            <v>4005900652409</v>
          </cell>
          <cell r="O1088" t="str">
            <v>4005900652416</v>
          </cell>
          <cell r="P1088">
            <v>5</v>
          </cell>
          <cell r="Q1088">
            <v>10</v>
          </cell>
          <cell r="R1088">
            <v>190</v>
          </cell>
          <cell r="S1088">
            <v>950</v>
          </cell>
          <cell r="T1088">
            <v>5</v>
          </cell>
          <cell r="U1088">
            <v>10</v>
          </cell>
          <cell r="V1088">
            <v>190</v>
          </cell>
          <cell r="W1088">
            <v>950</v>
          </cell>
          <cell r="X1088" t="str">
            <v>ETERNITY</v>
          </cell>
          <cell r="Y1088" t="str">
            <v xml:space="preserve">Harmonization of non age care &amp; cleansing </v>
          </cell>
        </row>
        <row r="1089">
          <cell r="F1089" t="str">
            <v>94458</v>
          </cell>
          <cell r="G1089" t="str">
            <v>94458-06100-22</v>
          </cell>
          <cell r="H1089" t="str">
            <v>94458-06100-30</v>
          </cell>
          <cell r="I1089" t="str">
            <v>NF ESLS EYE_MK-UP_RMV_WPR 125ML RPET</v>
          </cell>
          <cell r="J1089" t="str">
            <v>4005900666246</v>
          </cell>
          <cell r="K1089" t="str">
            <v>4005800283215</v>
          </cell>
          <cell r="L1089" t="str">
            <v>04005805325958</v>
          </cell>
          <cell r="M1089" t="str">
            <v>4005900666246</v>
          </cell>
          <cell r="N1089" t="str">
            <v>4005800283215</v>
          </cell>
          <cell r="O1089" t="str">
            <v>04005805325958</v>
          </cell>
          <cell r="P1089">
            <v>6</v>
          </cell>
          <cell r="Q1089">
            <v>12</v>
          </cell>
          <cell r="R1089">
            <v>396</v>
          </cell>
          <cell r="S1089">
            <v>2772</v>
          </cell>
          <cell r="T1089">
            <v>6</v>
          </cell>
          <cell r="U1089">
            <v>12</v>
          </cell>
          <cell r="V1089">
            <v>396</v>
          </cell>
          <cell r="W1089">
            <v>2772</v>
          </cell>
          <cell r="X1089" t="str">
            <v>ETERNITY</v>
          </cell>
          <cell r="Y1089" t="str">
            <v xml:space="preserve">Harmonization of non age care &amp; cleansing </v>
          </cell>
        </row>
        <row r="1090">
          <cell r="F1090" t="str">
            <v>94466</v>
          </cell>
          <cell r="H1090" t="str">
            <v>94466-05400-33</v>
          </cell>
          <cell r="I1090" t="str">
            <v>NF CLL_FLL UV_FLD SPF50 30ML</v>
          </cell>
          <cell r="J1090" t="str">
            <v/>
          </cell>
          <cell r="K1090" t="str">
            <v/>
          </cell>
          <cell r="L1090" t="str">
            <v/>
          </cell>
          <cell r="M1090" t="str">
            <v>4006000156002</v>
          </cell>
          <cell r="N1090" t="str">
            <v>4006000156026</v>
          </cell>
          <cell r="O1090" t="str">
            <v>4006000155999</v>
          </cell>
          <cell r="Q1090" t="e">
            <v>#N/A</v>
          </cell>
          <cell r="R1090" t="e">
            <v>#N/A</v>
          </cell>
          <cell r="S1090" t="e">
            <v>#N/A</v>
          </cell>
          <cell r="T1090">
            <v>3</v>
          </cell>
          <cell r="U1090">
            <v>12</v>
          </cell>
          <cell r="V1090">
            <v>456</v>
          </cell>
          <cell r="W1090">
            <v>3192</v>
          </cell>
          <cell r="X1090" t="str">
            <v>Speedy Gonzales</v>
          </cell>
          <cell r="Y1090" t="str">
            <v>Launch of Cellular Serums + Daily fluid SP50</v>
          </cell>
        </row>
        <row r="1091">
          <cell r="F1091" t="str">
            <v>80027</v>
          </cell>
          <cell r="G1091" t="str">
            <v>80027-05415-64</v>
          </cell>
          <cell r="H1091" t="str">
            <v>80027-05415-67</v>
          </cell>
          <cell r="I1091" t="str">
            <v>NDEO SPY DP_ML 150ML</v>
          </cell>
          <cell r="J1091" t="str">
            <v>4005900495532</v>
          </cell>
          <cell r="K1091" t="str">
            <v>4005900495549</v>
          </cell>
          <cell r="L1091" t="str">
            <v>04005805230832</v>
          </cell>
          <cell r="M1091" t="str">
            <v>4005900495532</v>
          </cell>
          <cell r="N1091" t="str">
            <v>4005900495549</v>
          </cell>
          <cell r="O1091" t="str">
            <v>04005805230832</v>
          </cell>
          <cell r="P1091">
            <v>0</v>
          </cell>
          <cell r="Q1091">
            <v>6</v>
          </cell>
          <cell r="R1091">
            <v>396</v>
          </cell>
          <cell r="S1091">
            <v>2376</v>
          </cell>
          <cell r="T1091">
            <v>0</v>
          </cell>
          <cell r="U1091">
            <v>6</v>
          </cell>
          <cell r="V1091">
            <v>396</v>
          </cell>
          <cell r="W1091">
            <v>2376</v>
          </cell>
          <cell r="X1091" t="str">
            <v>Helios</v>
          </cell>
          <cell r="Y1091" t="str">
            <v>Heliotropin removal</v>
          </cell>
        </row>
        <row r="1092">
          <cell r="F1092" t="str">
            <v>80031</v>
          </cell>
          <cell r="G1092" t="str">
            <v>80031-05415-64</v>
          </cell>
          <cell r="H1092" t="str">
            <v>80031-05415-67</v>
          </cell>
          <cell r="I1092" t="str">
            <v>NDEO RLL_ON DP_ML 50ML</v>
          </cell>
          <cell r="J1092" t="str">
            <v>42349860</v>
          </cell>
          <cell r="K1092" t="str">
            <v>4005900495648</v>
          </cell>
          <cell r="L1092" t="str">
            <v>04005805515663</v>
          </cell>
          <cell r="M1092" t="str">
            <v>42349860</v>
          </cell>
          <cell r="N1092" t="str">
            <v>4005900495648</v>
          </cell>
          <cell r="O1092" t="str">
            <v>04005805515663</v>
          </cell>
          <cell r="P1092">
            <v>0</v>
          </cell>
          <cell r="Q1092">
            <v>6</v>
          </cell>
          <cell r="R1092">
            <v>486</v>
          </cell>
          <cell r="S1092">
            <v>4374</v>
          </cell>
          <cell r="T1092">
            <v>0</v>
          </cell>
          <cell r="U1092">
            <v>6</v>
          </cell>
          <cell r="V1092">
            <v>486</v>
          </cell>
          <cell r="W1092">
            <v>4374</v>
          </cell>
          <cell r="X1092" t="str">
            <v>Helios</v>
          </cell>
          <cell r="Y1092" t="str">
            <v>Heliotropin removal</v>
          </cell>
        </row>
        <row r="1093">
          <cell r="F1093" t="str">
            <v>80052</v>
          </cell>
          <cell r="G1093" t="str">
            <v>80052-05415-64</v>
          </cell>
          <cell r="H1093" t="str">
            <v>80052-05415-67</v>
          </cell>
          <cell r="I1093" t="str">
            <v>NDEO SPY FRS_OC_N_AP_ML 150ML</v>
          </cell>
          <cell r="J1093" t="str">
            <v>4005900457196</v>
          </cell>
          <cell r="K1093" t="str">
            <v>4005900457202</v>
          </cell>
          <cell r="L1093" t="str">
            <v>04005805223735</v>
          </cell>
          <cell r="M1093" t="str">
            <v>4005900457196</v>
          </cell>
          <cell r="N1093" t="str">
            <v>4005900457202</v>
          </cell>
          <cell r="O1093" t="str">
            <v>04005805223735</v>
          </cell>
          <cell r="P1093">
            <v>0</v>
          </cell>
          <cell r="Q1093">
            <v>6</v>
          </cell>
          <cell r="R1093">
            <v>396</v>
          </cell>
          <cell r="S1093">
            <v>2376</v>
          </cell>
          <cell r="T1093">
            <v>0</v>
          </cell>
          <cell r="U1093">
            <v>6</v>
          </cell>
          <cell r="V1093">
            <v>396</v>
          </cell>
          <cell r="W1093">
            <v>2376</v>
          </cell>
          <cell r="X1093" t="str">
            <v>Helios</v>
          </cell>
          <cell r="Y1093" t="str">
            <v>ACTION ONLY!!! // Heliotropin removal</v>
          </cell>
        </row>
        <row r="1094">
          <cell r="F1094" t="str">
            <v>80054</v>
          </cell>
          <cell r="G1094" t="str">
            <v>80054-05415-64</v>
          </cell>
          <cell r="H1094" t="str">
            <v>80054-05415-67</v>
          </cell>
          <cell r="I1094" t="str">
            <v>NDEO RLL_ON FRS_OCN_N_AP_ML 50ML</v>
          </cell>
          <cell r="J1094" t="str">
            <v>42345060</v>
          </cell>
          <cell r="K1094" t="str">
            <v>4005900457967</v>
          </cell>
          <cell r="L1094" t="str">
            <v>04005805224077</v>
          </cell>
          <cell r="M1094" t="str">
            <v>42345060</v>
          </cell>
          <cell r="N1094" t="str">
            <v>4005900457967</v>
          </cell>
          <cell r="O1094" t="str">
            <v>04005805224077</v>
          </cell>
          <cell r="P1094">
            <v>0</v>
          </cell>
          <cell r="Q1094">
            <v>6</v>
          </cell>
          <cell r="R1094">
            <v>486</v>
          </cell>
          <cell r="S1094">
            <v>4374</v>
          </cell>
          <cell r="T1094">
            <v>0</v>
          </cell>
          <cell r="U1094">
            <v>6</v>
          </cell>
          <cell r="V1094">
            <v>486</v>
          </cell>
          <cell r="W1094">
            <v>4374</v>
          </cell>
          <cell r="X1094" t="str">
            <v>Helios</v>
          </cell>
          <cell r="Y1094" t="str">
            <v>ACTION ONLY!!! // Heliotropin removal</v>
          </cell>
        </row>
        <row r="1095">
          <cell r="F1095" t="str">
            <v>80055</v>
          </cell>
          <cell r="G1095" t="str">
            <v>80055-05415-64</v>
          </cell>
          <cell r="H1095" t="str">
            <v>80055-05415-67</v>
          </cell>
          <cell r="I1095" t="str">
            <v>NDEO SPY FRS_CMF_N_AP_FML 150ML</v>
          </cell>
          <cell r="J1095" t="str">
            <v>4005800219795</v>
          </cell>
          <cell r="K1095" t="str">
            <v>4005800219801</v>
          </cell>
          <cell r="L1095" t="str">
            <v>04005805246154</v>
          </cell>
          <cell r="M1095" t="str">
            <v>4005800219795</v>
          </cell>
          <cell r="N1095" t="str">
            <v>4005800219801</v>
          </cell>
          <cell r="O1095" t="str">
            <v>04005805246154</v>
          </cell>
          <cell r="P1095">
            <v>0</v>
          </cell>
          <cell r="Q1095">
            <v>6</v>
          </cell>
          <cell r="R1095">
            <v>396</v>
          </cell>
          <cell r="S1095">
            <v>1980</v>
          </cell>
          <cell r="T1095">
            <v>0</v>
          </cell>
          <cell r="U1095">
            <v>6</v>
          </cell>
          <cell r="V1095">
            <v>396</v>
          </cell>
          <cell r="W1095">
            <v>1980</v>
          </cell>
          <cell r="X1095" t="str">
            <v>Helios</v>
          </cell>
          <cell r="Y1095" t="str">
            <v>Heliotropin removal</v>
          </cell>
        </row>
        <row r="1096">
          <cell r="F1096" t="str">
            <v>80057</v>
          </cell>
          <cell r="G1096" t="str">
            <v>80057-05415-64</v>
          </cell>
          <cell r="H1096" t="str">
            <v>80057-05415-67</v>
          </cell>
          <cell r="I1096" t="str">
            <v>NDEO RLL_ON FRS_CMF_N_AP_FML 50ML</v>
          </cell>
          <cell r="J1096" t="str">
            <v>42345077</v>
          </cell>
          <cell r="K1096" t="str">
            <v>4005900457974</v>
          </cell>
          <cell r="L1096" t="str">
            <v>04005805515670</v>
          </cell>
          <cell r="M1096" t="str">
            <v>42345077</v>
          </cell>
          <cell r="N1096" t="str">
            <v>4005900457974</v>
          </cell>
          <cell r="O1096" t="str">
            <v>04005805515670</v>
          </cell>
          <cell r="P1096">
            <v>0</v>
          </cell>
          <cell r="Q1096">
            <v>6</v>
          </cell>
          <cell r="R1096">
            <v>486</v>
          </cell>
          <cell r="S1096">
            <v>4374</v>
          </cell>
          <cell r="T1096">
            <v>0</v>
          </cell>
          <cell r="U1096">
            <v>6</v>
          </cell>
          <cell r="V1096">
            <v>486</v>
          </cell>
          <cell r="W1096">
            <v>4374</v>
          </cell>
          <cell r="X1096" t="str">
            <v>Helios</v>
          </cell>
          <cell r="Y1096" t="str">
            <v>Heliotropin removal</v>
          </cell>
        </row>
        <row r="1097">
          <cell r="F1097" t="str">
            <v>98791</v>
          </cell>
          <cell r="G1097" t="str">
            <v>98791-04505-34</v>
          </cell>
          <cell r="H1097" t="str">
            <v>98791-04505-34</v>
          </cell>
          <cell r="I1097" t="str">
            <v>NMEN FC_CR HYD_CR_MST</v>
          </cell>
          <cell r="J1097" t="str">
            <v>4006000228501</v>
          </cell>
          <cell r="K1097" t="str">
            <v>04005805536255</v>
          </cell>
          <cell r="L1097" t="str">
            <v>04005805536224</v>
          </cell>
          <cell r="M1097" t="str">
            <v>4006000228501</v>
          </cell>
          <cell r="N1097" t="str">
            <v>04005805536255</v>
          </cell>
          <cell r="O1097" t="str">
            <v>04005805536224</v>
          </cell>
          <cell r="P1097">
            <v>6</v>
          </cell>
          <cell r="Q1097">
            <v>12</v>
          </cell>
          <cell r="R1097">
            <v>216</v>
          </cell>
          <cell r="S1097">
            <v>1512</v>
          </cell>
          <cell r="T1097">
            <v>6</v>
          </cell>
          <cell r="U1097">
            <v>12</v>
          </cell>
          <cell r="V1097">
            <v>216</v>
          </cell>
          <cell r="W1097">
            <v>1512</v>
          </cell>
          <cell r="X1097" t="str">
            <v>Size up</v>
          </cell>
          <cell r="Y1097" t="str">
            <v>BE: L of XXL ECOM only SKU’s (BOL, AMAZON…etc)</v>
          </cell>
        </row>
        <row r="1098">
          <cell r="F1098" t="str">
            <v>98653</v>
          </cell>
          <cell r="H1098" t="str">
            <v>98653-01000-81</v>
          </cell>
          <cell r="I1098" t="str">
            <v>NBC SHR_MN ULT_FRS_ML 250ML</v>
          </cell>
          <cell r="J1098" t="str">
            <v/>
          </cell>
          <cell r="K1098" t="str">
            <v/>
          </cell>
          <cell r="L1098" t="str">
            <v/>
          </cell>
          <cell r="M1098" t="str">
            <v>4006000158747</v>
          </cell>
          <cell r="N1098" t="str">
            <v>4006000158761</v>
          </cell>
          <cell r="O1098" t="str">
            <v>4006000185880</v>
          </cell>
          <cell r="P1098" t="e">
            <v>#N/A</v>
          </cell>
          <cell r="Q1098" t="e">
            <v>#N/A</v>
          </cell>
          <cell r="R1098" t="e">
            <v>#N/A</v>
          </cell>
          <cell r="S1098" t="e">
            <v>#N/A</v>
          </cell>
          <cell r="T1098">
            <v>6</v>
          </cell>
          <cell r="U1098">
            <v>24</v>
          </cell>
          <cell r="V1098">
            <v>360</v>
          </cell>
          <cell r="W1098">
            <v>1800</v>
          </cell>
          <cell r="X1098" t="str">
            <v>Gamechanger 2025</v>
          </cell>
          <cell r="Y1098" t="str">
            <v>BE: exclusivity Colruyt</v>
          </cell>
        </row>
        <row r="1099">
          <cell r="F1099" t="str">
            <v>98658</v>
          </cell>
          <cell r="G1099" t="str">
            <v>98658-01000-80</v>
          </cell>
          <cell r="H1099" t="str">
            <v>98658-01010-80</v>
          </cell>
          <cell r="I1099" t="str">
            <v>NBC SHR EXC_FRT_FML 250ML</v>
          </cell>
          <cell r="J1099" t="str">
            <v>4006000081083</v>
          </cell>
          <cell r="K1099" t="str">
            <v>4006000081106</v>
          </cell>
          <cell r="L1099" t="str">
            <v>4006000081076</v>
          </cell>
          <cell r="M1099" t="str">
            <v>4006000158860</v>
          </cell>
          <cell r="N1099" t="str">
            <v>4006000158884</v>
          </cell>
          <cell r="O1099" t="str">
            <v>4006000158853</v>
          </cell>
          <cell r="P1099">
            <v>6</v>
          </cell>
          <cell r="Q1099">
            <v>24</v>
          </cell>
          <cell r="R1099">
            <v>288</v>
          </cell>
          <cell r="S1099">
            <v>2016</v>
          </cell>
          <cell r="T1099">
            <v>6</v>
          </cell>
          <cell r="U1099">
            <v>24</v>
          </cell>
          <cell r="V1099">
            <v>288</v>
          </cell>
          <cell r="W1099">
            <v>2016</v>
          </cell>
          <cell r="X1099" t="str">
            <v>Game changer 25</v>
          </cell>
        </row>
        <row r="1100">
          <cell r="F1100" t="str">
            <v>98658</v>
          </cell>
          <cell r="H1100" t="str">
            <v>98658-01010-80</v>
          </cell>
          <cell r="I1100" t="str">
            <v>NBC SHR EXC_FRT_FML 250ML</v>
          </cell>
          <cell r="J1100" t="str">
            <v/>
          </cell>
          <cell r="K1100" t="str">
            <v/>
          </cell>
          <cell r="L1100" t="str">
            <v/>
          </cell>
          <cell r="M1100" t="str">
            <v>4006000158860</v>
          </cell>
          <cell r="N1100" t="str">
            <v>4006000158884</v>
          </cell>
          <cell r="O1100" t="str">
            <v>4006000158853</v>
          </cell>
          <cell r="P1100" t="e">
            <v>#N/A</v>
          </cell>
          <cell r="Q1100" t="e">
            <v>#N/A</v>
          </cell>
          <cell r="R1100" t="e">
            <v>#N/A</v>
          </cell>
          <cell r="S1100" t="e">
            <v>#N/A</v>
          </cell>
          <cell r="T1100">
            <v>6</v>
          </cell>
          <cell r="U1100">
            <v>24</v>
          </cell>
          <cell r="V1100">
            <v>288</v>
          </cell>
          <cell r="W1100">
            <v>2016</v>
          </cell>
          <cell r="X1100" t="str">
            <v>Gamechanger 2025</v>
          </cell>
          <cell r="Y1100" t="str">
            <v>BE: exclusivity Colruyt</v>
          </cell>
        </row>
        <row r="1101">
          <cell r="F1101" t="str">
            <v>82242</v>
          </cell>
          <cell r="G1101" t="str">
            <v>82242-05425-64</v>
          </cell>
          <cell r="H1101" t="str">
            <v>82242-05415-64</v>
          </cell>
          <cell r="I1101" t="str">
            <v>NDEO SPY B&amp;W_PWR_ML 200ML</v>
          </cell>
          <cell r="J1101" t="str">
            <v>4005900035684</v>
          </cell>
          <cell r="K1101" t="str">
            <v>4006000197180</v>
          </cell>
          <cell r="L1101" t="str">
            <v>04005805523910</v>
          </cell>
          <cell r="M1101" t="str">
            <v>4006000210926</v>
          </cell>
          <cell r="N1101" t="str">
            <v>4006000210940</v>
          </cell>
          <cell r="O1101" t="str">
            <v>04005805529479</v>
          </cell>
          <cell r="P1101">
            <v>0</v>
          </cell>
          <cell r="Q1101">
            <v>6</v>
          </cell>
          <cell r="R1101">
            <v>420</v>
          </cell>
          <cell r="S1101">
            <v>2100</v>
          </cell>
          <cell r="T1101">
            <v>6</v>
          </cell>
          <cell r="U1101">
            <v>12</v>
          </cell>
          <cell r="V1101">
            <v>384</v>
          </cell>
          <cell r="W1101">
            <v>1536</v>
          </cell>
          <cell r="X1101" t="str">
            <v>Skyline</v>
          </cell>
          <cell r="Y1101" t="str">
            <v xml:space="preserve">Omnibus </v>
          </cell>
        </row>
        <row r="1102">
          <cell r="F1102" t="str">
            <v>66868</v>
          </cell>
          <cell r="G1102" t="str">
            <v>66868-00000-00</v>
          </cell>
          <cell r="I1102" t="str">
            <v>EIS DRM_PR_PTG_FLD SPF30 50ML</v>
          </cell>
          <cell r="J1102" t="str">
            <v>4005800295157</v>
          </cell>
          <cell r="K1102" t="str">
            <v>4005800295171</v>
          </cell>
          <cell r="L1102" t="str">
            <v>4005800323621</v>
          </cell>
          <cell r="M1102" t="str">
            <v/>
          </cell>
          <cell r="N1102" t="str">
            <v/>
          </cell>
          <cell r="O1102" t="str">
            <v/>
          </cell>
          <cell r="P1102">
            <v>3</v>
          </cell>
          <cell r="Q1102">
            <v>12</v>
          </cell>
          <cell r="R1102">
            <v>360</v>
          </cell>
          <cell r="S1102">
            <v>2880</v>
          </cell>
          <cell r="T1102" t="e">
            <v>#N/A</v>
          </cell>
          <cell r="U1102" t="e">
            <v>#N/A</v>
          </cell>
          <cell r="V1102" t="e">
            <v>#N/A</v>
          </cell>
          <cell r="W1102" t="e">
            <v>#N/A</v>
          </cell>
          <cell r="X1102" t="str">
            <v>Yoda</v>
          </cell>
        </row>
        <row r="1103">
          <cell r="F1103" t="str">
            <v>80058</v>
          </cell>
          <cell r="G1103" t="str">
            <v>80058-05415-64</v>
          </cell>
          <cell r="H1103" t="str">
            <v>80058-05415-67</v>
          </cell>
          <cell r="I1103" t="str">
            <v>NDEO SPY FRS_FLW_N_AP_FML 150ML</v>
          </cell>
          <cell r="J1103" t="str">
            <v>4005900457219</v>
          </cell>
          <cell r="K1103" t="str">
            <v>4005900457226</v>
          </cell>
          <cell r="L1103" t="str">
            <v>04005805223742</v>
          </cell>
          <cell r="M1103" t="str">
            <v>4005900457219</v>
          </cell>
          <cell r="N1103" t="str">
            <v>4005900457226</v>
          </cell>
          <cell r="O1103" t="str">
            <v>04005805223742</v>
          </cell>
          <cell r="P1103">
            <v>0</v>
          </cell>
          <cell r="Q1103">
            <v>6</v>
          </cell>
          <cell r="R1103">
            <v>396</v>
          </cell>
          <cell r="S1103">
            <v>1980</v>
          </cell>
          <cell r="T1103">
            <v>0</v>
          </cell>
          <cell r="U1103">
            <v>6</v>
          </cell>
          <cell r="V1103">
            <v>396</v>
          </cell>
          <cell r="W1103">
            <v>1980</v>
          </cell>
          <cell r="X1103" t="str">
            <v>Helios</v>
          </cell>
          <cell r="Y1103" t="str">
            <v>Heliotropin removal</v>
          </cell>
        </row>
        <row r="1104">
          <cell r="F1104" t="str">
            <v>81600</v>
          </cell>
          <cell r="G1104" t="str">
            <v>81600-05415-64</v>
          </cell>
          <cell r="H1104" t="str">
            <v>81600-05415-67</v>
          </cell>
          <cell r="I1104" t="str">
            <v>NDEO SPY FRS_ACT_N_AP_ML 150ML</v>
          </cell>
          <cell r="J1104" t="str">
            <v>4006000049618</v>
          </cell>
          <cell r="K1104" t="str">
            <v>4006000049625</v>
          </cell>
          <cell r="L1104" t="str">
            <v>04005805450711</v>
          </cell>
          <cell r="M1104" t="str">
            <v>4006000049618</v>
          </cell>
          <cell r="N1104" t="str">
            <v>4006000049625</v>
          </cell>
          <cell r="O1104" t="str">
            <v>04005805450711</v>
          </cell>
          <cell r="P1104">
            <v>0</v>
          </cell>
          <cell r="Q1104">
            <v>6</v>
          </cell>
          <cell r="R1104">
            <v>396</v>
          </cell>
          <cell r="S1104">
            <v>2376</v>
          </cell>
          <cell r="T1104">
            <v>0</v>
          </cell>
          <cell r="U1104">
            <v>6</v>
          </cell>
          <cell r="V1104">
            <v>396</v>
          </cell>
          <cell r="W1104">
            <v>2376</v>
          </cell>
          <cell r="X1104" t="str">
            <v>Helios</v>
          </cell>
          <cell r="Y1104" t="str">
            <v>Heliotropin removal</v>
          </cell>
        </row>
        <row r="1105">
          <cell r="F1105" t="str">
            <v>81601</v>
          </cell>
          <cell r="G1105" t="str">
            <v>81601-05415-64</v>
          </cell>
          <cell r="H1105" t="str">
            <v>81601-05415-67</v>
          </cell>
          <cell r="I1105" t="str">
            <v>NDEO SPY FRS_NTR_N_AP_FML 150ML</v>
          </cell>
          <cell r="J1105" t="str">
            <v>4005900457257</v>
          </cell>
          <cell r="K1105" t="str">
            <v>4005900457264</v>
          </cell>
          <cell r="L1105" t="str">
            <v>04005805223766</v>
          </cell>
          <cell r="M1105" t="str">
            <v>4005900457257</v>
          </cell>
          <cell r="N1105" t="str">
            <v>4005900457264</v>
          </cell>
          <cell r="O1105" t="str">
            <v>04005805223766</v>
          </cell>
          <cell r="P1105">
            <v>0</v>
          </cell>
          <cell r="Q1105">
            <v>6</v>
          </cell>
          <cell r="R1105">
            <v>396</v>
          </cell>
          <cell r="S1105">
            <v>1980</v>
          </cell>
          <cell r="T1105">
            <v>0</v>
          </cell>
          <cell r="U1105">
            <v>6</v>
          </cell>
          <cell r="V1105">
            <v>396</v>
          </cell>
          <cell r="W1105">
            <v>1980</v>
          </cell>
          <cell r="X1105" t="str">
            <v>Helios</v>
          </cell>
          <cell r="Y1105" t="str">
            <v>Heliotropin removal</v>
          </cell>
        </row>
        <row r="1106">
          <cell r="F1106" t="str">
            <v>81602</v>
          </cell>
          <cell r="G1106" t="str">
            <v>81602-05415-64</v>
          </cell>
          <cell r="H1106" t="str">
            <v>81602-05415-67</v>
          </cell>
          <cell r="I1106" t="str">
            <v>NDEO SPY DRY_IMP_ML 150ML</v>
          </cell>
          <cell r="J1106" t="str">
            <v>4006000049632</v>
          </cell>
          <cell r="K1106" t="str">
            <v>4006000049649</v>
          </cell>
          <cell r="L1106" t="str">
            <v>04005805450728</v>
          </cell>
          <cell r="M1106" t="str">
            <v>4006000049632</v>
          </cell>
          <cell r="N1106" t="str">
            <v>4006000049649</v>
          </cell>
          <cell r="O1106" t="str">
            <v>04005805450728</v>
          </cell>
          <cell r="P1106">
            <v>0</v>
          </cell>
          <cell r="Q1106">
            <v>6</v>
          </cell>
          <cell r="R1106">
            <v>396</v>
          </cell>
          <cell r="S1106">
            <v>2376</v>
          </cell>
          <cell r="T1106">
            <v>0</v>
          </cell>
          <cell r="U1106">
            <v>6</v>
          </cell>
          <cell r="V1106">
            <v>396</v>
          </cell>
          <cell r="W1106">
            <v>2376</v>
          </cell>
          <cell r="X1106" t="str">
            <v>Helios</v>
          </cell>
          <cell r="Y1106" t="str">
            <v>Heliotropin removal</v>
          </cell>
        </row>
        <row r="1107">
          <cell r="F1107" t="str">
            <v>81603</v>
          </cell>
          <cell r="G1107" t="str">
            <v>81603-05415-64</v>
          </cell>
          <cell r="H1107" t="str">
            <v>81603-05415-67</v>
          </cell>
          <cell r="I1107" t="str">
            <v>NDEO SPY DRY_CMF_FML 150ML</v>
          </cell>
          <cell r="J1107" t="str">
            <v>4006000049656</v>
          </cell>
          <cell r="K1107" t="str">
            <v>4006000049663</v>
          </cell>
          <cell r="L1107" t="str">
            <v>04005805450735</v>
          </cell>
          <cell r="M1107" t="str">
            <v>4006000049656</v>
          </cell>
          <cell r="N1107" t="str">
            <v>4006000049663</v>
          </cell>
          <cell r="O1107" t="str">
            <v>04005805450735</v>
          </cell>
          <cell r="P1107">
            <v>0</v>
          </cell>
          <cell r="Q1107">
            <v>6</v>
          </cell>
          <cell r="R1107">
            <v>396</v>
          </cell>
          <cell r="S1107">
            <v>1980</v>
          </cell>
          <cell r="T1107">
            <v>0</v>
          </cell>
          <cell r="U1107">
            <v>6</v>
          </cell>
          <cell r="V1107">
            <v>396</v>
          </cell>
          <cell r="W1107">
            <v>1980</v>
          </cell>
          <cell r="X1107" t="str">
            <v>Helios</v>
          </cell>
          <cell r="Y1107" t="str">
            <v>Heliotropin removal</v>
          </cell>
        </row>
        <row r="1108">
          <cell r="F1108" t="str">
            <v>81604</v>
          </cell>
          <cell r="G1108" t="str">
            <v>81604-09947-64</v>
          </cell>
          <cell r="H1108" t="str">
            <v>81604-09947-67</v>
          </cell>
          <cell r="I1108" t="str">
            <v>NDEO SPY DRY_CMF_FML 200ML</v>
          </cell>
          <cell r="J1108" t="str">
            <v>4005900480347</v>
          </cell>
          <cell r="K1108" t="str">
            <v>4005900480354</v>
          </cell>
          <cell r="L1108" t="str">
            <v>4006000184500</v>
          </cell>
          <cell r="M1108" t="str">
            <v>4005900480347</v>
          </cell>
          <cell r="N1108" t="str">
            <v>4006000224541</v>
          </cell>
          <cell r="O1108" t="str">
            <v>4006000224534</v>
          </cell>
          <cell r="P1108">
            <v>0</v>
          </cell>
          <cell r="Q1108">
            <v>12</v>
          </cell>
          <cell r="R1108">
            <v>420</v>
          </cell>
          <cell r="S1108">
            <v>1680</v>
          </cell>
          <cell r="T1108">
            <v>0</v>
          </cell>
          <cell r="U1108">
            <v>12</v>
          </cell>
          <cell r="V1108">
            <v>420</v>
          </cell>
          <cell r="W1108">
            <v>1680</v>
          </cell>
          <cell r="X1108" t="str">
            <v>Helios</v>
          </cell>
          <cell r="Y1108" t="str">
            <v>Heliotropin removal</v>
          </cell>
        </row>
        <row r="1109">
          <cell r="F1109" t="str">
            <v>81605</v>
          </cell>
          <cell r="G1109" t="str">
            <v>81605-05415-64</v>
          </cell>
          <cell r="H1109" t="str">
            <v>81605-05415-67</v>
          </cell>
          <cell r="I1109" t="str">
            <v>NDEO SPY DRY_IMP_ML 200ML</v>
          </cell>
          <cell r="J1109" t="str">
            <v>4006000060507</v>
          </cell>
          <cell r="K1109" t="str">
            <v>4006000060514</v>
          </cell>
          <cell r="L1109" t="str">
            <v>4006000060521</v>
          </cell>
          <cell r="M1109" t="str">
            <v>4006000060507</v>
          </cell>
          <cell r="N1109" t="str">
            <v>4006000060514</v>
          </cell>
          <cell r="O1109" t="str">
            <v>4006000060521</v>
          </cell>
          <cell r="P1109">
            <v>0</v>
          </cell>
          <cell r="Q1109">
            <v>12</v>
          </cell>
          <cell r="R1109">
            <v>420</v>
          </cell>
          <cell r="S1109">
            <v>2100</v>
          </cell>
          <cell r="T1109">
            <v>0</v>
          </cell>
          <cell r="U1109">
            <v>12</v>
          </cell>
          <cell r="V1109">
            <v>420</v>
          </cell>
          <cell r="W1109">
            <v>2100</v>
          </cell>
          <cell r="X1109" t="str">
            <v>Helios</v>
          </cell>
          <cell r="Y1109" t="str">
            <v>Heliotropin removal</v>
          </cell>
        </row>
        <row r="1110">
          <cell r="F1110" t="str">
            <v>81618</v>
          </cell>
          <cell r="G1110" t="str">
            <v>81618-05425-64</v>
          </cell>
          <cell r="H1110" t="str">
            <v>81618-05425-67</v>
          </cell>
          <cell r="I1110" t="str">
            <v>NDEO SPY FRS_ACT_N_AP_ML 200ML</v>
          </cell>
          <cell r="J1110" t="str">
            <v>4005900461728</v>
          </cell>
          <cell r="K1110" t="str">
            <v>4005900461742</v>
          </cell>
          <cell r="L1110" t="str">
            <v>04005805486031</v>
          </cell>
          <cell r="M1110" t="str">
            <v>4005900461728</v>
          </cell>
          <cell r="N1110" t="str">
            <v>4005900461742</v>
          </cell>
          <cell r="O1110" t="str">
            <v>04005805486031</v>
          </cell>
          <cell r="P1110">
            <v>6</v>
          </cell>
          <cell r="Q1110">
            <v>12</v>
          </cell>
          <cell r="R1110">
            <v>384</v>
          </cell>
          <cell r="S1110">
            <v>1536</v>
          </cell>
          <cell r="T1110">
            <v>6</v>
          </cell>
          <cell r="U1110">
            <v>12</v>
          </cell>
          <cell r="V1110">
            <v>384</v>
          </cell>
          <cell r="W1110">
            <v>1536</v>
          </cell>
          <cell r="X1110" t="str">
            <v>Helios</v>
          </cell>
          <cell r="Y1110" t="str">
            <v>Heliotropin removal</v>
          </cell>
        </row>
        <row r="1111">
          <cell r="F1111" t="str">
            <v>81619</v>
          </cell>
          <cell r="G1111" t="str">
            <v>81619-05425-64</v>
          </cell>
          <cell r="H1111" t="str">
            <v>81619-05425-67</v>
          </cell>
          <cell r="I1111" t="str">
            <v>NDEO SPY FRS_NTR_N_AP_FML 200ML</v>
          </cell>
          <cell r="J1111" t="str">
            <v>4005900456144</v>
          </cell>
          <cell r="K1111" t="str">
            <v>4005900755209</v>
          </cell>
          <cell r="L1111" t="str">
            <v>04005805486048</v>
          </cell>
          <cell r="M1111" t="str">
            <v>4005900456144</v>
          </cell>
          <cell r="N1111" t="str">
            <v>4005900755209</v>
          </cell>
          <cell r="O1111" t="str">
            <v>04005805486048</v>
          </cell>
          <cell r="P1111">
            <v>6</v>
          </cell>
          <cell r="Q1111">
            <v>12</v>
          </cell>
          <cell r="R1111">
            <v>384</v>
          </cell>
          <cell r="S1111">
            <v>1536</v>
          </cell>
          <cell r="T1111">
            <v>6</v>
          </cell>
          <cell r="U1111">
            <v>12</v>
          </cell>
          <cell r="V1111">
            <v>384</v>
          </cell>
          <cell r="W1111">
            <v>1536</v>
          </cell>
          <cell r="X1111" t="str">
            <v>Helios</v>
          </cell>
          <cell r="Y1111" t="str">
            <v>Heliotropin removal</v>
          </cell>
        </row>
        <row r="1112">
          <cell r="F1112" t="str">
            <v>81694</v>
          </cell>
          <cell r="G1112" t="str">
            <v>81694-05415-64</v>
          </cell>
          <cell r="H1112" t="str">
            <v>81694-05415-67</v>
          </cell>
          <cell r="I1112" t="str">
            <v>NDEO SPY PR&amp;NTR_JSM_SCN_N_AP_FML 150ML</v>
          </cell>
          <cell r="J1112" t="str">
            <v>4005900457332</v>
          </cell>
          <cell r="K1112" t="str">
            <v>4005900457349</v>
          </cell>
          <cell r="L1112" t="str">
            <v>04005805223803</v>
          </cell>
          <cell r="M1112" t="str">
            <v>4005900457332</v>
          </cell>
          <cell r="N1112" t="str">
            <v>4005900457349</v>
          </cell>
          <cell r="O1112" t="str">
            <v>04005805223803</v>
          </cell>
          <cell r="P1112">
            <v>0</v>
          </cell>
          <cell r="Q1112">
            <v>6</v>
          </cell>
          <cell r="R1112">
            <v>396</v>
          </cell>
          <cell r="S1112">
            <v>1980</v>
          </cell>
          <cell r="T1112">
            <v>0</v>
          </cell>
          <cell r="U1112">
            <v>6</v>
          </cell>
          <cell r="V1112">
            <v>396</v>
          </cell>
          <cell r="W1112">
            <v>1980</v>
          </cell>
          <cell r="X1112" t="str">
            <v>Helios</v>
          </cell>
          <cell r="Y1112" t="str">
            <v>Heliotropin removal</v>
          </cell>
        </row>
        <row r="1113">
          <cell r="F1113" t="str">
            <v>82267</v>
          </cell>
          <cell r="G1113" t="str">
            <v>82267-05415-64</v>
          </cell>
          <cell r="H1113" t="str">
            <v>82267-05415-67</v>
          </cell>
          <cell r="I1113" t="str">
            <v>NDEO SPY STR_PRT_ML 150ML</v>
          </cell>
          <cell r="J1113" t="str">
            <v>4005900457417</v>
          </cell>
          <cell r="K1113" t="str">
            <v>4005900457424</v>
          </cell>
          <cell r="L1113" t="str">
            <v>04005805223841</v>
          </cell>
          <cell r="M1113" t="str">
            <v>4005900457417</v>
          </cell>
          <cell r="N1113" t="str">
            <v>4005900457424</v>
          </cell>
          <cell r="O1113" t="str">
            <v>04005805223841</v>
          </cell>
          <cell r="P1113">
            <v>0</v>
          </cell>
          <cell r="Q1113">
            <v>6</v>
          </cell>
          <cell r="R1113">
            <v>396</v>
          </cell>
          <cell r="S1113">
            <v>2376</v>
          </cell>
          <cell r="T1113">
            <v>0</v>
          </cell>
          <cell r="U1113">
            <v>6</v>
          </cell>
          <cell r="V1113">
            <v>396</v>
          </cell>
          <cell r="W1113">
            <v>2376</v>
          </cell>
          <cell r="X1113" t="str">
            <v>Helios</v>
          </cell>
          <cell r="Y1113" t="str">
            <v>Heliotropin removal</v>
          </cell>
        </row>
        <row r="1114">
          <cell r="F1114" t="str">
            <v>82280</v>
          </cell>
          <cell r="G1114" t="str">
            <v>82280-05415-64</v>
          </cell>
          <cell r="H1114" t="str">
            <v>82280-05415-67</v>
          </cell>
          <cell r="I1114" t="str">
            <v>NDEO RLL_ON PWD_TCH_FML 50ML</v>
          </cell>
          <cell r="J1114" t="str">
            <v>42345176</v>
          </cell>
          <cell r="K1114" t="str">
            <v>4005900458070</v>
          </cell>
          <cell r="L1114" t="str">
            <v>04005805515755</v>
          </cell>
          <cell r="M1114" t="str">
            <v>42345176</v>
          </cell>
          <cell r="N1114" t="str">
            <v>4005900458070</v>
          </cell>
          <cell r="O1114" t="str">
            <v>04005805515755</v>
          </cell>
          <cell r="P1114">
            <v>0</v>
          </cell>
          <cell r="Q1114">
            <v>6</v>
          </cell>
          <cell r="R1114">
            <v>486</v>
          </cell>
          <cell r="S1114">
            <v>4374</v>
          </cell>
          <cell r="T1114">
            <v>0</v>
          </cell>
          <cell r="U1114">
            <v>6</v>
          </cell>
          <cell r="V1114">
            <v>486</v>
          </cell>
          <cell r="W1114">
            <v>4374</v>
          </cell>
          <cell r="X1114" t="str">
            <v>Helios</v>
          </cell>
          <cell r="Y1114" t="str">
            <v>ACTION ONLY!!! Power Touch / Heliotropin removal</v>
          </cell>
        </row>
        <row r="1115">
          <cell r="F1115" t="str">
            <v>82280</v>
          </cell>
          <cell r="G1115" t="str">
            <v>82280-05425-64</v>
          </cell>
          <cell r="H1115" t="str">
            <v>82280-05425-67</v>
          </cell>
          <cell r="I1115" t="str">
            <v>NDEO RLL_ON PWD_TCH_FML 50ML</v>
          </cell>
          <cell r="J1115" t="str">
            <v>42246640</v>
          </cell>
          <cell r="K1115" t="str">
            <v>05025970101859</v>
          </cell>
          <cell r="L1115" t="str">
            <v>87319470019351</v>
          </cell>
          <cell r="M1115" t="str">
            <v>42246640</v>
          </cell>
          <cell r="N1115" t="str">
            <v>05025970101859</v>
          </cell>
          <cell r="O1115" t="str">
            <v>87319470019351</v>
          </cell>
          <cell r="P1115">
            <v>0</v>
          </cell>
          <cell r="Q1115">
            <v>6</v>
          </cell>
          <cell r="R1115">
            <v>486</v>
          </cell>
          <cell r="S1115">
            <v>4374</v>
          </cell>
          <cell r="T1115">
            <v>0</v>
          </cell>
          <cell r="U1115">
            <v>6</v>
          </cell>
          <cell r="V1115">
            <v>486</v>
          </cell>
          <cell r="W1115">
            <v>4374</v>
          </cell>
          <cell r="X1115" t="str">
            <v>Helios</v>
          </cell>
          <cell r="Y1115" t="str">
            <v>Satin Sensation / Heliotropin removal</v>
          </cell>
        </row>
        <row r="1116">
          <cell r="F1116" t="str">
            <v>82286</v>
          </cell>
          <cell r="G1116" t="str">
            <v>82286-05415-64</v>
          </cell>
          <cell r="H1116" t="str">
            <v>82286-05415-67</v>
          </cell>
          <cell r="I1116" t="str">
            <v>NDEO SPY PWD_TCH_FML 150ML</v>
          </cell>
          <cell r="J1116" t="str">
            <v>4005900457431</v>
          </cell>
          <cell r="K1116" t="str">
            <v>4005900457448</v>
          </cell>
          <cell r="L1116" t="str">
            <v>04005805223858</v>
          </cell>
          <cell r="M1116" t="str">
            <v>4005900457431</v>
          </cell>
          <cell r="N1116" t="str">
            <v>4005900457448</v>
          </cell>
          <cell r="O1116" t="str">
            <v>04005805223858</v>
          </cell>
          <cell r="P1116">
            <v>0</v>
          </cell>
          <cell r="Q1116">
            <v>6</v>
          </cell>
          <cell r="R1116">
            <v>396</v>
          </cell>
          <cell r="S1116">
            <v>1980</v>
          </cell>
          <cell r="T1116">
            <v>0</v>
          </cell>
          <cell r="U1116">
            <v>6</v>
          </cell>
          <cell r="V1116">
            <v>396</v>
          </cell>
          <cell r="W1116">
            <v>1980</v>
          </cell>
          <cell r="X1116" t="str">
            <v>Helios</v>
          </cell>
          <cell r="Y1116" t="str">
            <v>Heliotropin removal</v>
          </cell>
        </row>
        <row r="1117">
          <cell r="F1117" t="str">
            <v>82286</v>
          </cell>
          <cell r="G1117" t="str">
            <v>82286-05425-64</v>
          </cell>
          <cell r="H1117" t="str">
            <v>82286-05425-67</v>
          </cell>
          <cell r="I1117" t="str">
            <v>NDEO SPY PWD_TCH_FML 150ML</v>
          </cell>
          <cell r="J1117" t="str">
            <v>4005808908585</v>
          </cell>
          <cell r="K1117" t="str">
            <v>05025970101866</v>
          </cell>
          <cell r="L1117" t="str">
            <v>04005805323336</v>
          </cell>
          <cell r="M1117" t="str">
            <v>4005808908585</v>
          </cell>
          <cell r="N1117" t="str">
            <v>05025970101866</v>
          </cell>
          <cell r="O1117" t="str">
            <v>04005805323336</v>
          </cell>
          <cell r="P1117">
            <v>0</v>
          </cell>
          <cell r="Q1117">
            <v>6</v>
          </cell>
          <cell r="R1117">
            <v>396</v>
          </cell>
          <cell r="S1117">
            <v>1980</v>
          </cell>
          <cell r="T1117">
            <v>0</v>
          </cell>
          <cell r="U1117">
            <v>6</v>
          </cell>
          <cell r="V1117">
            <v>396</v>
          </cell>
          <cell r="W1117">
            <v>1980</v>
          </cell>
          <cell r="X1117" t="str">
            <v>Helios</v>
          </cell>
          <cell r="Y1117" t="str">
            <v>ACTION ONLY!!! // Heliotropin removal</v>
          </cell>
        </row>
        <row r="1118">
          <cell r="F1118" t="str">
            <v>82809</v>
          </cell>
          <cell r="G1118" t="str">
            <v>82809-05415-64</v>
          </cell>
          <cell r="H1118" t="str">
            <v>82809-05415-67</v>
          </cell>
          <cell r="I1118" t="str">
            <v>NDEO RLL_ON FRS_FML 50ML</v>
          </cell>
          <cell r="J1118" t="str">
            <v>42345190</v>
          </cell>
          <cell r="K1118" t="str">
            <v>4005900458094</v>
          </cell>
          <cell r="L1118" t="str">
            <v>04005805515779</v>
          </cell>
          <cell r="M1118" t="str">
            <v>42345190</v>
          </cell>
          <cell r="N1118" t="str">
            <v>4005900458094</v>
          </cell>
          <cell r="O1118" t="str">
            <v>04005805515779</v>
          </cell>
          <cell r="P1118">
            <v>0</v>
          </cell>
          <cell r="Q1118">
            <v>6</v>
          </cell>
          <cell r="R1118">
            <v>486</v>
          </cell>
          <cell r="S1118">
            <v>4374</v>
          </cell>
          <cell r="T1118">
            <v>0</v>
          </cell>
          <cell r="U1118">
            <v>6</v>
          </cell>
          <cell r="V1118">
            <v>486</v>
          </cell>
          <cell r="W1118">
            <v>4374</v>
          </cell>
          <cell r="X1118" t="str">
            <v>Helios</v>
          </cell>
          <cell r="Y1118" t="str">
            <v>Heliotropin removal</v>
          </cell>
        </row>
        <row r="1119">
          <cell r="F1119" t="str">
            <v>82843</v>
          </cell>
          <cell r="G1119" t="str">
            <v>82843-05415-64</v>
          </cell>
          <cell r="H1119" t="str">
            <v>82843-05415-67</v>
          </cell>
          <cell r="I1119" t="str">
            <v>NDEO SPY SLV_PRT_PLR_BL_ML 150ML</v>
          </cell>
          <cell r="J1119" t="str">
            <v>4005900457486</v>
          </cell>
          <cell r="K1119" t="str">
            <v>4005900457493</v>
          </cell>
          <cell r="L1119" t="str">
            <v>04005805223872</v>
          </cell>
          <cell r="M1119" t="str">
            <v>4005900457486</v>
          </cell>
          <cell r="N1119" t="str">
            <v>4005900457493</v>
          </cell>
          <cell r="O1119" t="str">
            <v>04005805223872</v>
          </cell>
          <cell r="P1119">
            <v>0</v>
          </cell>
          <cell r="Q1119">
            <v>6</v>
          </cell>
          <cell r="R1119">
            <v>396</v>
          </cell>
          <cell r="S1119">
            <v>2376</v>
          </cell>
          <cell r="T1119">
            <v>0</v>
          </cell>
          <cell r="U1119">
            <v>6</v>
          </cell>
          <cell r="V1119">
            <v>396</v>
          </cell>
          <cell r="W1119">
            <v>2376</v>
          </cell>
          <cell r="X1119" t="str">
            <v>Helios</v>
          </cell>
          <cell r="Y1119" t="str">
            <v>ACTION ONLY!!! // Heliotropin removal</v>
          </cell>
        </row>
        <row r="1120">
          <cell r="F1120" t="str">
            <v>82883</v>
          </cell>
          <cell r="G1120" t="str">
            <v>82883-05425-64</v>
          </cell>
          <cell r="H1120" t="str">
            <v>82883-05425-67</v>
          </cell>
          <cell r="I1120" t="str">
            <v>NDEO SPY CL_KCK_ML 150ML</v>
          </cell>
          <cell r="J1120" t="str">
            <v>4005900457509</v>
          </cell>
          <cell r="K1120" t="str">
            <v>4005900457516</v>
          </cell>
          <cell r="L1120" t="str">
            <v>04005805223889</v>
          </cell>
          <cell r="M1120" t="str">
            <v>4005900457509</v>
          </cell>
          <cell r="N1120" t="str">
            <v>4005900457516</v>
          </cell>
          <cell r="O1120" t="str">
            <v>04005805223889</v>
          </cell>
          <cell r="P1120">
            <v>0</v>
          </cell>
          <cell r="Q1120">
            <v>6</v>
          </cell>
          <cell r="R1120">
            <v>396</v>
          </cell>
          <cell r="S1120">
            <v>2376</v>
          </cell>
          <cell r="T1120">
            <v>0</v>
          </cell>
          <cell r="U1120">
            <v>6</v>
          </cell>
          <cell r="V1120">
            <v>396</v>
          </cell>
          <cell r="W1120">
            <v>2376</v>
          </cell>
          <cell r="X1120" t="str">
            <v>Helios</v>
          </cell>
          <cell r="Y1120" t="str">
            <v>Heliotropin removal</v>
          </cell>
        </row>
        <row r="1121">
          <cell r="F1121" t="str">
            <v>82912</v>
          </cell>
          <cell r="G1121" t="str">
            <v>82912-05415-64</v>
          </cell>
          <cell r="H1121" t="str">
            <v>82912-05415-67</v>
          </cell>
          <cell r="I1121" t="str">
            <v>NDEO SPY FRS_N_AP_ML 150ML</v>
          </cell>
          <cell r="J1121" t="str">
            <v>4005900457523</v>
          </cell>
          <cell r="K1121" t="str">
            <v>4005900457530</v>
          </cell>
          <cell r="L1121" t="str">
            <v>04005805223896</v>
          </cell>
          <cell r="M1121" t="str">
            <v>4005900457523</v>
          </cell>
          <cell r="N1121" t="str">
            <v>4005900457530</v>
          </cell>
          <cell r="O1121" t="str">
            <v>04005805223896</v>
          </cell>
          <cell r="P1121">
            <v>0</v>
          </cell>
          <cell r="Q1121">
            <v>6</v>
          </cell>
          <cell r="R1121">
            <v>396</v>
          </cell>
          <cell r="S1121">
            <v>2376</v>
          </cell>
          <cell r="T1121">
            <v>0</v>
          </cell>
          <cell r="U1121">
            <v>6</v>
          </cell>
          <cell r="V1121">
            <v>396</v>
          </cell>
          <cell r="W1121">
            <v>2376</v>
          </cell>
          <cell r="X1121" t="str">
            <v>Helios</v>
          </cell>
          <cell r="Y1121" t="str">
            <v>ACTION ONLY!!! // Heliotropin removal</v>
          </cell>
        </row>
        <row r="1122">
          <cell r="F1122" t="str">
            <v>82977</v>
          </cell>
          <cell r="G1122" t="str">
            <v>82977-05410-64</v>
          </cell>
          <cell r="H1122" t="str">
            <v>82977-05410-67</v>
          </cell>
          <cell r="I1122" t="str">
            <v>NDEO SPY MINI CL_KCK_ML 35ML</v>
          </cell>
          <cell r="J1122" t="str">
            <v>42184799</v>
          </cell>
          <cell r="K1122" t="str">
            <v>04005805005287</v>
          </cell>
          <cell r="L1122" t="str">
            <v>04005805456409</v>
          </cell>
          <cell r="M1122" t="str">
            <v>42184799</v>
          </cell>
          <cell r="N1122" t="str">
            <v>04005805005287</v>
          </cell>
          <cell r="O1122" t="str">
            <v>04005805456409</v>
          </cell>
          <cell r="P1122">
            <v>0</v>
          </cell>
          <cell r="Q1122">
            <v>48</v>
          </cell>
          <cell r="R1122">
            <v>672</v>
          </cell>
          <cell r="S1122">
            <v>6720</v>
          </cell>
          <cell r="T1122">
            <v>0</v>
          </cell>
          <cell r="U1122">
            <v>48</v>
          </cell>
          <cell r="V1122">
            <v>672</v>
          </cell>
          <cell r="W1122">
            <v>6720</v>
          </cell>
          <cell r="X1122" t="str">
            <v>Helios</v>
          </cell>
          <cell r="Y1122" t="str">
            <v>Heliotropin removal</v>
          </cell>
        </row>
        <row r="1123">
          <cell r="F1123" t="str">
            <v>82991</v>
          </cell>
          <cell r="G1123" t="str">
            <v>82991-05415-64</v>
          </cell>
          <cell r="H1123" t="str">
            <v>82991-05415-67</v>
          </cell>
          <cell r="I1123" t="str">
            <v>NDEO_SPY_PUR_FML_150ML</v>
          </cell>
          <cell r="J1123" t="str">
            <v>4005900457585</v>
          </cell>
          <cell r="K1123" t="str">
            <v>4005900457592</v>
          </cell>
          <cell r="L1123" t="str">
            <v>04005805223926</v>
          </cell>
          <cell r="M1123" t="str">
            <v>4005900457585</v>
          </cell>
          <cell r="N1123" t="str">
            <v>4005900457592</v>
          </cell>
          <cell r="O1123" t="str">
            <v>04005805223926</v>
          </cell>
          <cell r="P1123">
            <v>0</v>
          </cell>
          <cell r="Q1123">
            <v>6</v>
          </cell>
          <cell r="R1123">
            <v>396</v>
          </cell>
          <cell r="S1123">
            <v>1980</v>
          </cell>
          <cell r="T1123">
            <v>0</v>
          </cell>
          <cell r="U1123">
            <v>6</v>
          </cell>
          <cell r="V1123">
            <v>396</v>
          </cell>
          <cell r="W1123">
            <v>1980</v>
          </cell>
          <cell r="X1123" t="str">
            <v>Helios</v>
          </cell>
          <cell r="Y1123" t="str">
            <v>ACTION ONLY!!! // Heliotropin removal</v>
          </cell>
        </row>
        <row r="1124">
          <cell r="F1124" t="str">
            <v>83730</v>
          </cell>
          <cell r="G1124" t="str">
            <v>83730-05425-64</v>
          </cell>
          <cell r="H1124" t="str">
            <v>83730-05425-67</v>
          </cell>
          <cell r="I1124" t="str">
            <v>NDEO SPY MINI PRL&amp;BTY_FML 35ML</v>
          </cell>
          <cell r="J1124" t="str">
            <v>42126690</v>
          </cell>
          <cell r="K1124" t="str">
            <v>4005808686056</v>
          </cell>
          <cell r="L1124" t="str">
            <v>04005805482316</v>
          </cell>
          <cell r="M1124" t="str">
            <v>42126690</v>
          </cell>
          <cell r="N1124" t="str">
            <v>4005808686056</v>
          </cell>
          <cell r="O1124" t="str">
            <v>04005805482316</v>
          </cell>
          <cell r="P1124">
            <v>0</v>
          </cell>
          <cell r="Q1124">
            <v>48</v>
          </cell>
          <cell r="R1124">
            <v>672</v>
          </cell>
          <cell r="S1124">
            <v>6720</v>
          </cell>
          <cell r="T1124">
            <v>0</v>
          </cell>
          <cell r="U1124">
            <v>48</v>
          </cell>
          <cell r="V1124">
            <v>672</v>
          </cell>
          <cell r="W1124">
            <v>6720</v>
          </cell>
          <cell r="X1124" t="str">
            <v>Helios</v>
          </cell>
          <cell r="Y1124" t="str">
            <v>Heliotropin removal</v>
          </cell>
        </row>
        <row r="1125">
          <cell r="F1125" t="str">
            <v>83731</v>
          </cell>
          <cell r="G1125" t="str">
            <v>83731-05415-64</v>
          </cell>
          <cell r="H1125" t="str">
            <v>83731-05415-67</v>
          </cell>
          <cell r="I1125" t="str">
            <v>NDEO SPY PRL&amp;BTY_FML 150ML</v>
          </cell>
          <cell r="J1125" t="str">
            <v>4005900457608</v>
          </cell>
          <cell r="K1125" t="str">
            <v>4005900457615</v>
          </cell>
          <cell r="L1125" t="str">
            <v>04005805223933</v>
          </cell>
          <cell r="M1125" t="str">
            <v>4005900457608</v>
          </cell>
          <cell r="N1125" t="str">
            <v>4005900457615</v>
          </cell>
          <cell r="O1125" t="str">
            <v>04005805223933</v>
          </cell>
          <cell r="P1125">
            <v>0</v>
          </cell>
          <cell r="Q1125">
            <v>6</v>
          </cell>
          <cell r="R1125">
            <v>396</v>
          </cell>
          <cell r="S1125">
            <v>1980</v>
          </cell>
          <cell r="T1125">
            <v>0</v>
          </cell>
          <cell r="U1125">
            <v>6</v>
          </cell>
          <cell r="V1125">
            <v>396</v>
          </cell>
          <cell r="W1125">
            <v>1980</v>
          </cell>
          <cell r="X1125" t="str">
            <v>Helios</v>
          </cell>
          <cell r="Y1125" t="str">
            <v>Heliotropin removal</v>
          </cell>
        </row>
        <row r="1126">
          <cell r="F1126" t="str">
            <v>83732</v>
          </cell>
          <cell r="G1126" t="str">
            <v>83732-05425-64</v>
          </cell>
          <cell r="H1126" t="str">
            <v>83732-05425-67</v>
          </cell>
          <cell r="I1126" t="str">
            <v>NDEO SPY PRL&amp;BTY_FML 200ML</v>
          </cell>
          <cell r="J1126" t="str">
            <v>4005900755483</v>
          </cell>
          <cell r="K1126" t="str">
            <v>4005900755506</v>
          </cell>
          <cell r="L1126" t="str">
            <v>04005805486055</v>
          </cell>
          <cell r="M1126" t="str">
            <v>4005900755483</v>
          </cell>
          <cell r="N1126" t="str">
            <v>4005900755506</v>
          </cell>
          <cell r="O1126" t="str">
            <v>04005805486055</v>
          </cell>
          <cell r="P1126">
            <v>6</v>
          </cell>
          <cell r="Q1126">
            <v>12</v>
          </cell>
          <cell r="R1126">
            <v>384</v>
          </cell>
          <cell r="S1126">
            <v>1536</v>
          </cell>
          <cell r="T1126">
            <v>6</v>
          </cell>
          <cell r="U1126">
            <v>12</v>
          </cell>
          <cell r="V1126">
            <v>384</v>
          </cell>
          <cell r="W1126">
            <v>1536</v>
          </cell>
          <cell r="X1126" t="str">
            <v>Helios</v>
          </cell>
          <cell r="Y1126" t="str">
            <v>Heliotropin removal</v>
          </cell>
        </row>
        <row r="1127">
          <cell r="F1127" t="str">
            <v>83735</v>
          </cell>
          <cell r="G1127" t="str">
            <v>83735-05415-64</v>
          </cell>
          <cell r="H1127" t="str">
            <v>83735-05415-67</v>
          </cell>
          <cell r="I1127" t="str">
            <v>NDEO RLL_ON PRL&amp;BTY_FML 50ML</v>
          </cell>
          <cell r="J1127" t="str">
            <v>42345251</v>
          </cell>
          <cell r="K1127" t="str">
            <v>4005900458155</v>
          </cell>
          <cell r="L1127" t="str">
            <v>04005805515809</v>
          </cell>
          <cell r="M1127" t="str">
            <v>42345251</v>
          </cell>
          <cell r="N1127" t="str">
            <v>4005900458155</v>
          </cell>
          <cell r="O1127" t="str">
            <v>04005805515809</v>
          </cell>
          <cell r="P1127">
            <v>0</v>
          </cell>
          <cell r="Q1127">
            <v>6</v>
          </cell>
          <cell r="R1127">
            <v>486</v>
          </cell>
          <cell r="S1127">
            <v>4374</v>
          </cell>
          <cell r="T1127">
            <v>0</v>
          </cell>
          <cell r="U1127">
            <v>6</v>
          </cell>
          <cell r="V1127">
            <v>486</v>
          </cell>
          <cell r="W1127">
            <v>4374</v>
          </cell>
          <cell r="X1127" t="str">
            <v>Helios</v>
          </cell>
          <cell r="Y1127" t="str">
            <v>Heliotropin removal</v>
          </cell>
        </row>
        <row r="1128">
          <cell r="F1128" t="str">
            <v>83750</v>
          </cell>
          <cell r="G1128" t="str">
            <v>83750-05415-64</v>
          </cell>
          <cell r="H1128" t="str">
            <v>83750-05415-67</v>
          </cell>
          <cell r="I1128" t="str">
            <v>NDEO SPY ENR_FRS_FML 150ML</v>
          </cell>
          <cell r="J1128" t="str">
            <v>4005900457622</v>
          </cell>
          <cell r="K1128" t="str">
            <v>4005900457639</v>
          </cell>
          <cell r="L1128" t="str">
            <v>04005805223940</v>
          </cell>
          <cell r="M1128" t="str">
            <v>4005900457622</v>
          </cell>
          <cell r="N1128" t="str">
            <v>4005900457639</v>
          </cell>
          <cell r="O1128" t="str">
            <v>04005805223940</v>
          </cell>
          <cell r="P1128">
            <v>0</v>
          </cell>
          <cell r="Q1128">
            <v>6</v>
          </cell>
          <cell r="R1128">
            <v>396</v>
          </cell>
          <cell r="S1128">
            <v>1980</v>
          </cell>
          <cell r="T1128">
            <v>0</v>
          </cell>
          <cell r="U1128">
            <v>6</v>
          </cell>
          <cell r="V1128">
            <v>396</v>
          </cell>
          <cell r="W1128">
            <v>1980</v>
          </cell>
          <cell r="X1128" t="str">
            <v>Helios</v>
          </cell>
          <cell r="Y1128" t="str">
            <v>ACTION ONLY!!! // Heliotropin removal</v>
          </cell>
        </row>
        <row r="1129">
          <cell r="F1129" t="str">
            <v>83764</v>
          </cell>
          <cell r="G1129" t="str">
            <v>83764-05415-64</v>
          </cell>
          <cell r="H1129" t="str">
            <v>83764-05415-67</v>
          </cell>
          <cell r="I1129" t="str">
            <v>NDEO SPY DBL_EF_VLT_SNS_FML 150ML</v>
          </cell>
          <cell r="J1129" t="str">
            <v>4005900457646</v>
          </cell>
          <cell r="K1129" t="str">
            <v>4005900457653</v>
          </cell>
          <cell r="L1129" t="str">
            <v>04005805223957</v>
          </cell>
          <cell r="M1129" t="str">
            <v>4005900457646</v>
          </cell>
          <cell r="N1129" t="str">
            <v>4005900457653</v>
          </cell>
          <cell r="O1129" t="str">
            <v>04005805223957</v>
          </cell>
          <cell r="P1129">
            <v>0</v>
          </cell>
          <cell r="Q1129">
            <v>6</v>
          </cell>
          <cell r="R1129">
            <v>396</v>
          </cell>
          <cell r="S1129">
            <v>1980</v>
          </cell>
          <cell r="T1129">
            <v>0</v>
          </cell>
          <cell r="U1129">
            <v>6</v>
          </cell>
          <cell r="V1129">
            <v>396</v>
          </cell>
          <cell r="W1129">
            <v>1980</v>
          </cell>
          <cell r="X1129" t="str">
            <v>Helios</v>
          </cell>
          <cell r="Y1129" t="str">
            <v>Heliotropin removal</v>
          </cell>
        </row>
        <row r="1130">
          <cell r="F1130" t="str">
            <v>83770</v>
          </cell>
          <cell r="G1130" t="str">
            <v>83770-05415-64</v>
          </cell>
          <cell r="H1130" t="str">
            <v>83770-05415-67</v>
          </cell>
          <cell r="I1130" t="str">
            <v>NDEO SPY SP_F_MN_ML 150ML</v>
          </cell>
          <cell r="J1130" t="str">
            <v>4005900457660</v>
          </cell>
          <cell r="K1130" t="str">
            <v>4005900457677</v>
          </cell>
          <cell r="L1130" t="str">
            <v>04005805223964</v>
          </cell>
          <cell r="M1130" t="str">
            <v>4005900457660</v>
          </cell>
          <cell r="N1130" t="str">
            <v>4005900457677</v>
          </cell>
          <cell r="O1130" t="str">
            <v>04005805223964</v>
          </cell>
          <cell r="P1130">
            <v>0</v>
          </cell>
          <cell r="Q1130">
            <v>6</v>
          </cell>
          <cell r="R1130">
            <v>396</v>
          </cell>
          <cell r="S1130">
            <v>2376</v>
          </cell>
          <cell r="T1130">
            <v>0</v>
          </cell>
          <cell r="U1130">
            <v>6</v>
          </cell>
          <cell r="V1130">
            <v>396</v>
          </cell>
          <cell r="W1130">
            <v>2376</v>
          </cell>
          <cell r="X1130" t="str">
            <v>Helios</v>
          </cell>
          <cell r="Y1130" t="str">
            <v>Heliotropin removal</v>
          </cell>
        </row>
        <row r="1131">
          <cell r="F1131" t="str">
            <v>85322</v>
          </cell>
          <cell r="G1131" t="str">
            <v>85322-05415-64</v>
          </cell>
          <cell r="H1131" t="str">
            <v>85322-05415-67</v>
          </cell>
          <cell r="I1131" t="str">
            <v>NDEO SPY FRS_CHR_FML 150ML</v>
          </cell>
          <cell r="J1131" t="str">
            <v>4005900725295</v>
          </cell>
          <cell r="K1131" t="str">
            <v>4005900725301</v>
          </cell>
          <cell r="L1131" t="str">
            <v>04005805293127</v>
          </cell>
          <cell r="M1131" t="str">
            <v>4005900725295</v>
          </cell>
          <cell r="N1131" t="str">
            <v>4005900725301</v>
          </cell>
          <cell r="O1131" t="str">
            <v>04005805293127</v>
          </cell>
          <cell r="P1131">
            <v>0</v>
          </cell>
          <cell r="Q1131">
            <v>6</v>
          </cell>
          <cell r="R1131">
            <v>396</v>
          </cell>
          <cell r="S1131">
            <v>1980</v>
          </cell>
          <cell r="T1131">
            <v>0</v>
          </cell>
          <cell r="U1131">
            <v>6</v>
          </cell>
          <cell r="V1131">
            <v>396</v>
          </cell>
          <cell r="W1131">
            <v>1980</v>
          </cell>
          <cell r="X1131" t="str">
            <v>Helios</v>
          </cell>
          <cell r="Y1131" t="str">
            <v>Heliotropin removal</v>
          </cell>
        </row>
        <row r="1132">
          <cell r="F1132" t="str">
            <v>85345</v>
          </cell>
          <cell r="G1132" t="str">
            <v>85345-07667-64</v>
          </cell>
          <cell r="H1132" t="str">
            <v>85345-07667-67</v>
          </cell>
          <cell r="I1132" t="str">
            <v>NDEO SPY PRL&amp;BTY_BLC_FML 150ML</v>
          </cell>
          <cell r="J1132" t="str">
            <v>5900017084473</v>
          </cell>
          <cell r="K1132" t="str">
            <v>5900017084480</v>
          </cell>
          <cell r="L1132" t="str">
            <v>5900017087405</v>
          </cell>
          <cell r="M1132" t="str">
            <v>5900017084473</v>
          </cell>
          <cell r="N1132" t="str">
            <v>5900017084480</v>
          </cell>
          <cell r="O1132" t="str">
            <v>5900017087405</v>
          </cell>
          <cell r="P1132">
            <v>0</v>
          </cell>
          <cell r="Q1132">
            <v>6</v>
          </cell>
          <cell r="R1132">
            <v>396</v>
          </cell>
          <cell r="S1132">
            <v>1980</v>
          </cell>
          <cell r="T1132">
            <v>0</v>
          </cell>
          <cell r="U1132">
            <v>6</v>
          </cell>
          <cell r="V1132">
            <v>396</v>
          </cell>
          <cell r="W1132">
            <v>1980</v>
          </cell>
          <cell r="X1132" t="str">
            <v>Helios</v>
          </cell>
          <cell r="Y1132" t="str">
            <v>Heliotropin removal</v>
          </cell>
        </row>
        <row r="1133">
          <cell r="F1133" t="str">
            <v>85367</v>
          </cell>
          <cell r="G1133" t="str">
            <v>85367-05415-64</v>
          </cell>
          <cell r="H1133" t="str">
            <v>85367-05415-67</v>
          </cell>
          <cell r="I1133" t="str">
            <v>NDEO SPY DP_ESP_ML 150ML</v>
          </cell>
          <cell r="J1133" t="str">
            <v>4005900632630</v>
          </cell>
          <cell r="K1133" t="str">
            <v>4005900632647</v>
          </cell>
          <cell r="L1133" t="str">
            <v>04005805260792</v>
          </cell>
          <cell r="M1133" t="str">
            <v>4005900632630</v>
          </cell>
          <cell r="N1133" t="str">
            <v>4005900632647</v>
          </cell>
          <cell r="O1133" t="str">
            <v>04005805260792</v>
          </cell>
          <cell r="P1133">
            <v>0</v>
          </cell>
          <cell r="Q1133">
            <v>6</v>
          </cell>
          <cell r="R1133">
            <v>396</v>
          </cell>
          <cell r="S1133">
            <v>2376</v>
          </cell>
          <cell r="T1133">
            <v>0</v>
          </cell>
          <cell r="U1133">
            <v>6</v>
          </cell>
          <cell r="V1133">
            <v>396</v>
          </cell>
          <cell r="W1133">
            <v>2376</v>
          </cell>
          <cell r="X1133" t="str">
            <v>Helios</v>
          </cell>
          <cell r="Y1133" t="str">
            <v>Heliotropin removal</v>
          </cell>
        </row>
        <row r="1134">
          <cell r="F1134" t="str">
            <v>85902</v>
          </cell>
          <cell r="G1134" t="str">
            <v>85902-05415-64</v>
          </cell>
          <cell r="H1134" t="str">
            <v>85902-05415-67</v>
          </cell>
          <cell r="I1134" t="str">
            <v>NDEO SPY PRT&amp;CR_FML 150ML</v>
          </cell>
          <cell r="J1134" t="str">
            <v>4005900457684</v>
          </cell>
          <cell r="K1134" t="str">
            <v>4005900457691</v>
          </cell>
          <cell r="L1134" t="str">
            <v>04005805223971</v>
          </cell>
          <cell r="M1134" t="str">
            <v>4005900457684</v>
          </cell>
          <cell r="N1134" t="str">
            <v>4005900457691</v>
          </cell>
          <cell r="O1134" t="str">
            <v>04005805223971</v>
          </cell>
          <cell r="P1134">
            <v>0</v>
          </cell>
          <cell r="Q1134">
            <v>6</v>
          </cell>
          <cell r="R1134">
            <v>396</v>
          </cell>
          <cell r="S1134">
            <v>1980</v>
          </cell>
          <cell r="T1134">
            <v>0</v>
          </cell>
          <cell r="U1134">
            <v>6</v>
          </cell>
          <cell r="V1134">
            <v>396</v>
          </cell>
          <cell r="W1134">
            <v>1980</v>
          </cell>
          <cell r="X1134" t="str">
            <v>Helios</v>
          </cell>
          <cell r="Y1134" t="str">
            <v>Heliotropin removal</v>
          </cell>
        </row>
        <row r="1135">
          <cell r="F1135" t="str">
            <v>85908</v>
          </cell>
          <cell r="G1135" t="str">
            <v>85908-05415-64</v>
          </cell>
          <cell r="H1135" t="str">
            <v>85908-05415-67</v>
          </cell>
          <cell r="I1135" t="str">
            <v>NDEO RLL_ON PRT&amp;CR_FML 50ML</v>
          </cell>
          <cell r="J1135" t="str">
            <v>42345299</v>
          </cell>
          <cell r="K1135" t="str">
            <v>4005900458193</v>
          </cell>
          <cell r="L1135" t="str">
            <v>04005805515830</v>
          </cell>
          <cell r="M1135" t="str">
            <v>42345299</v>
          </cell>
          <cell r="N1135" t="str">
            <v>4005900458193</v>
          </cell>
          <cell r="O1135" t="str">
            <v>04005805515830</v>
          </cell>
          <cell r="P1135">
            <v>0</v>
          </cell>
          <cell r="Q1135">
            <v>6</v>
          </cell>
          <cell r="R1135">
            <v>486</v>
          </cell>
          <cell r="S1135">
            <v>4374</v>
          </cell>
          <cell r="T1135">
            <v>0</v>
          </cell>
          <cell r="U1135">
            <v>6</v>
          </cell>
          <cell r="V1135">
            <v>486</v>
          </cell>
          <cell r="W1135">
            <v>4374</v>
          </cell>
          <cell r="X1135" t="str">
            <v>Helios</v>
          </cell>
          <cell r="Y1135" t="str">
            <v>Heliotropin removal</v>
          </cell>
        </row>
        <row r="1136">
          <cell r="F1136" t="str">
            <v>85942</v>
          </cell>
          <cell r="G1136" t="str">
            <v>85942-05415-64</v>
          </cell>
          <cell r="H1136" t="str">
            <v>85942-05415-67</v>
          </cell>
          <cell r="I1136" t="str">
            <v>NDEO SPY PRT&amp;CR_ML 150ML</v>
          </cell>
          <cell r="J1136" t="str">
            <v>4005900457707</v>
          </cell>
          <cell r="K1136" t="str">
            <v>4005900457714</v>
          </cell>
          <cell r="L1136" t="str">
            <v>04005805223988</v>
          </cell>
          <cell r="M1136" t="str">
            <v>4005900457707</v>
          </cell>
          <cell r="N1136" t="str">
            <v>4005900457714</v>
          </cell>
          <cell r="O1136" t="str">
            <v>04005805223988</v>
          </cell>
          <cell r="P1136">
            <v>0</v>
          </cell>
          <cell r="Q1136">
            <v>6</v>
          </cell>
          <cell r="R1136">
            <v>396</v>
          </cell>
          <cell r="S1136">
            <v>2376</v>
          </cell>
          <cell r="T1136">
            <v>0</v>
          </cell>
          <cell r="U1136">
            <v>6</v>
          </cell>
          <cell r="V1136">
            <v>396</v>
          </cell>
          <cell r="W1136">
            <v>2376</v>
          </cell>
          <cell r="X1136" t="str">
            <v>Helios</v>
          </cell>
          <cell r="Y1136" t="str">
            <v>Heliotropin removal</v>
          </cell>
        </row>
        <row r="1137">
          <cell r="F1137" t="str">
            <v>85948</v>
          </cell>
          <cell r="G1137" t="str">
            <v>85948-05415-64</v>
          </cell>
          <cell r="H1137" t="str">
            <v>85948-05415-67</v>
          </cell>
          <cell r="I1137" t="str">
            <v>NDEO RLL_ON PRT&amp;CR_ML 50ML</v>
          </cell>
          <cell r="J1137" t="str">
            <v>42345305</v>
          </cell>
          <cell r="K1137" t="str">
            <v>4005900458209</v>
          </cell>
          <cell r="L1137" t="str">
            <v>04005805515847</v>
          </cell>
          <cell r="M1137" t="str">
            <v>42345305</v>
          </cell>
          <cell r="N1137" t="str">
            <v>4005900458209</v>
          </cell>
          <cell r="O1137" t="str">
            <v>04005805515847</v>
          </cell>
          <cell r="P1137">
            <v>0</v>
          </cell>
          <cell r="Q1137">
            <v>6</v>
          </cell>
          <cell r="R1137">
            <v>486</v>
          </cell>
          <cell r="S1137">
            <v>4374</v>
          </cell>
          <cell r="T1137">
            <v>0</v>
          </cell>
          <cell r="U1137">
            <v>6</v>
          </cell>
          <cell r="V1137">
            <v>486</v>
          </cell>
          <cell r="W1137">
            <v>4374</v>
          </cell>
          <cell r="X1137" t="str">
            <v>Helios</v>
          </cell>
          <cell r="Y1137" t="str">
            <v>Heliotropin removal</v>
          </cell>
        </row>
        <row r="1138">
          <cell r="F1138" t="str">
            <v>85991</v>
          </cell>
          <cell r="G1138" t="str">
            <v>85991-05415-64</v>
          </cell>
          <cell r="H1138" t="str">
            <v>85991-05415-67</v>
          </cell>
          <cell r="I1138" t="str">
            <v>NDEO RLL_ON DRY_FRS_ML 50ML</v>
          </cell>
          <cell r="J1138" t="str">
            <v>42349440</v>
          </cell>
          <cell r="K1138" t="str">
            <v>4005900489036</v>
          </cell>
          <cell r="L1138" t="str">
            <v>87319470020159</v>
          </cell>
          <cell r="M1138" t="str">
            <v>42349440</v>
          </cell>
          <cell r="N1138" t="str">
            <v>4005900489036</v>
          </cell>
          <cell r="O1138" t="str">
            <v>87319470020159</v>
          </cell>
          <cell r="P1138">
            <v>0</v>
          </cell>
          <cell r="Q1138">
            <v>6</v>
          </cell>
          <cell r="R1138">
            <v>486</v>
          </cell>
          <cell r="S1138">
            <v>4374</v>
          </cell>
          <cell r="T1138">
            <v>0</v>
          </cell>
          <cell r="U1138">
            <v>6</v>
          </cell>
          <cell r="V1138">
            <v>486</v>
          </cell>
          <cell r="W1138">
            <v>4374</v>
          </cell>
          <cell r="X1138" t="str">
            <v>Helios</v>
          </cell>
          <cell r="Y1138" t="str">
            <v>Heliotropin removal</v>
          </cell>
        </row>
        <row r="1139">
          <cell r="F1139" t="str">
            <v>85996</v>
          </cell>
          <cell r="G1139" t="str">
            <v>85996-05415-64</v>
          </cell>
          <cell r="H1139" t="str">
            <v>85996-05415-67</v>
          </cell>
          <cell r="I1139" t="str">
            <v>NDEO SPY DRY_FRS_ML 150ML</v>
          </cell>
          <cell r="J1139" t="str">
            <v>4005900486646</v>
          </cell>
          <cell r="K1139" t="str">
            <v>4005900486653</v>
          </cell>
          <cell r="L1139" t="str">
            <v>04005805229379</v>
          </cell>
          <cell r="M1139" t="str">
            <v>4005900486646</v>
          </cell>
          <cell r="N1139" t="str">
            <v>4005900486653</v>
          </cell>
          <cell r="O1139" t="str">
            <v>04005805229379</v>
          </cell>
          <cell r="P1139">
            <v>0</v>
          </cell>
          <cell r="Q1139">
            <v>6</v>
          </cell>
          <cell r="R1139">
            <v>396</v>
          </cell>
          <cell r="S1139">
            <v>2376</v>
          </cell>
          <cell r="T1139">
            <v>0</v>
          </cell>
          <cell r="U1139">
            <v>6</v>
          </cell>
          <cell r="V1139">
            <v>396</v>
          </cell>
          <cell r="W1139">
            <v>2376</v>
          </cell>
          <cell r="X1139" t="str">
            <v>Helios</v>
          </cell>
          <cell r="Y1139" t="str">
            <v>Heliotropin removal</v>
          </cell>
        </row>
        <row r="1140">
          <cell r="F1140" t="str">
            <v>88696</v>
          </cell>
          <cell r="G1140" t="str">
            <v>88696-07660-64</v>
          </cell>
          <cell r="H1140" t="str">
            <v>88696-07660-67</v>
          </cell>
          <cell r="I1140" t="str">
            <v>NDEO SPY DRY_FRS_FML 150ML</v>
          </cell>
          <cell r="J1140" t="str">
            <v>5900017095615</v>
          </cell>
          <cell r="K1140" t="str">
            <v>5900017095622</v>
          </cell>
          <cell r="L1140" t="str">
            <v>5900017101668</v>
          </cell>
          <cell r="M1140" t="str">
            <v>5900017095615</v>
          </cell>
          <cell r="N1140" t="str">
            <v>5900017095622</v>
          </cell>
          <cell r="O1140" t="str">
            <v>5900017101668</v>
          </cell>
          <cell r="P1140">
            <v>0</v>
          </cell>
          <cell r="Q1140">
            <v>6</v>
          </cell>
          <cell r="R1140">
            <v>396</v>
          </cell>
          <cell r="S1140">
            <v>1980</v>
          </cell>
          <cell r="T1140">
            <v>0</v>
          </cell>
          <cell r="U1140">
            <v>6</v>
          </cell>
          <cell r="V1140">
            <v>396</v>
          </cell>
          <cell r="W1140">
            <v>1980</v>
          </cell>
          <cell r="X1140" t="str">
            <v>Helios</v>
          </cell>
          <cell r="Y1140" t="str">
            <v>Heliotropin removal</v>
          </cell>
        </row>
        <row r="1141">
          <cell r="F1141" t="str">
            <v>93381</v>
          </cell>
          <cell r="G1141" t="str">
            <v>93381-05415-64</v>
          </cell>
          <cell r="H1141" t="str">
            <v>93381-05415-67</v>
          </cell>
          <cell r="I1141" t="str">
            <v>NDEO SPY DP_SP_ML 150ML</v>
          </cell>
          <cell r="J1141" t="str">
            <v>4006000085647</v>
          </cell>
          <cell r="K1141" t="str">
            <v>4006000085654</v>
          </cell>
          <cell r="L1141" t="str">
            <v>04005805468174</v>
          </cell>
          <cell r="M1141" t="str">
            <v>4006000085647</v>
          </cell>
          <cell r="N1141" t="str">
            <v>4006000085654</v>
          </cell>
          <cell r="O1141" t="str">
            <v>04005805468174</v>
          </cell>
          <cell r="P1141">
            <v>0</v>
          </cell>
          <cell r="Q1141">
            <v>6</v>
          </cell>
          <cell r="R1141">
            <v>396</v>
          </cell>
          <cell r="S1141">
            <v>2376</v>
          </cell>
          <cell r="T1141">
            <v>0</v>
          </cell>
          <cell r="U1141">
            <v>6</v>
          </cell>
          <cell r="V1141">
            <v>396</v>
          </cell>
          <cell r="W1141">
            <v>2376</v>
          </cell>
          <cell r="X1141" t="str">
            <v>Helios</v>
          </cell>
          <cell r="Y1141" t="str">
            <v>Heliotropin removal</v>
          </cell>
        </row>
        <row r="1142">
          <cell r="F1142" t="str">
            <v>95663</v>
          </cell>
          <cell r="G1142" t="str">
            <v>95663-07615-64</v>
          </cell>
          <cell r="H1142" t="str">
            <v>95663-07615-67</v>
          </cell>
          <cell r="I1142" t="str">
            <v>NDEO SPY DRY_ENR_ML 150ML</v>
          </cell>
          <cell r="J1142" t="str">
            <v>5900017079431</v>
          </cell>
          <cell r="K1142" t="str">
            <v>5900017079448</v>
          </cell>
          <cell r="L1142" t="str">
            <v>5900017095714</v>
          </cell>
          <cell r="M1142" t="str">
            <v>5900017079431</v>
          </cell>
          <cell r="N1142" t="str">
            <v>5900017079448</v>
          </cell>
          <cell r="O1142" t="str">
            <v>5900017095714</v>
          </cell>
          <cell r="P1142">
            <v>0</v>
          </cell>
          <cell r="Q1142">
            <v>6</v>
          </cell>
          <cell r="R1142">
            <v>396</v>
          </cell>
          <cell r="S1142">
            <v>2376</v>
          </cell>
          <cell r="T1142">
            <v>0</v>
          </cell>
          <cell r="U1142">
            <v>6</v>
          </cell>
          <cell r="V1142">
            <v>396</v>
          </cell>
          <cell r="W1142">
            <v>2376</v>
          </cell>
          <cell r="X1142" t="str">
            <v>Helios</v>
          </cell>
          <cell r="Y1142" t="str">
            <v>Global exit</v>
          </cell>
        </row>
        <row r="1143">
          <cell r="F1143" t="str">
            <v>95670</v>
          </cell>
          <cell r="G1143" t="str">
            <v>95670-05415-64</v>
          </cell>
          <cell r="H1143" t="str">
            <v>95670-05415-67</v>
          </cell>
          <cell r="I1143" t="str">
            <v>NDEO SPY DP_BT_ML 150ML</v>
          </cell>
          <cell r="J1143" t="str">
            <v>4005900874672</v>
          </cell>
          <cell r="K1143" t="str">
            <v>4005900874689</v>
          </cell>
          <cell r="L1143" t="str">
            <v>04005805351896</v>
          </cell>
          <cell r="M1143" t="str">
            <v>4005900874672</v>
          </cell>
          <cell r="N1143" t="str">
            <v>4005900874689</v>
          </cell>
          <cell r="O1143" t="str">
            <v>04005805351896</v>
          </cell>
          <cell r="P1143">
            <v>0</v>
          </cell>
          <cell r="Q1143">
            <v>6</v>
          </cell>
          <cell r="R1143">
            <v>396</v>
          </cell>
          <cell r="S1143">
            <v>2376</v>
          </cell>
          <cell r="T1143">
            <v>0</v>
          </cell>
          <cell r="U1143">
            <v>6</v>
          </cell>
          <cell r="V1143">
            <v>396</v>
          </cell>
          <cell r="W1143">
            <v>2376</v>
          </cell>
          <cell r="X1143" t="str">
            <v>Helios</v>
          </cell>
          <cell r="Y1143" t="str">
            <v>Heliotropin removal</v>
          </cell>
        </row>
        <row r="1144">
          <cell r="F1144" t="str">
            <v>95784</v>
          </cell>
          <cell r="G1144" t="str">
            <v>95784-05425-64</v>
          </cell>
          <cell r="H1144" t="str">
            <v>95784-05425-67</v>
          </cell>
          <cell r="I1144" t="str">
            <v>NDEO SPY FRS_SNS_ML 150ML</v>
          </cell>
          <cell r="J1144" t="str">
            <v>4006000011332</v>
          </cell>
          <cell r="K1144" t="str">
            <v>4006000011349</v>
          </cell>
          <cell r="L1144" t="str">
            <v>04005805525143</v>
          </cell>
          <cell r="M1144" t="str">
            <v>4006000011332</v>
          </cell>
          <cell r="N1144" t="str">
            <v>4006000011349</v>
          </cell>
          <cell r="O1144" t="str">
            <v>04005805525143</v>
          </cell>
          <cell r="P1144">
            <v>0</v>
          </cell>
          <cell r="Q1144">
            <v>6</v>
          </cell>
          <cell r="R1144">
            <v>396</v>
          </cell>
          <cell r="S1144">
            <v>2376</v>
          </cell>
          <cell r="T1144">
            <v>0</v>
          </cell>
          <cell r="U1144">
            <v>6</v>
          </cell>
          <cell r="V1144">
            <v>396</v>
          </cell>
          <cell r="W1144">
            <v>2376</v>
          </cell>
          <cell r="X1144" t="str">
            <v>Helios</v>
          </cell>
          <cell r="Y1144" t="str">
            <v>Heliotropin removal</v>
          </cell>
        </row>
        <row r="1145">
          <cell r="F1145" t="str">
            <v>95787</v>
          </cell>
          <cell r="G1145" t="str">
            <v>95787-05415-64</v>
          </cell>
          <cell r="H1145" t="str">
            <v>95787-05415-67</v>
          </cell>
          <cell r="I1145" t="str">
            <v>NDEO RLL_ON FRS_SNS_ML 50ML</v>
          </cell>
          <cell r="J1145" t="str">
            <v>4006000011431</v>
          </cell>
          <cell r="K1145" t="str">
            <v>4006000011448</v>
          </cell>
          <cell r="L1145" t="str">
            <v>04005805515892</v>
          </cell>
          <cell r="M1145" t="str">
            <v>4006000011431</v>
          </cell>
          <cell r="N1145" t="str">
            <v>4006000011448</v>
          </cell>
          <cell r="O1145" t="str">
            <v>04005805515892</v>
          </cell>
          <cell r="P1145">
            <v>0</v>
          </cell>
          <cell r="Q1145">
            <v>6</v>
          </cell>
          <cell r="R1145">
            <v>486</v>
          </cell>
          <cell r="S1145">
            <v>4374</v>
          </cell>
          <cell r="T1145">
            <v>0</v>
          </cell>
          <cell r="U1145">
            <v>6</v>
          </cell>
          <cell r="V1145">
            <v>486</v>
          </cell>
          <cell r="W1145">
            <v>4374</v>
          </cell>
          <cell r="X1145" t="str">
            <v>Helios</v>
          </cell>
          <cell r="Y1145" t="str">
            <v>Heliotropin removal</v>
          </cell>
        </row>
        <row r="1146">
          <cell r="F1146" t="str">
            <v>98522</v>
          </cell>
          <cell r="G1146" t="str">
            <v>98522-05425-64</v>
          </cell>
          <cell r="H1146" t="str">
            <v>98522-05425-67</v>
          </cell>
          <cell r="I1146" t="str">
            <v>NDEO SPY FRS_SNS_FML 150ML</v>
          </cell>
          <cell r="J1146" t="str">
            <v>4006000015163</v>
          </cell>
          <cell r="K1146" t="str">
            <v>4006000015170</v>
          </cell>
          <cell r="L1146" t="str">
            <v>04005805515878</v>
          </cell>
          <cell r="M1146" t="str">
            <v>4006000015163</v>
          </cell>
          <cell r="N1146" t="str">
            <v>4006000015170</v>
          </cell>
          <cell r="O1146" t="str">
            <v>04005805515878</v>
          </cell>
          <cell r="P1146">
            <v>0</v>
          </cell>
          <cell r="Q1146">
            <v>6</v>
          </cell>
          <cell r="R1146">
            <v>396</v>
          </cell>
          <cell r="S1146">
            <v>1980</v>
          </cell>
          <cell r="T1146">
            <v>0</v>
          </cell>
          <cell r="U1146">
            <v>6</v>
          </cell>
          <cell r="V1146">
            <v>396</v>
          </cell>
          <cell r="W1146">
            <v>1980</v>
          </cell>
          <cell r="X1146" t="str">
            <v>Helios</v>
          </cell>
          <cell r="Y1146" t="str">
            <v>Heliotropin removal</v>
          </cell>
        </row>
        <row r="1147">
          <cell r="F1147" t="str">
            <v>84928</v>
          </cell>
          <cell r="G1147" t="str">
            <v>84928-06100-28</v>
          </cell>
          <cell r="H1147" t="str">
            <v>84928-06100-28</v>
          </cell>
          <cell r="I1147" t="str">
            <v>NF ESLS RC_SCRB_DR 75ML</v>
          </cell>
          <cell r="J1147" t="str">
            <v>4005900650979</v>
          </cell>
          <cell r="K1147" t="str">
            <v>4005900650993</v>
          </cell>
          <cell r="L1147" t="str">
            <v>04005805268040</v>
          </cell>
          <cell r="M1147" t="str">
            <v>4005900650979</v>
          </cell>
          <cell r="N1147" t="str">
            <v>4005900650993</v>
          </cell>
          <cell r="O1147" t="str">
            <v>04005805268040</v>
          </cell>
          <cell r="R1147">
            <v>480</v>
          </cell>
          <cell r="S1147">
            <v>2880</v>
          </cell>
          <cell r="V1147">
            <v>480</v>
          </cell>
          <cell r="W1147">
            <v>2880</v>
          </cell>
          <cell r="Y1147" t="str">
            <v>internal + PC decision</v>
          </cell>
        </row>
        <row r="1148">
          <cell r="F1148" t="str">
            <v>81124</v>
          </cell>
          <cell r="G1148" t="str">
            <v>81124-06100-28</v>
          </cell>
          <cell r="H1148" t="str">
            <v>81124-06100-28</v>
          </cell>
          <cell r="I1148" t="str">
            <v>NF ESLS RC_SCRB_NRML 75ML</v>
          </cell>
          <cell r="J1148" t="str">
            <v>4005900714664</v>
          </cell>
          <cell r="K1148" t="str">
            <v>4005900714688</v>
          </cell>
          <cell r="L1148" t="str">
            <v>04005805289809</v>
          </cell>
          <cell r="M1148" t="str">
            <v>4005900714664</v>
          </cell>
          <cell r="N1148" t="str">
            <v>4005900714688</v>
          </cell>
          <cell r="O1148" t="str">
            <v>04005805289809</v>
          </cell>
          <cell r="R1148">
            <v>480</v>
          </cell>
          <cell r="S1148">
            <v>2880</v>
          </cell>
          <cell r="V1148">
            <v>480</v>
          </cell>
          <cell r="W1148">
            <v>2880</v>
          </cell>
          <cell r="Y1148" t="str">
            <v>Internal + PC decision</v>
          </cell>
        </row>
        <row r="1149">
          <cell r="F1149" t="str">
            <v>94416</v>
          </cell>
          <cell r="H1149" t="str">
            <v>94416-06100-26</v>
          </cell>
          <cell r="I1149" t="str">
            <v>NF RS_WTR GEL_CRM 50ML</v>
          </cell>
          <cell r="J1149" t="str">
            <v/>
          </cell>
          <cell r="K1149" t="str">
            <v/>
          </cell>
          <cell r="L1149" t="str">
            <v/>
          </cell>
          <cell r="M1149" t="str">
            <v>4006000212234</v>
          </cell>
          <cell r="N1149" t="str">
            <v>4006000212258</v>
          </cell>
          <cell r="O1149" t="str">
            <v>04005805529899</v>
          </cell>
          <cell r="P1149" t="e">
            <v>#N/A</v>
          </cell>
          <cell r="Q1149" t="e">
            <v>#N/A</v>
          </cell>
          <cell r="R1149" t="e">
            <v>#N/A</v>
          </cell>
          <cell r="S1149" t="e">
            <v>#N/A</v>
          </cell>
          <cell r="T1149">
            <v>3</v>
          </cell>
          <cell r="U1149">
            <v>12</v>
          </cell>
          <cell r="V1149">
            <v>312</v>
          </cell>
          <cell r="W1149">
            <v>2184</v>
          </cell>
          <cell r="X1149" t="str">
            <v>rosalia</v>
          </cell>
        </row>
        <row r="1150">
          <cell r="F1150" t="str">
            <v>82366</v>
          </cell>
          <cell r="G1150" t="str">
            <v>82366-05432-11</v>
          </cell>
          <cell r="H1150" t="str">
            <v>82366-05400-26</v>
          </cell>
          <cell r="I1150" t="str">
            <v>NF MCL_WTR IN_OIL_RS 400ML</v>
          </cell>
          <cell r="J1150" t="str">
            <v>4005900803535</v>
          </cell>
          <cell r="K1150" t="str">
            <v>4005900803559</v>
          </cell>
          <cell r="L1150" t="str">
            <v>4005900803566</v>
          </cell>
          <cell r="M1150" t="str">
            <v>4006000199559</v>
          </cell>
          <cell r="N1150" t="str">
            <v>4006000199573</v>
          </cell>
          <cell r="O1150" t="str">
            <v>4006000199542</v>
          </cell>
          <cell r="P1150">
            <v>6</v>
          </cell>
          <cell r="Q1150">
            <v>12</v>
          </cell>
          <cell r="R1150">
            <v>168</v>
          </cell>
          <cell r="S1150">
            <v>840</v>
          </cell>
          <cell r="T1150">
            <v>5</v>
          </cell>
          <cell r="U1150">
            <v>10</v>
          </cell>
          <cell r="V1150">
            <v>190</v>
          </cell>
          <cell r="W1150">
            <v>950</v>
          </cell>
          <cell r="X1150" t="str">
            <v>rosalia</v>
          </cell>
        </row>
        <row r="1151">
          <cell r="F1151" t="str">
            <v>82610</v>
          </cell>
          <cell r="G1151" t="str">
            <v>82610-09375-12</v>
          </cell>
          <cell r="H1151" t="str">
            <v>82610-09370-26</v>
          </cell>
          <cell r="I1151" t="str">
            <v>NF MCL_WTR RS 100ML</v>
          </cell>
          <cell r="J1151" t="str">
            <v>9005800352367</v>
          </cell>
          <cell r="K1151" t="str">
            <v>9005801226537</v>
          </cell>
          <cell r="L1151" t="str">
            <v>9005801252499</v>
          </cell>
          <cell r="M1151" t="str">
            <v>9005800397511</v>
          </cell>
          <cell r="N1151" t="str">
            <v>9005801283783</v>
          </cell>
          <cell r="O1151" t="str">
            <v>9005801283776</v>
          </cell>
          <cell r="P1151">
            <v>6</v>
          </cell>
          <cell r="Q1151">
            <v>12</v>
          </cell>
          <cell r="R1151">
            <v>396</v>
          </cell>
          <cell r="S1151">
            <v>3168</v>
          </cell>
          <cell r="T1151">
            <v>6</v>
          </cell>
          <cell r="U1151">
            <v>12</v>
          </cell>
          <cell r="V1151">
            <v>396</v>
          </cell>
          <cell r="W1151">
            <v>3168</v>
          </cell>
          <cell r="X1151" t="str">
            <v>rosalia</v>
          </cell>
        </row>
        <row r="1152">
          <cell r="F1152" t="str">
            <v>81281</v>
          </cell>
          <cell r="G1152" t="str">
            <v>81281-06100-23</v>
          </cell>
          <cell r="H1152" t="str">
            <v>81281-06100-26</v>
          </cell>
          <cell r="I1152" t="str">
            <v>NF LPE ANT_WKL_DY_CR_LFT 50ML</v>
          </cell>
          <cell r="J1152" t="str">
            <v>4006000151069</v>
          </cell>
          <cell r="K1152" t="str">
            <v>4006000151083</v>
          </cell>
          <cell r="L1152" t="str">
            <v>04005805499369</v>
          </cell>
          <cell r="M1152" t="str">
            <v>4006000151069</v>
          </cell>
          <cell r="N1152" t="str">
            <v>4006000202426</v>
          </cell>
          <cell r="O1152" t="str">
            <v>04005805526638</v>
          </cell>
          <cell r="P1152">
            <v>3</v>
          </cell>
          <cell r="Q1152">
            <v>12</v>
          </cell>
          <cell r="R1152">
            <v>312</v>
          </cell>
          <cell r="S1152">
            <v>2184</v>
          </cell>
          <cell r="T1152">
            <v>3</v>
          </cell>
          <cell r="U1152">
            <v>6</v>
          </cell>
          <cell r="V1152">
            <v>156</v>
          </cell>
          <cell r="W1152">
            <v>2028</v>
          </cell>
          <cell r="X1152" t="str">
            <v>Graceful</v>
          </cell>
        </row>
        <row r="1153">
          <cell r="F1153" t="str">
            <v>81282</v>
          </cell>
          <cell r="G1153" t="str">
            <v>81282-06100-23</v>
          </cell>
          <cell r="H1153" t="str">
            <v>81282-06100-26</v>
          </cell>
          <cell r="I1153" t="str">
            <v>NF LPE ANT_WKL_NGT_CR_LFT 50ML</v>
          </cell>
          <cell r="J1153" t="str">
            <v>4006000151120</v>
          </cell>
          <cell r="K1153" t="str">
            <v>4006000151144</v>
          </cell>
          <cell r="L1153" t="str">
            <v>04005805499376</v>
          </cell>
          <cell r="M1153" t="str">
            <v>4006000151120</v>
          </cell>
          <cell r="N1153" t="str">
            <v>4006000202433</v>
          </cell>
          <cell r="O1153" t="str">
            <v>04005805526645</v>
          </cell>
          <cell r="P1153">
            <v>3</v>
          </cell>
          <cell r="Q1153">
            <v>12</v>
          </cell>
          <cell r="R1153">
            <v>312</v>
          </cell>
          <cell r="S1153">
            <v>2184</v>
          </cell>
          <cell r="T1153">
            <v>3</v>
          </cell>
          <cell r="U1153">
            <v>6</v>
          </cell>
          <cell r="V1153">
            <v>156</v>
          </cell>
          <cell r="W1153">
            <v>2028</v>
          </cell>
          <cell r="X1153" t="str">
            <v>Graceful</v>
          </cell>
        </row>
        <row r="1154">
          <cell r="F1154" t="str">
            <v>86600</v>
          </cell>
          <cell r="G1154" t="str">
            <v>86600-07001-23</v>
          </cell>
          <cell r="H1154" t="str">
            <v>86600-06100-26</v>
          </cell>
          <cell r="I1154" t="str">
            <v>NF_VIT BSC_CR CLC_DY 50ML</v>
          </cell>
          <cell r="J1154" t="str">
            <v>4006000043043</v>
          </cell>
          <cell r="K1154" t="str">
            <v>4006000043067</v>
          </cell>
          <cell r="L1154" t="str">
            <v>04005805460635</v>
          </cell>
          <cell r="M1154" t="str">
            <v>4006000043043</v>
          </cell>
          <cell r="N1154" t="str">
            <v>4006000238043</v>
          </cell>
          <cell r="O1154" t="str">
            <v>04005805540702</v>
          </cell>
          <cell r="P1154">
            <v>3</v>
          </cell>
          <cell r="Q1154">
            <v>6</v>
          </cell>
          <cell r="R1154">
            <v>156</v>
          </cell>
          <cell r="S1154">
            <v>2028</v>
          </cell>
          <cell r="T1154">
            <v>3</v>
          </cell>
          <cell r="U1154">
            <v>6</v>
          </cell>
          <cell r="V1154">
            <v>156</v>
          </cell>
          <cell r="W1154">
            <v>2028</v>
          </cell>
          <cell r="X1154" t="str">
            <v>Graceful</v>
          </cell>
        </row>
        <row r="1155">
          <cell r="F1155" t="str">
            <v>86601</v>
          </cell>
          <cell r="G1155" t="str">
            <v>86601-07001-23</v>
          </cell>
          <cell r="H1155" t="str">
            <v>86601-06100-26</v>
          </cell>
          <cell r="I1155" t="str">
            <v>NF_VIT BSC_CR CLC_NGT 50ML</v>
          </cell>
          <cell r="J1155" t="str">
            <v>4006000043074</v>
          </cell>
          <cell r="K1155" t="str">
            <v>4006000043098</v>
          </cell>
          <cell r="L1155" t="str">
            <v>04005805460307</v>
          </cell>
          <cell r="M1155" t="str">
            <v>4006000043074</v>
          </cell>
          <cell r="N1155" t="str">
            <v>4006000043098</v>
          </cell>
          <cell r="O1155" t="str">
            <v>04005805460307</v>
          </cell>
          <cell r="P1155">
            <v>3</v>
          </cell>
          <cell r="Q1155">
            <v>6</v>
          </cell>
          <cell r="R1155">
            <v>156</v>
          </cell>
          <cell r="S1155">
            <v>2028</v>
          </cell>
          <cell r="T1155">
            <v>3</v>
          </cell>
          <cell r="U1155">
            <v>6</v>
          </cell>
          <cell r="V1155">
            <v>156</v>
          </cell>
          <cell r="W1155">
            <v>2028</v>
          </cell>
          <cell r="X1155" t="str">
            <v>Graceful</v>
          </cell>
        </row>
        <row r="1156">
          <cell r="F1156" t="str">
            <v>89245</v>
          </cell>
          <cell r="G1156" t="str">
            <v>89245-06100-22</v>
          </cell>
          <cell r="H1156" t="str">
            <v>89245-06100-26</v>
          </cell>
          <cell r="I1156" t="str">
            <v>NF_VIT SOY_DAY SPF30 50ML</v>
          </cell>
          <cell r="J1156" t="str">
            <v>4005900714749</v>
          </cell>
          <cell r="K1156" t="str">
            <v>4005900714763</v>
          </cell>
          <cell r="L1156" t="str">
            <v>04005805289854</v>
          </cell>
          <cell r="M1156" t="str">
            <v>4005900714749</v>
          </cell>
          <cell r="N1156" t="str">
            <v>4006000235608</v>
          </cell>
          <cell r="O1156" t="str">
            <v>04005805539614</v>
          </cell>
          <cell r="P1156">
            <v>3</v>
          </cell>
          <cell r="Q1156">
            <v>12</v>
          </cell>
          <cell r="R1156">
            <v>312</v>
          </cell>
          <cell r="S1156">
            <v>2184</v>
          </cell>
          <cell r="T1156">
            <v>3</v>
          </cell>
          <cell r="U1156">
            <v>6</v>
          </cell>
          <cell r="V1156">
            <v>156</v>
          </cell>
          <cell r="W1156">
            <v>2028</v>
          </cell>
          <cell r="X1156" t="str">
            <v>Graceful</v>
          </cell>
        </row>
        <row r="1157">
          <cell r="F1157" t="str">
            <v>89245</v>
          </cell>
          <cell r="H1157" t="str">
            <v>89245-06100-26</v>
          </cell>
          <cell r="I1157" t="str">
            <v>NF_VIT SOY_DAY SPF30 50ML</v>
          </cell>
          <cell r="J1157" t="str">
            <v/>
          </cell>
          <cell r="K1157" t="str">
            <v/>
          </cell>
          <cell r="L1157" t="str">
            <v/>
          </cell>
          <cell r="M1157" t="str">
            <v>4005900714749</v>
          </cell>
          <cell r="N1157" t="str">
            <v>4006000235608</v>
          </cell>
          <cell r="O1157" t="str">
            <v>04005805539614</v>
          </cell>
          <cell r="P1157" t="e">
            <v>#N/A</v>
          </cell>
          <cell r="Q1157" t="e">
            <v>#N/A</v>
          </cell>
          <cell r="R1157" t="e">
            <v>#N/A</v>
          </cell>
          <cell r="S1157" t="e">
            <v>#N/A</v>
          </cell>
          <cell r="T1157">
            <v>3</v>
          </cell>
          <cell r="U1157">
            <v>6</v>
          </cell>
          <cell r="V1157">
            <v>156</v>
          </cell>
          <cell r="W1157">
            <v>2028</v>
          </cell>
          <cell r="X1157" t="str">
            <v>Graceful</v>
          </cell>
        </row>
        <row r="1158">
          <cell r="F1158">
            <v>83540</v>
          </cell>
          <cell r="G1158" t="str">
            <v>83540-05430-21</v>
          </cell>
          <cell r="H1158" t="str">
            <v>83540-09900-27</v>
          </cell>
          <cell r="I1158" t="str">
            <v>EAA HYL_FLR_RJG_SK 1PCS</v>
          </cell>
          <cell r="J1158" t="str">
            <v>4005800294860</v>
          </cell>
          <cell r="K1158" t="str">
            <v>4005800294877</v>
          </cell>
          <cell r="L1158" t="str">
            <v>04005805350769</v>
          </cell>
          <cell r="M1158" t="str">
            <v>4005800260162</v>
          </cell>
          <cell r="N1158" t="str">
            <v>04005805271743</v>
          </cell>
          <cell r="O1158" t="str">
            <v>04005805278858</v>
          </cell>
          <cell r="P1158">
            <v>0</v>
          </cell>
          <cell r="Q1158" t="e">
            <v>#N/A</v>
          </cell>
          <cell r="R1158">
            <v>304</v>
          </cell>
          <cell r="S1158">
            <v>5472</v>
          </cell>
          <cell r="T1158">
            <v>0</v>
          </cell>
          <cell r="U1158">
            <v>8</v>
          </cell>
          <cell r="V1158">
            <v>304</v>
          </cell>
          <cell r="W1158">
            <v>5472</v>
          </cell>
          <cell r="X1158" t="str">
            <v>Club 55</v>
          </cell>
        </row>
        <row r="1159">
          <cell r="F1159" t="str">
            <v>82368</v>
          </cell>
          <cell r="G1159" t="str">
            <v>82368-05432-27</v>
          </cell>
          <cell r="H1159" t="str">
            <v>82368-06100-26</v>
          </cell>
          <cell r="I1159" t="str">
            <v>NF WSH_GL RS 150ML</v>
          </cell>
          <cell r="J1159" t="str">
            <v>4005900720238</v>
          </cell>
          <cell r="K1159" t="str">
            <v>4005900720252</v>
          </cell>
          <cell r="L1159" t="str">
            <v>4005900720221</v>
          </cell>
          <cell r="M1159" t="str">
            <v>4005900720238</v>
          </cell>
          <cell r="N1159" t="str">
            <v>4005900720252</v>
          </cell>
          <cell r="O1159" t="str">
            <v>04005805540115</v>
          </cell>
          <cell r="P1159">
            <v>6</v>
          </cell>
          <cell r="Q1159">
            <v>12</v>
          </cell>
          <cell r="R1159">
            <v>228</v>
          </cell>
          <cell r="S1159">
            <v>1368</v>
          </cell>
          <cell r="T1159">
            <v>6</v>
          </cell>
          <cell r="U1159">
            <v>12</v>
          </cell>
          <cell r="V1159">
            <v>216</v>
          </cell>
          <cell r="W1159">
            <v>1296</v>
          </cell>
          <cell r="X1159" t="str">
            <v>rosalia</v>
          </cell>
        </row>
        <row r="1160">
          <cell r="F1160" t="str">
            <v>84545</v>
          </cell>
          <cell r="H1160" t="str">
            <v>84545-05400-50</v>
          </cell>
          <cell r="I1160" t="str">
            <v>NBODY ESS RPR&amp;CR_CRM 400ML</v>
          </cell>
          <cell r="J1160" t="str">
            <v/>
          </cell>
          <cell r="K1160" t="str">
            <v/>
          </cell>
          <cell r="L1160" t="str">
            <v/>
          </cell>
          <cell r="M1160" t="str">
            <v>4006000102719</v>
          </cell>
          <cell r="N1160" t="str">
            <v>4006000102733</v>
          </cell>
          <cell r="O1160" t="str">
            <v>4006000102702</v>
          </cell>
          <cell r="P1160" t="e">
            <v>#N/A</v>
          </cell>
          <cell r="Q1160" t="e">
            <v>#N/A</v>
          </cell>
          <cell r="R1160" t="e">
            <v>#N/A</v>
          </cell>
          <cell r="S1160" t="e">
            <v>#N/A</v>
          </cell>
          <cell r="T1160">
            <v>6</v>
          </cell>
          <cell r="U1160">
            <v>12</v>
          </cell>
          <cell r="V1160">
            <v>144</v>
          </cell>
          <cell r="W1160">
            <v>720</v>
          </cell>
          <cell r="Y1160" t="str">
            <v>Launch BE postponed to jan 2026</v>
          </cell>
        </row>
        <row r="1161">
          <cell r="F1161">
            <v>63976</v>
          </cell>
          <cell r="G1161" t="str">
            <v>63976-05430-29</v>
          </cell>
          <cell r="H1161" t="str">
            <v>63976-05400-32</v>
          </cell>
          <cell r="I1161" t="str">
            <v>EDS AQR WND_CR_OIN 40G</v>
          </cell>
          <cell r="J1161" t="str">
            <v>4005800019876</v>
          </cell>
          <cell r="K1161" t="str">
            <v>4005800268946</v>
          </cell>
          <cell r="L1161" t="str">
            <v>04005805292755</v>
          </cell>
          <cell r="M1161" t="str">
            <v>4005800019876</v>
          </cell>
          <cell r="N1161" t="str">
            <v>4005800268946</v>
          </cell>
          <cell r="O1161" t="str">
            <v/>
          </cell>
          <cell r="P1161">
            <v>3</v>
          </cell>
          <cell r="Q1161">
            <v>12</v>
          </cell>
          <cell r="R1161">
            <v>420</v>
          </cell>
          <cell r="S1161">
            <v>3360</v>
          </cell>
          <cell r="T1161">
            <v>3</v>
          </cell>
          <cell r="U1161">
            <v>12</v>
          </cell>
          <cell r="V1161">
            <v>0</v>
          </cell>
          <cell r="W1161">
            <v>0</v>
          </cell>
          <cell r="X1161" t="str">
            <v>April</v>
          </cell>
        </row>
        <row r="1162">
          <cell r="F1162" t="str">
            <v>99227</v>
          </cell>
          <cell r="H1162" t="str">
            <v>99227-05400-50</v>
          </cell>
          <cell r="I1162" t="str">
            <v>NBODY ESS RPR&amp;CR_CRM_URE 400ML</v>
          </cell>
          <cell r="J1162" t="str">
            <v/>
          </cell>
          <cell r="K1162" t="str">
            <v/>
          </cell>
          <cell r="L1162" t="str">
            <v/>
          </cell>
          <cell r="M1162" t="str">
            <v>4006000166704</v>
          </cell>
          <cell r="N1162" t="str">
            <v>4006000166728</v>
          </cell>
          <cell r="O1162" t="str">
            <v>4006000166698</v>
          </cell>
          <cell r="P1162" t="e">
            <v>#N/A</v>
          </cell>
          <cell r="Q1162" t="e">
            <v>#N/A</v>
          </cell>
          <cell r="R1162" t="e">
            <v>#N/A</v>
          </cell>
          <cell r="S1162" t="e">
            <v>#N/A</v>
          </cell>
          <cell r="T1162">
            <v>6</v>
          </cell>
          <cell r="U1162">
            <v>12</v>
          </cell>
          <cell r="V1162">
            <v>144</v>
          </cell>
          <cell r="W1162">
            <v>720</v>
          </cell>
          <cell r="X1162" t="str">
            <v>Oasis</v>
          </cell>
          <cell r="Y1162" t="str">
            <v>Project Oasis</v>
          </cell>
        </row>
        <row r="1163">
          <cell r="F1163" t="str">
            <v>89583</v>
          </cell>
          <cell r="G1163" t="str">
            <v>89583-05432-23</v>
          </cell>
          <cell r="H1163" t="str">
            <v>89583-05432-23</v>
          </cell>
          <cell r="I1163" t="str">
            <v>NFC_VIT RDN_DAY_CRM 50ML</v>
          </cell>
          <cell r="J1163" t="str">
            <v>4006000044804</v>
          </cell>
          <cell r="K1163" t="str">
            <v>4006000044828</v>
          </cell>
          <cell r="L1163" t="str">
            <v>4006000044798</v>
          </cell>
          <cell r="M1163" t="str">
            <v>4006000044804</v>
          </cell>
          <cell r="N1163" t="str">
            <v>4006000044828</v>
          </cell>
          <cell r="O1163" t="str">
            <v>4006000044798</v>
          </cell>
          <cell r="P1163">
            <v>3</v>
          </cell>
          <cell r="Q1163">
            <v>12</v>
          </cell>
          <cell r="R1163">
            <v>312</v>
          </cell>
          <cell r="S1163">
            <v>2184</v>
          </cell>
          <cell r="T1163">
            <v>3</v>
          </cell>
          <cell r="U1163">
            <v>12</v>
          </cell>
          <cell r="V1163">
            <v>312</v>
          </cell>
          <cell r="W1163">
            <v>2184</v>
          </cell>
          <cell r="Y1163" t="str">
            <v>Not relaunched - MAQ issue</v>
          </cell>
        </row>
        <row r="1164">
          <cell r="F1164" t="str">
            <v>80132</v>
          </cell>
          <cell r="G1164" t="str">
            <v>80132-01010-52</v>
          </cell>
          <cell r="H1164" t="str">
            <v>80132-01010-52</v>
          </cell>
          <cell r="I1164" t="str">
            <v>NCRM PLS_JAR 200ML</v>
          </cell>
          <cell r="J1164" t="str">
            <v>4005900946256</v>
          </cell>
          <cell r="K1164" t="str">
            <v>4005900946270</v>
          </cell>
          <cell r="L1164" t="str">
            <v>04005805387536</v>
          </cell>
          <cell r="M1164" t="str">
            <v>4005900946256</v>
          </cell>
          <cell r="N1164" t="str">
            <v>4005900946270</v>
          </cell>
          <cell r="O1164" t="str">
            <v>04005805387536</v>
          </cell>
          <cell r="P1164">
            <v>3</v>
          </cell>
          <cell r="Q1164">
            <v>24</v>
          </cell>
          <cell r="R1164">
            <v>288</v>
          </cell>
          <cell r="S1164">
            <v>2304</v>
          </cell>
          <cell r="T1164">
            <v>3</v>
          </cell>
          <cell r="U1164">
            <v>24</v>
          </cell>
          <cell r="V1164">
            <v>288</v>
          </cell>
          <cell r="W1164">
            <v>2304</v>
          </cell>
        </row>
        <row r="1165">
          <cell r="F1165" t="str">
            <v>88808</v>
          </cell>
          <cell r="G1165" t="str">
            <v>88808-06132-25</v>
          </cell>
          <cell r="H1165" t="str">
            <v>88808-05422-33</v>
          </cell>
          <cell r="I1165" t="str">
            <v>NMEN FC_CRM PRTCT_CR 75ML (DUOPACK)</v>
          </cell>
          <cell r="J1165" t="str">
            <v>4005900682208</v>
          </cell>
          <cell r="K1165" t="str">
            <v>4005900682215</v>
          </cell>
          <cell r="L1165" t="str">
            <v>04005805421483</v>
          </cell>
          <cell r="M1165" t="str">
            <v>4006000254708</v>
          </cell>
          <cell r="N1165" t="str">
            <v>4006000254715</v>
          </cell>
          <cell r="O1165" t="str">
            <v>04005805547589</v>
          </cell>
          <cell r="P1165">
            <v>0</v>
          </cell>
          <cell r="Q1165">
            <v>6</v>
          </cell>
          <cell r="R1165">
            <v>144</v>
          </cell>
          <cell r="S1165">
            <v>1008</v>
          </cell>
          <cell r="T1165">
            <v>0</v>
          </cell>
          <cell r="U1165">
            <v>6</v>
          </cell>
          <cell r="V1165">
            <v>144</v>
          </cell>
          <cell r="W1165">
            <v>1008</v>
          </cell>
          <cell r="X1165" t="str">
            <v>Donatello</v>
          </cell>
          <cell r="Y1165" t="str">
            <v>Duopack (Ecom &amp; OTHER) / Heliotropin removal</v>
          </cell>
        </row>
        <row r="1166">
          <cell r="F1166" t="str">
            <v>88542</v>
          </cell>
          <cell r="G1166" t="str">
            <v>88542-06100-29</v>
          </cell>
          <cell r="H1166" t="str">
            <v>88542-01000-31</v>
          </cell>
          <cell r="I1166" t="str">
            <v>NMEN SHV_GEL SNS_CL 200ML</v>
          </cell>
          <cell r="J1166" t="str">
            <v>4005900080400</v>
          </cell>
          <cell r="K1166" t="str">
            <v>4005900080424</v>
          </cell>
          <cell r="L1166" t="str">
            <v>04005805153025</v>
          </cell>
          <cell r="M1166" t="str">
            <v>4006000193878</v>
          </cell>
          <cell r="N1166" t="str">
            <v>4006000193892</v>
          </cell>
          <cell r="O1166" t="str">
            <v>4006000193908</v>
          </cell>
          <cell r="P1166">
            <v>6</v>
          </cell>
          <cell r="Q1166">
            <v>12</v>
          </cell>
          <cell r="R1166">
            <v>276</v>
          </cell>
          <cell r="S1166">
            <v>1380</v>
          </cell>
          <cell r="T1166">
            <v>6</v>
          </cell>
          <cell r="U1166">
            <v>24</v>
          </cell>
          <cell r="V1166">
            <v>264</v>
          </cell>
          <cell r="W1166">
            <v>1320</v>
          </cell>
          <cell r="X1166" t="str">
            <v>Smooth Operator</v>
          </cell>
          <cell r="Y1166" t="str">
            <v>HRL will be postponed to October for Colruyt and DLH / Heliotropin removal</v>
          </cell>
        </row>
        <row r="1167">
          <cell r="F1167" t="str">
            <v>81740</v>
          </cell>
          <cell r="G1167" t="str">
            <v>81740-06100-29</v>
          </cell>
          <cell r="H1167" t="str">
            <v>81740-05400-31</v>
          </cell>
          <cell r="I1167" t="str">
            <v>NMEN SHV_GEL SNS 200ML</v>
          </cell>
          <cell r="J1167" t="str">
            <v>4005900630346</v>
          </cell>
          <cell r="K1167" t="str">
            <v>4005900630360</v>
          </cell>
          <cell r="L1167" t="str">
            <v>04005805260457</v>
          </cell>
          <cell r="M1167" t="str">
            <v>4006000189802</v>
          </cell>
          <cell r="N1167" t="str">
            <v>4006000189826</v>
          </cell>
          <cell r="O1167" t="str">
            <v>4006000189796</v>
          </cell>
          <cell r="P1167">
            <v>6</v>
          </cell>
          <cell r="Q1167">
            <v>12</v>
          </cell>
          <cell r="R1167">
            <v>276</v>
          </cell>
          <cell r="S1167">
            <v>1380</v>
          </cell>
          <cell r="T1167">
            <v>6</v>
          </cell>
          <cell r="U1167">
            <v>12</v>
          </cell>
          <cell r="V1167">
            <v>276</v>
          </cell>
          <cell r="W1167">
            <v>1380</v>
          </cell>
          <cell r="X1167" t="str">
            <v>Smooth Operator</v>
          </cell>
          <cell r="Y1167" t="str">
            <v>Heliotropin removal</v>
          </cell>
        </row>
        <row r="1168">
          <cell r="F1168" t="str">
            <v>81300</v>
          </cell>
          <cell r="G1168" t="str">
            <v>81300-06100-25</v>
          </cell>
          <cell r="H1168" t="str">
            <v>81300-06100-33</v>
          </cell>
          <cell r="I1168" t="str">
            <v>NMEN AFT_SHV_BLM PRT_CR 100ML</v>
          </cell>
          <cell r="J1168" t="str">
            <v>8715200813009</v>
          </cell>
          <cell r="K1168" t="str">
            <v>18715200813006</v>
          </cell>
          <cell r="L1168" t="str">
            <v>04005805016320</v>
          </cell>
          <cell r="M1168" t="str">
            <v>8715200813009</v>
          </cell>
          <cell r="N1168" t="str">
            <v>18715200813006</v>
          </cell>
          <cell r="O1168" t="str">
            <v>04005805016320</v>
          </cell>
          <cell r="R1168">
            <v>264</v>
          </cell>
          <cell r="S1168">
            <v>2112</v>
          </cell>
          <cell r="V1168">
            <v>264</v>
          </cell>
          <cell r="W1168">
            <v>2112</v>
          </cell>
          <cell r="X1168" t="str">
            <v>EROC 2.0</v>
          </cell>
          <cell r="Y1168" t="str">
            <v>Heliotropin removal</v>
          </cell>
        </row>
        <row r="1169">
          <cell r="F1169" t="str">
            <v>94467</v>
          </cell>
          <cell r="H1169" t="str">
            <v>94467-05400-33</v>
          </cell>
          <cell r="I1169" t="str">
            <v>NF CLL_FLL VTM_C_SRM 30ML</v>
          </cell>
          <cell r="J1169" t="str">
            <v/>
          </cell>
          <cell r="K1169" t="str">
            <v/>
          </cell>
          <cell r="L1169" t="str">
            <v/>
          </cell>
          <cell r="M1169" t="str">
            <v>4006000155968</v>
          </cell>
          <cell r="N1169" t="str">
            <v>4006000155982</v>
          </cell>
          <cell r="O1169" t="str">
            <v>4006000155951</v>
          </cell>
          <cell r="Q1169" t="e">
            <v>#N/A</v>
          </cell>
          <cell r="R1169" t="e">
            <v>#N/A</v>
          </cell>
          <cell r="S1169" t="e">
            <v>#N/A</v>
          </cell>
          <cell r="T1169">
            <v>6</v>
          </cell>
          <cell r="U1169">
            <v>18</v>
          </cell>
          <cell r="V1169">
            <v>432</v>
          </cell>
          <cell r="W1169">
            <v>3024</v>
          </cell>
          <cell r="X1169" t="str">
            <v>Speedy Gonzales</v>
          </cell>
          <cell r="Y1169" t="str">
            <v>Launch of Cellular Serums + Daily fluid SP50</v>
          </cell>
        </row>
        <row r="1170">
          <cell r="F1170" t="str">
            <v>81152</v>
          </cell>
          <cell r="G1170" t="str">
            <v>81152-06100-22</v>
          </cell>
          <cell r="H1170" t="str">
            <v>81152-05400-30</v>
          </cell>
          <cell r="I1170" t="str">
            <v>NF ESLS DY_CRM_N/M SPF15 50ML TUBE</v>
          </cell>
          <cell r="J1170" t="str">
            <v>4005900741240</v>
          </cell>
          <cell r="K1170" t="str">
            <v>4005900914613</v>
          </cell>
          <cell r="L1170" t="str">
            <v>04005805381268</v>
          </cell>
          <cell r="M1170" t="str">
            <v>4005900573209</v>
          </cell>
          <cell r="N1170" t="str">
            <v>4006000271163</v>
          </cell>
          <cell r="O1170" t="str">
            <v>4006000271170</v>
          </cell>
          <cell r="P1170">
            <v>3</v>
          </cell>
          <cell r="Q1170">
            <v>12</v>
          </cell>
          <cell r="R1170">
            <v>384</v>
          </cell>
          <cell r="S1170">
            <v>2688</v>
          </cell>
          <cell r="T1170">
            <v>3</v>
          </cell>
          <cell r="U1170">
            <v>12</v>
          </cell>
          <cell r="V1170">
            <v>336</v>
          </cell>
          <cell r="W1170">
            <v>2688</v>
          </cell>
          <cell r="X1170" t="str">
            <v>ETERNITY</v>
          </cell>
          <cell r="Y1170" t="str">
            <v xml:space="preserve">Harmonization of non age care &amp; cleansing </v>
          </cell>
        </row>
        <row r="1171">
          <cell r="F1171" t="str">
            <v>81243</v>
          </cell>
          <cell r="G1171" t="str">
            <v>81243-06100-22</v>
          </cell>
          <cell r="H1171" t="str">
            <v>81243-05400-30</v>
          </cell>
          <cell r="I1171" t="str">
            <v>NF ESLS DY_CRM_D/S SPF15 50ML TUBE</v>
          </cell>
          <cell r="J1171" t="str">
            <v>4005900741301</v>
          </cell>
          <cell r="K1171" t="str">
            <v>4005900914637</v>
          </cell>
          <cell r="L1171" t="str">
            <v>04005805381275</v>
          </cell>
          <cell r="M1171" t="str">
            <v>4005900573285</v>
          </cell>
          <cell r="N1171" t="str">
            <v>4006000271132</v>
          </cell>
          <cell r="O1171" t="str">
            <v>4006000271149</v>
          </cell>
          <cell r="P1171">
            <v>3</v>
          </cell>
          <cell r="Q1171">
            <v>12</v>
          </cell>
          <cell r="R1171">
            <v>384</v>
          </cell>
          <cell r="S1171">
            <v>2688</v>
          </cell>
          <cell r="T1171">
            <v>3</v>
          </cell>
          <cell r="U1171">
            <v>12</v>
          </cell>
          <cell r="V1171">
            <v>336</v>
          </cell>
          <cell r="W1171">
            <v>2688</v>
          </cell>
          <cell r="X1171" t="str">
            <v>ETERNITY</v>
          </cell>
          <cell r="Y1171" t="str">
            <v xml:space="preserve">Harmonization of non age care &amp; cleansing </v>
          </cell>
        </row>
        <row r="1172">
          <cell r="F1172" t="str">
            <v>81283</v>
          </cell>
          <cell r="G1172" t="str">
            <v>81283-06100-23</v>
          </cell>
          <cell r="H1172" t="str">
            <v>81283-06100-30</v>
          </cell>
          <cell r="I1172" t="str">
            <v>NF ESLS DY_CRM_N/M SPF30 50ML JAR</v>
          </cell>
          <cell r="J1172" t="str">
            <v>4005900738707</v>
          </cell>
          <cell r="K1172" t="str">
            <v>4005900738721</v>
          </cell>
          <cell r="L1172" t="str">
            <v>04005805298818</v>
          </cell>
          <cell r="M1172" t="str">
            <v>4005900738707</v>
          </cell>
          <cell r="N1172" t="str">
            <v>4005900738721</v>
          </cell>
          <cell r="O1172" t="str">
            <v>04005805298818</v>
          </cell>
          <cell r="P1172">
            <v>3</v>
          </cell>
          <cell r="Q1172">
            <v>12</v>
          </cell>
          <cell r="R1172">
            <v>312</v>
          </cell>
          <cell r="S1172">
            <v>2184</v>
          </cell>
          <cell r="T1172">
            <v>3</v>
          </cell>
          <cell r="U1172">
            <v>12</v>
          </cell>
          <cell r="V1172">
            <v>312</v>
          </cell>
          <cell r="W1172">
            <v>2184</v>
          </cell>
          <cell r="X1172" t="str">
            <v>ETERNITY</v>
          </cell>
          <cell r="Y1172" t="str">
            <v xml:space="preserve">Harmonization of non age care &amp; cleansing </v>
          </cell>
        </row>
        <row r="1173">
          <cell r="F1173" t="str">
            <v>81291</v>
          </cell>
          <cell r="G1173" t="str">
            <v>81291-06100-23</v>
          </cell>
          <cell r="H1173" t="str">
            <v>81291-06100-30</v>
          </cell>
          <cell r="I1173" t="str">
            <v>NF ESLS DY_CRM_D/S SPF30 50ML JAR</v>
          </cell>
          <cell r="J1173" t="str">
            <v>4005900738738</v>
          </cell>
          <cell r="K1173" t="str">
            <v>4005900738752</v>
          </cell>
          <cell r="L1173" t="str">
            <v>04005805298825</v>
          </cell>
          <cell r="M1173" t="str">
            <v>4005900738738</v>
          </cell>
          <cell r="N1173" t="str">
            <v>4005900738752</v>
          </cell>
          <cell r="O1173" t="str">
            <v>04005805298825</v>
          </cell>
          <cell r="P1173">
            <v>3</v>
          </cell>
          <cell r="Q1173">
            <v>12</v>
          </cell>
          <cell r="R1173">
            <v>312</v>
          </cell>
          <cell r="S1173">
            <v>2184</v>
          </cell>
          <cell r="T1173">
            <v>3</v>
          </cell>
          <cell r="U1173">
            <v>12</v>
          </cell>
          <cell r="V1173">
            <v>312</v>
          </cell>
          <cell r="W1173">
            <v>2184</v>
          </cell>
          <cell r="X1173" t="str">
            <v>ETERNITY</v>
          </cell>
          <cell r="Y1173" t="str">
            <v xml:space="preserve">Harmonization of non age care &amp; cleansing </v>
          </cell>
        </row>
        <row r="1174">
          <cell r="F1174" t="str">
            <v>82333</v>
          </cell>
          <cell r="G1174" t="str">
            <v>82333-06100-23</v>
          </cell>
          <cell r="H1174" t="str">
            <v>82333-05400-30</v>
          </cell>
          <cell r="I1174" t="str">
            <v>NF ESLS BB_LGHT_CRM 50ML</v>
          </cell>
          <cell r="J1174" t="str">
            <v>4005900738769</v>
          </cell>
          <cell r="K1174" t="str">
            <v>4005900738783</v>
          </cell>
          <cell r="L1174" t="str">
            <v>04005805298832</v>
          </cell>
          <cell r="M1174" t="str">
            <v>4005808745289</v>
          </cell>
          <cell r="N1174" t="str">
            <v>4006000271255</v>
          </cell>
          <cell r="O1174" t="str">
            <v>4006000271262</v>
          </cell>
          <cell r="P1174">
            <v>3</v>
          </cell>
          <cell r="Q1174">
            <v>12</v>
          </cell>
          <cell r="R1174">
            <v>384</v>
          </cell>
          <cell r="S1174">
            <v>2688</v>
          </cell>
          <cell r="T1174">
            <v>3</v>
          </cell>
          <cell r="U1174">
            <v>12</v>
          </cell>
          <cell r="V1174">
            <v>336</v>
          </cell>
          <cell r="W1174">
            <v>2688</v>
          </cell>
          <cell r="X1174" t="str">
            <v>ETERNITY</v>
          </cell>
          <cell r="Y1174" t="str">
            <v xml:space="preserve">Harmonization of non age care &amp; cleansing </v>
          </cell>
        </row>
        <row r="1175">
          <cell r="F1175" t="str">
            <v>82334</v>
          </cell>
          <cell r="G1175" t="str">
            <v>82334-06100-23</v>
          </cell>
          <cell r="H1175" t="str">
            <v>82334-05400-30</v>
          </cell>
          <cell r="I1175" t="str">
            <v>NF ESLS BB_MDM 50ML</v>
          </cell>
          <cell r="J1175" t="str">
            <v>4005900738790</v>
          </cell>
          <cell r="K1175" t="str">
            <v>4005900738813</v>
          </cell>
          <cell r="L1175" t="str">
            <v>04005805431437</v>
          </cell>
          <cell r="M1175" t="str">
            <v>4005808745708</v>
          </cell>
          <cell r="N1175" t="str">
            <v>4006000271286</v>
          </cell>
          <cell r="O1175" t="str">
            <v>4006000271293</v>
          </cell>
          <cell r="P1175">
            <v>3</v>
          </cell>
          <cell r="Q1175">
            <v>12</v>
          </cell>
          <cell r="R1175">
            <v>384</v>
          </cell>
          <cell r="S1175">
            <v>2688</v>
          </cell>
          <cell r="T1175">
            <v>3</v>
          </cell>
          <cell r="U1175">
            <v>12</v>
          </cell>
          <cell r="V1175">
            <v>336</v>
          </cell>
          <cell r="W1175">
            <v>2688</v>
          </cell>
          <cell r="X1175" t="str">
            <v>ETERNITY</v>
          </cell>
          <cell r="Y1175" t="str">
            <v xml:space="preserve">Harmonization of non age care &amp; cleansing </v>
          </cell>
        </row>
        <row r="1176">
          <cell r="F1176" t="str">
            <v>82347</v>
          </cell>
          <cell r="G1176" t="str">
            <v>82347-06100-22</v>
          </cell>
          <cell r="H1176" t="str">
            <v>82347-05400-30</v>
          </cell>
          <cell r="I1176" t="str">
            <v>NF ESLS SNS_DY SPF15 50ML TUBE</v>
          </cell>
          <cell r="J1176" t="str">
            <v>4005900738820</v>
          </cell>
          <cell r="K1176" t="str">
            <v>4005900738844</v>
          </cell>
          <cell r="L1176" t="str">
            <v>04005805298856</v>
          </cell>
          <cell r="M1176" t="str">
            <v>4005808930449</v>
          </cell>
          <cell r="N1176" t="str">
            <v>4006000271194</v>
          </cell>
          <cell r="O1176" t="str">
            <v>4006000271200</v>
          </cell>
          <cell r="P1176">
            <v>3</v>
          </cell>
          <cell r="Q1176">
            <v>12</v>
          </cell>
          <cell r="R1176">
            <v>384</v>
          </cell>
          <cell r="S1176">
            <v>2688</v>
          </cell>
          <cell r="T1176">
            <v>3</v>
          </cell>
          <cell r="U1176">
            <v>12</v>
          </cell>
          <cell r="V1176">
            <v>336</v>
          </cell>
          <cell r="W1176">
            <v>2688</v>
          </cell>
          <cell r="X1176" t="str">
            <v>ETERNITY</v>
          </cell>
          <cell r="Y1176" t="str">
            <v xml:space="preserve">Harmonization of non age care &amp; cleansing </v>
          </cell>
        </row>
        <row r="1177">
          <cell r="F1177" t="str">
            <v>81203</v>
          </cell>
          <cell r="G1177" t="str">
            <v>81203-06100-22</v>
          </cell>
          <cell r="H1177" t="str">
            <v>81203-06100-30</v>
          </cell>
          <cell r="I1177" t="str">
            <v>NF ESLS NGT_CRM_N/M 50ML</v>
          </cell>
          <cell r="J1177" t="str">
            <v>4005900745231</v>
          </cell>
          <cell r="K1177" t="str">
            <v>4005900745255</v>
          </cell>
          <cell r="L1177" t="str">
            <v>04005805301006</v>
          </cell>
          <cell r="M1177" t="str">
            <v>4005900745231</v>
          </cell>
          <cell r="N1177" t="str">
            <v>4005900745255</v>
          </cell>
          <cell r="O1177" t="str">
            <v>04005805301006</v>
          </cell>
          <cell r="P1177">
            <v>3</v>
          </cell>
          <cell r="Q1177">
            <v>12</v>
          </cell>
          <cell r="R1177">
            <v>312</v>
          </cell>
          <cell r="S1177">
            <v>2184</v>
          </cell>
          <cell r="T1177">
            <v>3</v>
          </cell>
          <cell r="U1177">
            <v>12</v>
          </cell>
          <cell r="V1177">
            <v>312</v>
          </cell>
          <cell r="W1177">
            <v>2184</v>
          </cell>
          <cell r="X1177" t="str">
            <v>ETERNITY</v>
          </cell>
          <cell r="Y1177" t="str">
            <v xml:space="preserve">Harmonization of non age care &amp; cleansing </v>
          </cell>
        </row>
        <row r="1178">
          <cell r="F1178" t="str">
            <v>82348</v>
          </cell>
          <cell r="G1178" t="str">
            <v>82348-06100-22</v>
          </cell>
          <cell r="H1178" t="str">
            <v>82348-06100-30</v>
          </cell>
          <cell r="I1178" t="str">
            <v>NF ESLS SNS_NGT 50ML TUBE</v>
          </cell>
          <cell r="J1178" t="str">
            <v>4005900738912</v>
          </cell>
          <cell r="K1178" t="str">
            <v>4005900738936</v>
          </cell>
          <cell r="L1178" t="str">
            <v>04005805298887</v>
          </cell>
          <cell r="M1178" t="str">
            <v>4005900738912</v>
          </cell>
          <cell r="N1178" t="str">
            <v>4006000274737</v>
          </cell>
          <cell r="O1178" t="str">
            <v>04005805555553</v>
          </cell>
          <cell r="P1178">
            <v>3</v>
          </cell>
          <cell r="Q1178">
            <v>12</v>
          </cell>
          <cell r="R1178">
            <v>384</v>
          </cell>
          <cell r="S1178">
            <v>2688</v>
          </cell>
          <cell r="T1178">
            <v>3</v>
          </cell>
          <cell r="U1178">
            <v>12</v>
          </cell>
          <cell r="V1178">
            <v>336</v>
          </cell>
          <cell r="W1178">
            <v>2688</v>
          </cell>
          <cell r="X1178" t="str">
            <v>ETERNITY</v>
          </cell>
          <cell r="Y1178" t="str">
            <v xml:space="preserve">Harmonization of non age care &amp; cleansing </v>
          </cell>
        </row>
        <row r="1179">
          <cell r="F1179" t="str">
            <v>84799</v>
          </cell>
          <cell r="G1179" t="str">
            <v>84799-06100-22</v>
          </cell>
          <cell r="H1179" t="str">
            <v>84799-06100-30</v>
          </cell>
          <cell r="I1179" t="str">
            <v>NF ESLS NGT_CRM_D/S 50ML</v>
          </cell>
          <cell r="J1179" t="str">
            <v>4005900739032</v>
          </cell>
          <cell r="K1179" t="str">
            <v>4005900739056</v>
          </cell>
          <cell r="L1179" t="str">
            <v>04005805298924</v>
          </cell>
          <cell r="M1179" t="str">
            <v>4005900739032</v>
          </cell>
          <cell r="N1179" t="str">
            <v>4005900739056</v>
          </cell>
          <cell r="O1179" t="str">
            <v>04005805298924</v>
          </cell>
          <cell r="P1179">
            <v>3</v>
          </cell>
          <cell r="Q1179">
            <v>12</v>
          </cell>
          <cell r="R1179">
            <v>312</v>
          </cell>
          <cell r="S1179">
            <v>2184</v>
          </cell>
          <cell r="T1179">
            <v>3</v>
          </cell>
          <cell r="U1179">
            <v>12</v>
          </cell>
          <cell r="V1179">
            <v>312</v>
          </cell>
          <cell r="W1179">
            <v>2184</v>
          </cell>
          <cell r="X1179" t="str">
            <v>ETERNITY</v>
          </cell>
          <cell r="Y1179" t="str">
            <v xml:space="preserve">Harmonization of non age care &amp; cleansing </v>
          </cell>
        </row>
        <row r="1180">
          <cell r="F1180" t="str">
            <v>89408</v>
          </cell>
          <cell r="G1180" t="str">
            <v>89408-01000-56</v>
          </cell>
          <cell r="H1180" t="str">
            <v>89408-01000-56</v>
          </cell>
          <cell r="I1180" t="str">
            <v>NHC SHM MST_HYL 250ML</v>
          </cell>
          <cell r="J1180" t="str">
            <v>4006000029702</v>
          </cell>
          <cell r="K1180" t="str">
            <v>4006000029726</v>
          </cell>
          <cell r="L1180" t="str">
            <v>4006000029696</v>
          </cell>
          <cell r="M1180" t="str">
            <v>4006000029702</v>
          </cell>
          <cell r="N1180" t="str">
            <v>4006000029726</v>
          </cell>
          <cell r="O1180" t="str">
            <v>4006000029696</v>
          </cell>
          <cell r="P1180">
            <v>6</v>
          </cell>
          <cell r="Q1180">
            <v>24</v>
          </cell>
          <cell r="R1180">
            <v>336</v>
          </cell>
          <cell r="S1180">
            <v>2016</v>
          </cell>
          <cell r="T1180">
            <v>6</v>
          </cell>
          <cell r="U1180">
            <v>24</v>
          </cell>
          <cell r="V1180">
            <v>336</v>
          </cell>
          <cell r="W1180">
            <v>2016</v>
          </cell>
          <cell r="X1180" t="str">
            <v>Montgomery</v>
          </cell>
        </row>
        <row r="1181">
          <cell r="F1181" t="str">
            <v>81470</v>
          </cell>
          <cell r="G1181" t="str">
            <v>81470-01000-56</v>
          </cell>
          <cell r="H1181" t="str">
            <v>81470-01000-56</v>
          </cell>
          <cell r="I1181" t="str">
            <v>NHC SHM COL_PRT 250ML</v>
          </cell>
          <cell r="J1181" t="str">
            <v>4005900917867</v>
          </cell>
          <cell r="K1181" t="str">
            <v>4005900917881</v>
          </cell>
          <cell r="L1181" t="str">
            <v>4005900917850</v>
          </cell>
          <cell r="M1181" t="str">
            <v>4005900917867</v>
          </cell>
          <cell r="N1181" t="str">
            <v>4005900917881</v>
          </cell>
          <cell r="O1181" t="str">
            <v>4005900917850</v>
          </cell>
          <cell r="P1181">
            <v>6</v>
          </cell>
          <cell r="Q1181">
            <v>24</v>
          </cell>
          <cell r="R1181">
            <v>336</v>
          </cell>
          <cell r="S1181">
            <v>2016</v>
          </cell>
          <cell r="T1181">
            <v>6</v>
          </cell>
          <cell r="U1181">
            <v>24</v>
          </cell>
          <cell r="V1181">
            <v>336</v>
          </cell>
          <cell r="W1181">
            <v>2016</v>
          </cell>
          <cell r="X1181" t="str">
            <v>Montgomery</v>
          </cell>
        </row>
        <row r="1182">
          <cell r="F1182" t="str">
            <v>63172</v>
          </cell>
          <cell r="G1182" t="str">
            <v>63172-07400-36</v>
          </cell>
          <cell r="H1182" t="str">
            <v>63172-07400-39</v>
          </cell>
          <cell r="I1182" t="str">
            <v>EDS OMG ATP_CNT_BDY_LTN 400ML</v>
          </cell>
          <cell r="P1182">
            <v>3</v>
          </cell>
          <cell r="X1182" t="str">
            <v>Angus</v>
          </cell>
        </row>
        <row r="1183">
          <cell r="F1183" t="str">
            <v>48498</v>
          </cell>
          <cell r="G1183" t="str">
            <v>48498-00002-02</v>
          </cell>
          <cell r="H1183" t="str">
            <v>48498-00002-02</v>
          </cell>
          <cell r="I1183" t="str">
            <v>HP SE PL STR DRK 20 PCS DE_FR_NL</v>
          </cell>
          <cell r="J1183" t="str">
            <v>4005900842893</v>
          </cell>
          <cell r="K1183" t="str">
            <v>4005900842909</v>
          </cell>
          <cell r="L1183" t="str">
            <v>04005805340012</v>
          </cell>
          <cell r="M1183" t="str">
            <v>4005900842893</v>
          </cell>
          <cell r="N1183" t="str">
            <v>4005900842909</v>
          </cell>
          <cell r="O1183" t="str">
            <v>04005805340012</v>
          </cell>
          <cell r="P1183">
            <v>0</v>
          </cell>
          <cell r="Q1183">
            <v>10</v>
          </cell>
          <cell r="R1183">
            <v>420</v>
          </cell>
          <cell r="S1183">
            <v>4200</v>
          </cell>
          <cell r="T1183">
            <v>0</v>
          </cell>
          <cell r="U1183">
            <v>10</v>
          </cell>
          <cell r="V1183">
            <v>420</v>
          </cell>
          <cell r="W1183">
            <v>4200</v>
          </cell>
          <cell r="Y1183" t="str">
            <v>No additional production</v>
          </cell>
        </row>
        <row r="1184">
          <cell r="F1184" t="str">
            <v>85902</v>
          </cell>
          <cell r="G1184" t="str">
            <v>85902-05415-64</v>
          </cell>
          <cell r="H1184" t="str">
            <v>85902-05415-64</v>
          </cell>
          <cell r="I1184" t="str">
            <v>NDEO SPY PRT&amp;CR_FML 150ML</v>
          </cell>
          <cell r="J1184" t="str">
            <v>4005900457684</v>
          </cell>
          <cell r="K1184" t="str">
            <v>4005900457691</v>
          </cell>
          <cell r="L1184" t="str">
            <v>04005805223971</v>
          </cell>
          <cell r="M1184" t="str">
            <v>4005900457684</v>
          </cell>
          <cell r="N1184" t="str">
            <v>4005900457691</v>
          </cell>
          <cell r="O1184" t="str">
            <v>04005805223971</v>
          </cell>
          <cell r="P1184">
            <v>0</v>
          </cell>
          <cell r="Q1184">
            <v>6</v>
          </cell>
          <cell r="R1184">
            <v>396</v>
          </cell>
          <cell r="S1184">
            <v>1980</v>
          </cell>
          <cell r="T1184">
            <v>0</v>
          </cell>
          <cell r="U1184">
            <v>6</v>
          </cell>
          <cell r="V1184">
            <v>396</v>
          </cell>
          <cell r="W1184">
            <v>1980</v>
          </cell>
          <cell r="Y1184" t="str">
            <v>Create shelf space for Skin Hero range</v>
          </cell>
        </row>
        <row r="1185">
          <cell r="F1185" t="str">
            <v>85942</v>
          </cell>
          <cell r="G1185" t="str">
            <v>85942-05415-64</v>
          </cell>
          <cell r="H1185" t="str">
            <v>85942-05415-64</v>
          </cell>
          <cell r="I1185" t="str">
            <v>NDEO SPY PRT&amp;CR_ML 150ML</v>
          </cell>
          <cell r="J1185" t="str">
            <v>4005900457707</v>
          </cell>
          <cell r="K1185" t="str">
            <v>4005900457714</v>
          </cell>
          <cell r="L1185" t="str">
            <v>04005805223988</v>
          </cell>
          <cell r="M1185" t="str">
            <v>4005900457707</v>
          </cell>
          <cell r="N1185" t="str">
            <v>4005900457714</v>
          </cell>
          <cell r="O1185" t="str">
            <v>04005805223988</v>
          </cell>
          <cell r="P1185">
            <v>0</v>
          </cell>
          <cell r="Q1185">
            <v>6</v>
          </cell>
          <cell r="R1185">
            <v>396</v>
          </cell>
          <cell r="S1185">
            <v>2376</v>
          </cell>
          <cell r="T1185">
            <v>0</v>
          </cell>
          <cell r="U1185">
            <v>6</v>
          </cell>
          <cell r="V1185">
            <v>396</v>
          </cell>
          <cell r="W1185">
            <v>2376</v>
          </cell>
          <cell r="Y1185" t="str">
            <v>Create shelf space for Skin Hero range</v>
          </cell>
        </row>
        <row r="1186">
          <cell r="F1186" t="str">
            <v>85948</v>
          </cell>
          <cell r="G1186" t="str">
            <v>85948-05415-64</v>
          </cell>
          <cell r="H1186" t="str">
            <v>85948-05415-64</v>
          </cell>
          <cell r="I1186" t="str">
            <v>NDEO RLL_ON PRT&amp;CR_ML 50ML</v>
          </cell>
          <cell r="J1186" t="str">
            <v>42345305</v>
          </cell>
          <cell r="K1186" t="str">
            <v>4005900458209</v>
          </cell>
          <cell r="L1186" t="str">
            <v>04005805515847</v>
          </cell>
          <cell r="M1186" t="str">
            <v>42345305</v>
          </cell>
          <cell r="N1186" t="str">
            <v>4005900458209</v>
          </cell>
          <cell r="O1186" t="str">
            <v>04005805515847</v>
          </cell>
          <cell r="P1186">
            <v>0</v>
          </cell>
          <cell r="Q1186">
            <v>6</v>
          </cell>
          <cell r="R1186">
            <v>486</v>
          </cell>
          <cell r="S1186">
            <v>4374</v>
          </cell>
          <cell r="T1186">
            <v>0</v>
          </cell>
          <cell r="U1186">
            <v>6</v>
          </cell>
          <cell r="V1186">
            <v>486</v>
          </cell>
          <cell r="W1186">
            <v>4374</v>
          </cell>
          <cell r="Y1186" t="str">
            <v>Create shelf space for Skin Hero range</v>
          </cell>
        </row>
        <row r="1187">
          <cell r="F1187" t="str">
            <v>98511</v>
          </cell>
          <cell r="G1187" t="str">
            <v>98511-05405-64</v>
          </cell>
          <cell r="H1187" t="str">
            <v>98511-05405-64</v>
          </cell>
          <cell r="I1187" t="str">
            <v>NDEO RLL_ON DRM_CNT_CLNC_FML 50ML</v>
          </cell>
          <cell r="J1187" t="str">
            <v>42429531</v>
          </cell>
          <cell r="K1187" t="str">
            <v>4006000100364</v>
          </cell>
          <cell r="L1187" t="str">
            <v>4006000100357</v>
          </cell>
          <cell r="M1187" t="str">
            <v>42429531</v>
          </cell>
          <cell r="N1187" t="str">
            <v>4006000100364</v>
          </cell>
          <cell r="O1187" t="str">
            <v>4006000100357</v>
          </cell>
          <cell r="P1187">
            <v>0</v>
          </cell>
          <cell r="Q1187">
            <v>12</v>
          </cell>
          <cell r="R1187">
            <v>480</v>
          </cell>
          <cell r="S1187">
            <v>4320</v>
          </cell>
          <cell r="T1187">
            <v>0</v>
          </cell>
          <cell r="U1187">
            <v>12</v>
          </cell>
          <cell r="V1187">
            <v>480</v>
          </cell>
          <cell r="W1187">
            <v>4320</v>
          </cell>
          <cell r="Y1187" t="str">
            <v>Create shelf space for Skin Hero range</v>
          </cell>
        </row>
        <row r="1188">
          <cell r="F1188" t="str">
            <v>98522</v>
          </cell>
          <cell r="G1188" t="str">
            <v>98522-05425-64</v>
          </cell>
          <cell r="H1188" t="str">
            <v>98522-05425-64</v>
          </cell>
          <cell r="I1188" t="str">
            <v>NDEO SPY FRS_SNS_FML 150ML</v>
          </cell>
          <cell r="J1188" t="str">
            <v>4006000015163</v>
          </cell>
          <cell r="K1188" t="str">
            <v>4006000015170</v>
          </cell>
          <cell r="L1188" t="str">
            <v>04005805515878</v>
          </cell>
          <cell r="M1188" t="str">
            <v>4006000015163</v>
          </cell>
          <cell r="N1188" t="str">
            <v>4006000015170</v>
          </cell>
          <cell r="O1188" t="str">
            <v>04005805515878</v>
          </cell>
          <cell r="P1188">
            <v>0</v>
          </cell>
          <cell r="Q1188">
            <v>6</v>
          </cell>
          <cell r="R1188">
            <v>396</v>
          </cell>
          <cell r="S1188">
            <v>1980</v>
          </cell>
          <cell r="T1188">
            <v>0</v>
          </cell>
          <cell r="U1188">
            <v>6</v>
          </cell>
          <cell r="V1188">
            <v>396</v>
          </cell>
          <cell r="W1188">
            <v>1980</v>
          </cell>
          <cell r="Y1188" t="str">
            <v>Create shelf space for Skin Hero range</v>
          </cell>
        </row>
        <row r="1189">
          <cell r="F1189" t="str">
            <v>69743</v>
          </cell>
          <cell r="G1189" t="str">
            <v>69743-05400-07</v>
          </cell>
          <cell r="H1189" t="str">
            <v>69743-05400-08</v>
          </cell>
          <cell r="I1189" t="str">
            <v>EAR CLG_DY_CR SPF30 50ML</v>
          </cell>
          <cell r="J1189" t="str">
            <v>4005800109058</v>
          </cell>
          <cell r="K1189" t="str">
            <v>4005800109072</v>
          </cell>
          <cell r="L1189" t="str">
            <v>4005800109041</v>
          </cell>
          <cell r="M1189" t="str">
            <v>4005800109058</v>
          </cell>
          <cell r="N1189" t="str">
            <v>4005800372186</v>
          </cell>
          <cell r="O1189" t="str">
            <v>04005805532745</v>
          </cell>
          <cell r="P1189">
            <v>3</v>
          </cell>
          <cell r="Q1189">
            <v>12</v>
          </cell>
          <cell r="R1189">
            <v>384</v>
          </cell>
          <cell r="S1189">
            <v>2688</v>
          </cell>
          <cell r="T1189">
            <v>3</v>
          </cell>
          <cell r="U1189">
            <v>12</v>
          </cell>
          <cell r="V1189">
            <v>384</v>
          </cell>
          <cell r="W1189">
            <v>2688</v>
          </cell>
          <cell r="X1189" t="str">
            <v>Bubblegum</v>
          </cell>
        </row>
        <row r="1190">
          <cell r="F1190" t="str">
            <v>69744</v>
          </cell>
          <cell r="G1190" t="str">
            <v>69744-05400-07</v>
          </cell>
          <cell r="H1190" t="str">
            <v>69744-05400-08</v>
          </cell>
          <cell r="I1190" t="str">
            <v>EAR STG_CR 50ML</v>
          </cell>
          <cell r="J1190" t="str">
            <v>4005800109096</v>
          </cell>
          <cell r="K1190" t="str">
            <v>4005800109119</v>
          </cell>
          <cell r="L1190" t="str">
            <v>4005800109089</v>
          </cell>
          <cell r="M1190" t="str">
            <v>4005800109096</v>
          </cell>
          <cell r="N1190" t="str">
            <v>4005800372209</v>
          </cell>
          <cell r="O1190" t="str">
            <v>04005805532752</v>
          </cell>
          <cell r="P1190">
            <v>3</v>
          </cell>
          <cell r="Q1190">
            <v>12</v>
          </cell>
          <cell r="R1190">
            <v>384</v>
          </cell>
          <cell r="S1190">
            <v>2688</v>
          </cell>
          <cell r="T1190">
            <v>3</v>
          </cell>
          <cell r="U1190">
            <v>12</v>
          </cell>
          <cell r="V1190">
            <v>384</v>
          </cell>
          <cell r="W1190">
            <v>2688</v>
          </cell>
          <cell r="X1190" t="str">
            <v>Bubblegum</v>
          </cell>
        </row>
        <row r="1191">
          <cell r="F1191" t="str">
            <v>69745</v>
          </cell>
          <cell r="G1191" t="str">
            <v>69745-05400-07</v>
          </cell>
          <cell r="H1191" t="str">
            <v>69745-05400-08</v>
          </cell>
          <cell r="I1191" t="str">
            <v>ESS STG_CR_DRY_SKN 50ML</v>
          </cell>
          <cell r="J1191" t="str">
            <v>4005800109133</v>
          </cell>
          <cell r="K1191" t="str">
            <v>4005800109157</v>
          </cell>
          <cell r="L1191" t="str">
            <v>04005805448558</v>
          </cell>
          <cell r="M1191" t="str">
            <v>4005800109133</v>
          </cell>
          <cell r="N1191" t="str">
            <v>4005800372223</v>
          </cell>
          <cell r="O1191" t="str">
            <v>04005805532769</v>
          </cell>
          <cell r="P1191">
            <v>3</v>
          </cell>
          <cell r="Q1191">
            <v>12</v>
          </cell>
          <cell r="R1191">
            <v>384</v>
          </cell>
          <cell r="S1191">
            <v>2688</v>
          </cell>
          <cell r="T1191">
            <v>3</v>
          </cell>
          <cell r="U1191">
            <v>12</v>
          </cell>
          <cell r="V1191">
            <v>384</v>
          </cell>
          <cell r="W1191">
            <v>2688</v>
          </cell>
          <cell r="X1191" t="str">
            <v>Bubblegum</v>
          </cell>
        </row>
        <row r="1192">
          <cell r="F1192" t="str">
            <v>69746</v>
          </cell>
          <cell r="G1192" t="str">
            <v>69746-05400-07</v>
          </cell>
          <cell r="H1192" t="str">
            <v>69746-05400-08</v>
          </cell>
          <cell r="I1192" t="str">
            <v>ESS STG_CR_CMB 50ML</v>
          </cell>
          <cell r="J1192" t="str">
            <v>4005800109171</v>
          </cell>
          <cell r="K1192" t="str">
            <v>4005800109195</v>
          </cell>
          <cell r="L1192" t="str">
            <v>4005800109164</v>
          </cell>
          <cell r="M1192" t="str">
            <v>4005800109171</v>
          </cell>
          <cell r="N1192" t="str">
            <v>4005800372247</v>
          </cell>
          <cell r="O1192" t="str">
            <v>04005805532790</v>
          </cell>
          <cell r="P1192">
            <v>3</v>
          </cell>
          <cell r="Q1192">
            <v>12</v>
          </cell>
          <cell r="R1192">
            <v>384</v>
          </cell>
          <cell r="S1192">
            <v>2688</v>
          </cell>
          <cell r="T1192">
            <v>3</v>
          </cell>
          <cell r="U1192">
            <v>12</v>
          </cell>
          <cell r="V1192">
            <v>384</v>
          </cell>
          <cell r="W1192">
            <v>2688</v>
          </cell>
          <cell r="X1192" t="str">
            <v>Bubblegum</v>
          </cell>
        </row>
        <row r="1193">
          <cell r="F1193" t="str">
            <v>63995</v>
          </cell>
          <cell r="G1193" t="str">
            <v>63995-09900-09</v>
          </cell>
          <cell r="H1193" t="str">
            <v>63995-09900-11</v>
          </cell>
          <cell r="I1193" t="str">
            <v>EFS DMT_CLN_CLF_TNR 200ML</v>
          </cell>
          <cell r="J1193" t="str">
            <v>4005808583546</v>
          </cell>
          <cell r="K1193" t="str">
            <v>4005808583560</v>
          </cell>
          <cell r="L1193" t="str">
            <v>04005805464183</v>
          </cell>
          <cell r="M1193" t="str">
            <v>4005808583546</v>
          </cell>
          <cell r="N1193" t="str">
            <v>4005808583560</v>
          </cell>
          <cell r="O1193" t="str">
            <v>04005805559827</v>
          </cell>
          <cell r="P1193">
            <v>3</v>
          </cell>
          <cell r="Q1193">
            <v>12</v>
          </cell>
          <cell r="R1193">
            <v>336</v>
          </cell>
          <cell r="S1193">
            <v>2016</v>
          </cell>
          <cell r="T1193">
            <v>3</v>
          </cell>
          <cell r="U1193">
            <v>12</v>
          </cell>
          <cell r="V1193">
            <v>336</v>
          </cell>
          <cell r="W1193">
            <v>1680</v>
          </cell>
          <cell r="X1193" t="str">
            <v>Bubblegum</v>
          </cell>
        </row>
        <row r="1194">
          <cell r="F1194" t="str">
            <v>69754</v>
          </cell>
          <cell r="G1194" t="str">
            <v>69754-09930-08</v>
          </cell>
          <cell r="H1194" t="str">
            <v>69754-03400-10</v>
          </cell>
          <cell r="I1194" t="str">
            <v>EFS DMT_CLN_MCR_CLN_FLD 400ML</v>
          </cell>
          <cell r="J1194" t="str">
            <v>4005800150135</v>
          </cell>
          <cell r="K1194" t="str">
            <v>4005802332577</v>
          </cell>
          <cell r="L1194" t="str">
            <v/>
          </cell>
          <cell r="M1194" t="str">
            <v>4005800270468</v>
          </cell>
          <cell r="N1194" t="str">
            <v>04005805295411</v>
          </cell>
          <cell r="O1194" t="str">
            <v/>
          </cell>
          <cell r="P1194">
            <v>3</v>
          </cell>
          <cell r="Q1194">
            <v>12</v>
          </cell>
          <cell r="R1194">
            <v>228</v>
          </cell>
          <cell r="S1194">
            <v>912</v>
          </cell>
          <cell r="T1194">
            <v>3</v>
          </cell>
          <cell r="U1194">
            <v>12</v>
          </cell>
          <cell r="V1194">
            <v>228</v>
          </cell>
          <cell r="W1194">
            <v>912</v>
          </cell>
          <cell r="X1194" t="str">
            <v>Bubblegum</v>
          </cell>
        </row>
        <row r="1195">
          <cell r="F1195" t="str">
            <v>89763</v>
          </cell>
          <cell r="G1195" t="str">
            <v>89763-05400-03</v>
          </cell>
          <cell r="H1195" t="str">
            <v>89763-05400-03</v>
          </cell>
          <cell r="I1195" t="str">
            <v>EAA HYL_FLR_VLM_LFT_NGT_CRM 50ML</v>
          </cell>
          <cell r="J1195" t="str">
            <v>4005900467331</v>
          </cell>
          <cell r="K1195" t="str">
            <v>4005900467355</v>
          </cell>
          <cell r="L1195" t="str">
            <v>04005805449463</v>
          </cell>
          <cell r="M1195" t="str">
            <v>4005900467331</v>
          </cell>
          <cell r="N1195" t="str">
            <v>4005900467355</v>
          </cell>
          <cell r="O1195" t="str">
            <v>04005805449463</v>
          </cell>
          <cell r="P1195">
            <v>3</v>
          </cell>
          <cell r="Q1195">
            <v>12</v>
          </cell>
          <cell r="R1195">
            <v>348</v>
          </cell>
          <cell r="S1195">
            <v>2436</v>
          </cell>
          <cell r="T1195">
            <v>3</v>
          </cell>
          <cell r="U1195">
            <v>12</v>
          </cell>
          <cell r="V1195">
            <v>348</v>
          </cell>
          <cell r="W1195">
            <v>2436</v>
          </cell>
        </row>
        <row r="1196">
          <cell r="F1196" t="str">
            <v>98658</v>
          </cell>
          <cell r="G1196" t="str">
            <v>98658-01010-80</v>
          </cell>
          <cell r="H1196" t="str">
            <v>98658-04520-90</v>
          </cell>
          <cell r="I1196" t="str">
            <v>NBC SHR LMT_EDT SLR_SPRK_FML 250ML</v>
          </cell>
          <cell r="J1196" t="str">
            <v>4006000158860</v>
          </cell>
          <cell r="K1196" t="str">
            <v>4006000158884</v>
          </cell>
          <cell r="L1196" t="str">
            <v>4006000158853</v>
          </cell>
          <cell r="M1196" t="str">
            <v>4006000229041</v>
          </cell>
          <cell r="N1196" t="str">
            <v>4006000229065</v>
          </cell>
          <cell r="O1196" t="str">
            <v>04005805536460</v>
          </cell>
          <cell r="P1196">
            <v>6</v>
          </cell>
          <cell r="Q1196">
            <v>24</v>
          </cell>
          <cell r="R1196">
            <v>288</v>
          </cell>
          <cell r="S1196">
            <v>2016</v>
          </cell>
          <cell r="T1196">
            <v>6</v>
          </cell>
          <cell r="U1196">
            <v>24</v>
          </cell>
          <cell r="V1196">
            <v>288</v>
          </cell>
          <cell r="W1196">
            <v>1440</v>
          </cell>
          <cell r="X1196" t="str">
            <v>Gamechanger 2026</v>
          </cell>
        </row>
        <row r="1197">
          <cell r="F1197" t="str">
            <v>81069</v>
          </cell>
          <cell r="G1197" t="str">
            <v>98658-01000-80</v>
          </cell>
          <cell r="H1197" t="str">
            <v>81069-04520-90</v>
          </cell>
          <cell r="I1197" t="str">
            <v>NBC SHR LMT_EDT FLR_MN 250ML</v>
          </cell>
          <cell r="J1197" t="str">
            <v>4006000081083</v>
          </cell>
          <cell r="K1197" t="str">
            <v>4006000081106</v>
          </cell>
          <cell r="L1197" t="str">
            <v>4006000081076</v>
          </cell>
          <cell r="M1197" t="str">
            <v>4006000233857</v>
          </cell>
          <cell r="N1197" t="str">
            <v>04005805538983</v>
          </cell>
          <cell r="O1197" t="str">
            <v>04005805548234</v>
          </cell>
          <cell r="P1197">
            <v>6</v>
          </cell>
          <cell r="Q1197">
            <v>24</v>
          </cell>
          <cell r="R1197">
            <v>288</v>
          </cell>
          <cell r="S1197">
            <v>2016</v>
          </cell>
          <cell r="T1197">
            <v>6</v>
          </cell>
          <cell r="U1197">
            <v>12</v>
          </cell>
          <cell r="V1197">
            <v>300</v>
          </cell>
          <cell r="W1197">
            <v>1500</v>
          </cell>
          <cell r="X1197" t="str">
            <v>Gamechanger 2026</v>
          </cell>
        </row>
        <row r="1198">
          <cell r="F1198" t="str">
            <v>99283</v>
          </cell>
          <cell r="G1198" t="str">
            <v>99283-09900-01</v>
          </cell>
          <cell r="H1198" t="str">
            <v>99283-09900-01</v>
          </cell>
          <cell r="I1198" t="str">
            <v>ESUN MINI FC_HYD_PRT_ULF_TND_MDM SPF50+</v>
          </cell>
          <cell r="J1198" t="str">
            <v>4005800357435</v>
          </cell>
          <cell r="K1198" t="str">
            <v>4005802373402</v>
          </cell>
          <cell r="L1198" t="str">
            <v/>
          </cell>
          <cell r="M1198" t="str">
            <v>4005800357435</v>
          </cell>
          <cell r="N1198" t="str">
            <v>4005802373402</v>
          </cell>
          <cell r="O1198" t="str">
            <v/>
          </cell>
          <cell r="P1198">
            <v>20</v>
          </cell>
          <cell r="Q1198">
            <v>60</v>
          </cell>
          <cell r="R1198">
            <v>1080</v>
          </cell>
          <cell r="S1198">
            <v>11880</v>
          </cell>
          <cell r="T1198">
            <v>20</v>
          </cell>
          <cell r="U1198">
            <v>60</v>
          </cell>
          <cell r="V1198">
            <v>1080</v>
          </cell>
          <cell r="W1198">
            <v>11880</v>
          </cell>
          <cell r="X1198" t="str">
            <v>Superstar</v>
          </cell>
        </row>
        <row r="1199">
          <cell r="F1199" t="str">
            <v>99554</v>
          </cell>
          <cell r="G1199" t="str">
            <v>99554-05400-00</v>
          </cell>
          <cell r="H1199" t="str">
            <v>99554-05400-00</v>
          </cell>
          <cell r="I1199" t="str">
            <v>ESUN FC_DLY_UV_SRM SPF50+ 30ML</v>
          </cell>
          <cell r="J1199" t="str">
            <v>4005800374241</v>
          </cell>
          <cell r="K1199" t="str">
            <v>4005800374265</v>
          </cell>
          <cell r="L1199" t="str">
            <v>04005805538846</v>
          </cell>
          <cell r="M1199" t="str">
            <v>4005800374241</v>
          </cell>
          <cell r="N1199" t="str">
            <v>4005800374265</v>
          </cell>
          <cell r="O1199" t="str">
            <v>04005805538846</v>
          </cell>
          <cell r="P1199">
            <v>3</v>
          </cell>
          <cell r="Q1199">
            <v>12</v>
          </cell>
          <cell r="R1199">
            <v>456</v>
          </cell>
          <cell r="S1199">
            <v>3192</v>
          </cell>
          <cell r="T1199">
            <v>3</v>
          </cell>
          <cell r="U1199">
            <v>12</v>
          </cell>
          <cell r="V1199">
            <v>456</v>
          </cell>
          <cell r="W1199">
            <v>3192</v>
          </cell>
          <cell r="X1199" t="str">
            <v>Superstar</v>
          </cell>
        </row>
        <row r="1200">
          <cell r="F1200" t="str">
            <v>48846</v>
          </cell>
          <cell r="H1200" t="str">
            <v>48846-01040-47</v>
          </cell>
          <cell r="I1200" t="str">
            <v>HP HDR FNG_PL 10 PCS DE_FR_NL</v>
          </cell>
          <cell r="J1200" t="str">
            <v/>
          </cell>
          <cell r="K1200" t="str">
            <v/>
          </cell>
          <cell r="L1200" t="str">
            <v/>
          </cell>
          <cell r="M1200" t="str">
            <v>4006000233741</v>
          </cell>
          <cell r="N1200" t="str">
            <v>4006000233758</v>
          </cell>
          <cell r="O1200" t="str">
            <v>04005805538884</v>
          </cell>
          <cell r="P1200" t="e">
            <v>#N/A</v>
          </cell>
          <cell r="T1200">
            <v>0</v>
          </cell>
          <cell r="U1200">
            <v>10</v>
          </cell>
          <cell r="V1200">
            <v>420</v>
          </cell>
          <cell r="W1200">
            <v>2940</v>
          </cell>
          <cell r="X1200" t="str">
            <v>HYDRO LE</v>
          </cell>
        </row>
        <row r="1201">
          <cell r="F1201" t="str">
            <v>84902</v>
          </cell>
          <cell r="H1201" t="str">
            <v>84902-05400-33</v>
          </cell>
          <cell r="I1201" t="str">
            <v>NF Q10 3IN1_RPR_SRM 30ML</v>
          </cell>
          <cell r="J1201" t="str">
            <v/>
          </cell>
          <cell r="K1201" t="str">
            <v/>
          </cell>
          <cell r="L1201" t="str">
            <v/>
          </cell>
          <cell r="M1201" t="str">
            <v>4006000229010</v>
          </cell>
          <cell r="N1201" t="str">
            <v>4006000229034</v>
          </cell>
          <cell r="O1201" t="str">
            <v/>
          </cell>
          <cell r="P1201" t="e">
            <v>#N/A</v>
          </cell>
          <cell r="T1201">
            <v>3</v>
          </cell>
          <cell r="U1201">
            <v>12</v>
          </cell>
          <cell r="V1201">
            <v>0</v>
          </cell>
          <cell r="W1201">
            <v>0</v>
          </cell>
          <cell r="X1201" t="str">
            <v>Elevator</v>
          </cell>
        </row>
        <row r="1202">
          <cell r="F1202" t="str">
            <v>98750</v>
          </cell>
          <cell r="G1202" t="str">
            <v>98750-05400-32</v>
          </cell>
          <cell r="H1202" t="str">
            <v>98750-05400-33</v>
          </cell>
          <cell r="I1202" t="str">
            <v>NF Q10 TRG_WRK_FLR 15ML</v>
          </cell>
          <cell r="J1202" t="str">
            <v>4005900972217</v>
          </cell>
          <cell r="K1202" t="str">
            <v>4006000099163</v>
          </cell>
          <cell r="L1202" t="str">
            <v/>
          </cell>
          <cell r="M1202" t="str">
            <v>4005900972217</v>
          </cell>
          <cell r="N1202" t="str">
            <v>4006000099163</v>
          </cell>
          <cell r="P1202">
            <v>3</v>
          </cell>
          <cell r="T1202">
            <v>3</v>
          </cell>
          <cell r="U1202">
            <v>12</v>
          </cell>
          <cell r="V1202">
            <v>684</v>
          </cell>
          <cell r="W1202">
            <v>4104</v>
          </cell>
          <cell r="X1202" t="str">
            <v>Elevator</v>
          </cell>
        </row>
        <row r="1203">
          <cell r="F1203" t="str">
            <v>48802</v>
          </cell>
          <cell r="G1203" t="str">
            <v>48802-00001-46</v>
          </cell>
          <cell r="H1203" t="str">
            <v>48802-00001-47</v>
          </cell>
          <cell r="I1203" t="str">
            <v>HP HDR STR XL 3 PCS DE_FR_NL</v>
          </cell>
          <cell r="J1203" t="str">
            <v>4006000007090</v>
          </cell>
          <cell r="K1203" t="str">
            <v>4006000007106</v>
          </cell>
          <cell r="L1203" t="str">
            <v>04005805425344</v>
          </cell>
          <cell r="M1203" t="str">
            <v>4006000007090</v>
          </cell>
          <cell r="N1203" t="str">
            <v>4006000007106</v>
          </cell>
          <cell r="O1203" t="str">
            <v>04005805425344</v>
          </cell>
          <cell r="P1203">
            <v>0</v>
          </cell>
          <cell r="Q1203">
            <v>10</v>
          </cell>
          <cell r="R1203">
            <v>420</v>
          </cell>
          <cell r="S1203">
            <v>2940</v>
          </cell>
          <cell r="T1203">
            <v>0</v>
          </cell>
          <cell r="U1203">
            <v>10</v>
          </cell>
          <cell r="V1203">
            <v>420</v>
          </cell>
          <cell r="W1203">
            <v>2940</v>
          </cell>
          <cell r="X1203" t="str">
            <v>Omnibus 2025</v>
          </cell>
        </row>
        <row r="1204">
          <cell r="F1204" t="str">
            <v>48711</v>
          </cell>
          <cell r="H1204" t="str">
            <v>48711-01011-49</v>
          </cell>
          <cell r="I1204" t="str">
            <v>HP PW_PTL 20PCS INT</v>
          </cell>
          <cell r="J1204" t="str">
            <v/>
          </cell>
          <cell r="K1204" t="str">
            <v/>
          </cell>
          <cell r="L1204" t="str">
            <v/>
          </cell>
          <cell r="M1204" t="str">
            <v>4005800348594</v>
          </cell>
          <cell r="N1204" t="str">
            <v>4005800348600</v>
          </cell>
          <cell r="O1204" t="str">
            <v>4005800348617</v>
          </cell>
          <cell r="P1204" t="e">
            <v>#N/A</v>
          </cell>
          <cell r="Q1204" t="e">
            <v>#N/A</v>
          </cell>
          <cell r="R1204" t="e">
            <v>#N/A</v>
          </cell>
          <cell r="S1204" t="e">
            <v>#N/A</v>
          </cell>
          <cell r="T1204">
            <v>0</v>
          </cell>
          <cell r="U1204">
            <v>10</v>
          </cell>
          <cell r="V1204">
            <v>420</v>
          </cell>
          <cell r="W1204">
            <v>2940</v>
          </cell>
          <cell r="X1204" t="str">
            <v>Omnibus 2025</v>
          </cell>
        </row>
        <row r="1205">
          <cell r="F1205" t="str">
            <v>63907</v>
          </cell>
          <cell r="G1205" t="str">
            <v>63907-05430-21</v>
          </cell>
          <cell r="H1205" t="str">
            <v>63907-05400-24</v>
          </cell>
          <cell r="I1205" t="str">
            <v>ESUN  CR TRN_SPY SPF50 200ML</v>
          </cell>
          <cell r="J1205" t="str">
            <v>4005800005558</v>
          </cell>
          <cell r="K1205" t="str">
            <v>4005800302572</v>
          </cell>
          <cell r="L1205" t="str">
            <v>04005805367514</v>
          </cell>
          <cell r="M1205" t="str">
            <v>4005800376016</v>
          </cell>
          <cell r="N1205" t="str">
            <v>4005800376030</v>
          </cell>
          <cell r="O1205" t="str">
            <v>04005805541129</v>
          </cell>
          <cell r="P1205">
            <v>6</v>
          </cell>
          <cell r="Q1205">
            <v>12</v>
          </cell>
          <cell r="R1205">
            <v>264</v>
          </cell>
          <cell r="S1205">
            <v>1584</v>
          </cell>
          <cell r="T1205">
            <v>6</v>
          </cell>
          <cell r="U1205">
            <v>12</v>
          </cell>
          <cell r="V1205">
            <v>264</v>
          </cell>
          <cell r="W1205">
            <v>1584</v>
          </cell>
          <cell r="X1205" t="str">
            <v>Vanilla Sky</v>
          </cell>
        </row>
        <row r="1206">
          <cell r="F1206" t="str">
            <v>83555</v>
          </cell>
          <cell r="G1206" t="str">
            <v>83555-05400-25</v>
          </cell>
          <cell r="H1206" t="str">
            <v>83555-05400-26</v>
          </cell>
          <cell r="I1206" t="str">
            <v>ESUN GL_CRM_DRY_TCH_SNS_PRT SPF50+ 200ML</v>
          </cell>
          <cell r="J1206" t="str">
            <v>4005900686367</v>
          </cell>
          <cell r="K1206" t="str">
            <v>4005900692986</v>
          </cell>
          <cell r="L1206" t="str">
            <v>4005900686350</v>
          </cell>
          <cell r="M1206" t="str">
            <v>4005800376078</v>
          </cell>
          <cell r="N1206" t="str">
            <v>4005800376092</v>
          </cell>
          <cell r="O1206" t="str">
            <v>04005805541143</v>
          </cell>
          <cell r="P1206">
            <v>6</v>
          </cell>
          <cell r="Q1206">
            <v>12</v>
          </cell>
          <cell r="R1206">
            <v>216</v>
          </cell>
          <cell r="S1206">
            <v>1080</v>
          </cell>
          <cell r="T1206">
            <v>6</v>
          </cell>
          <cell r="U1206">
            <v>12</v>
          </cell>
          <cell r="V1206">
            <v>216</v>
          </cell>
          <cell r="W1206">
            <v>1080</v>
          </cell>
          <cell r="X1206" t="str">
            <v>Vanilla Sky</v>
          </cell>
        </row>
        <row r="1207">
          <cell r="F1207" t="str">
            <v>83557</v>
          </cell>
          <cell r="G1207" t="str">
            <v>83557-09900-24</v>
          </cell>
          <cell r="H1207" t="str">
            <v>83557-09910-25</v>
          </cell>
          <cell r="I1207" t="str">
            <v>ESUN GL_CRM_DRY_TCH_SNS_PRT SPF50+ 20ML</v>
          </cell>
          <cell r="J1207" t="str">
            <v>4005800264702</v>
          </cell>
          <cell r="K1207" t="str">
            <v>4005800264726</v>
          </cell>
          <cell r="L1207" t="str">
            <v>4005800264696</v>
          </cell>
          <cell r="M1207" t="str">
            <v>4005800377518</v>
          </cell>
          <cell r="N1207" t="str">
            <v>4005800377532</v>
          </cell>
          <cell r="O1207" t="str">
            <v>4005800377549</v>
          </cell>
          <cell r="P1207">
            <v>16</v>
          </cell>
          <cell r="Q1207">
            <v>288</v>
          </cell>
          <cell r="R1207">
            <v>1728</v>
          </cell>
          <cell r="S1207">
            <v>5184</v>
          </cell>
          <cell r="T1207">
            <v>16</v>
          </cell>
          <cell r="U1207">
            <v>64</v>
          </cell>
          <cell r="V1207">
            <v>768</v>
          </cell>
          <cell r="W1207">
            <v>6912</v>
          </cell>
          <cell r="X1207" t="str">
            <v>Vanilla Sky</v>
          </cell>
        </row>
        <row r="1208">
          <cell r="F1208" t="str">
            <v>83591</v>
          </cell>
          <cell r="G1208" t="str">
            <v>83591-05400-22</v>
          </cell>
          <cell r="H1208" t="str">
            <v>83591-00000-24</v>
          </cell>
          <cell r="I1208" t="str">
            <v>ESUN GL_CRM_SNS_PRT_DRY_TCH SPF50+ 50ML</v>
          </cell>
          <cell r="J1208" t="str">
            <v>4005800287497</v>
          </cell>
          <cell r="K1208" t="str">
            <v>4005800287503</v>
          </cell>
          <cell r="L1208" t="str">
            <v>04005805336725</v>
          </cell>
          <cell r="M1208" t="str">
            <v>4005800287374</v>
          </cell>
          <cell r="N1208" t="str">
            <v>4005800287381</v>
          </cell>
          <cell r="O1208" t="str">
            <v>4005800377099</v>
          </cell>
          <cell r="P1208">
            <v>0</v>
          </cell>
          <cell r="Q1208">
            <v>50</v>
          </cell>
          <cell r="R1208">
            <v>800</v>
          </cell>
          <cell r="S1208">
            <v>4800</v>
          </cell>
          <cell r="T1208">
            <v>0</v>
          </cell>
          <cell r="U1208">
            <v>50</v>
          </cell>
          <cell r="V1208">
            <v>800</v>
          </cell>
          <cell r="W1208">
            <v>4800</v>
          </cell>
          <cell r="X1208" t="str">
            <v>Vanilla Sky</v>
          </cell>
        </row>
        <row r="1209">
          <cell r="F1209" t="str">
            <v>99616</v>
          </cell>
          <cell r="G1209" t="str">
            <v>99616-05400-00</v>
          </cell>
          <cell r="H1209" t="str">
            <v>99616-05400-00</v>
          </cell>
          <cell r="I1209" t="str">
            <v>ESUN ALR_PRT_CRM_GL SPF50+ 200ML</v>
          </cell>
          <cell r="J1209" t="str">
            <v>4005800375958</v>
          </cell>
          <cell r="K1209" t="str">
            <v>4005800375972</v>
          </cell>
          <cell r="L1209" t="str">
            <v>04005805540962</v>
          </cell>
          <cell r="M1209" t="str">
            <v>4005800375958</v>
          </cell>
          <cell r="N1209" t="str">
            <v>4005800375972</v>
          </cell>
          <cell r="O1209" t="str">
            <v>04005805540962</v>
          </cell>
          <cell r="P1209">
            <v>6</v>
          </cell>
          <cell r="Q1209">
            <v>12</v>
          </cell>
          <cell r="R1209">
            <v>216</v>
          </cell>
          <cell r="S1209">
            <v>1080</v>
          </cell>
          <cell r="T1209">
            <v>6</v>
          </cell>
          <cell r="U1209">
            <v>12</v>
          </cell>
          <cell r="V1209">
            <v>216</v>
          </cell>
          <cell r="W1209">
            <v>1080</v>
          </cell>
          <cell r="X1209" t="str">
            <v>Vanilla Sky</v>
          </cell>
        </row>
        <row r="1210">
          <cell r="F1210" t="str">
            <v>85035</v>
          </cell>
          <cell r="G1210" t="str">
            <v>85035-05100-26</v>
          </cell>
          <cell r="H1210" t="str">
            <v>85035-05100-26</v>
          </cell>
          <cell r="I1210" t="str">
            <v>LAB PCH 4,8G</v>
          </cell>
          <cell r="J1210" t="str">
            <v>4006000238760</v>
          </cell>
          <cell r="K1210" t="str">
            <v>04005805540993</v>
          </cell>
          <cell r="L1210" t="str">
            <v>04005805540986</v>
          </cell>
          <cell r="M1210" t="str">
            <v>4006000238760</v>
          </cell>
          <cell r="N1210" t="str">
            <v>04005805540993</v>
          </cell>
          <cell r="O1210" t="str">
            <v>04005805540986</v>
          </cell>
          <cell r="P1210">
            <v>0</v>
          </cell>
          <cell r="Q1210">
            <v>12</v>
          </cell>
          <cell r="R1210">
            <v>792</v>
          </cell>
          <cell r="S1210">
            <v>5544</v>
          </cell>
          <cell r="T1210">
            <v>0</v>
          </cell>
          <cell r="U1210">
            <v>12</v>
          </cell>
          <cell r="V1210">
            <v>792</v>
          </cell>
          <cell r="W1210">
            <v>5544</v>
          </cell>
          <cell r="X1210" t="str">
            <v>Newton</v>
          </cell>
          <cell r="Y1210" t="str">
            <v>Netflix limited edition</v>
          </cell>
        </row>
        <row r="1211">
          <cell r="F1211" t="str">
            <v>88000</v>
          </cell>
          <cell r="G1211" t="str">
            <v>88000-05100-26</v>
          </cell>
          <cell r="H1211" t="str">
            <v>88000-05100-26</v>
          </cell>
          <cell r="I1211" t="str">
            <v>LAB VNL_BTR_CRM 4,8G</v>
          </cell>
          <cell r="J1211" t="str">
            <v>4006000238784</v>
          </cell>
          <cell r="K1211" t="str">
            <v>04005805541037</v>
          </cell>
          <cell r="L1211" t="str">
            <v>04005805541020</v>
          </cell>
          <cell r="M1211" t="str">
            <v>4006000238784</v>
          </cell>
          <cell r="N1211" t="str">
            <v>04005805541037</v>
          </cell>
          <cell r="O1211" t="str">
            <v>04005805541020</v>
          </cell>
          <cell r="P1211">
            <v>0</v>
          </cell>
          <cell r="Q1211">
            <v>12</v>
          </cell>
          <cell r="R1211">
            <v>792</v>
          </cell>
          <cell r="S1211">
            <v>5544</v>
          </cell>
          <cell r="T1211">
            <v>0</v>
          </cell>
          <cell r="U1211">
            <v>12</v>
          </cell>
          <cell r="V1211">
            <v>792</v>
          </cell>
          <cell r="W1211">
            <v>5544</v>
          </cell>
          <cell r="X1211" t="str">
            <v>Newton</v>
          </cell>
          <cell r="Y1211" t="str">
            <v>Netflix limited edition</v>
          </cell>
        </row>
        <row r="1212">
          <cell r="F1212" t="str">
            <v>89758</v>
          </cell>
          <cell r="G1212" t="str">
            <v>89758-05400-04</v>
          </cell>
          <cell r="H1212" t="str">
            <v>89758-05400-04</v>
          </cell>
          <cell r="I1212" t="str">
            <v>EAA HYL_FLR_VLM_LFT_DY_CRM_D 50ML</v>
          </cell>
          <cell r="J1212" t="str">
            <v>4005900467416</v>
          </cell>
          <cell r="K1212" t="str">
            <v>4005900467430</v>
          </cell>
          <cell r="L1212" t="str">
            <v>04005805449494</v>
          </cell>
          <cell r="M1212" t="str">
            <v>4005900467416</v>
          </cell>
          <cell r="N1212" t="str">
            <v>4005900467430</v>
          </cell>
          <cell r="O1212" t="str">
            <v>04005805449494</v>
          </cell>
          <cell r="P1212">
            <v>3</v>
          </cell>
          <cell r="Q1212">
            <v>12</v>
          </cell>
          <cell r="R1212">
            <v>348</v>
          </cell>
          <cell r="S1212">
            <v>2436</v>
          </cell>
          <cell r="T1212">
            <v>3</v>
          </cell>
          <cell r="U1212">
            <v>12</v>
          </cell>
          <cell r="V1212">
            <v>348</v>
          </cell>
          <cell r="W1212">
            <v>2436</v>
          </cell>
          <cell r="X1212" t="str">
            <v>Heliotropine</v>
          </cell>
        </row>
        <row r="1213">
          <cell r="F1213" t="str">
            <v>89763</v>
          </cell>
          <cell r="G1213" t="str">
            <v>89763-05400-03</v>
          </cell>
          <cell r="H1213" t="str">
            <v>89763-05400-03</v>
          </cell>
          <cell r="I1213" t="str">
            <v>EAA HYL_FLR_VLM_LFT_NGT_CRM 50ML</v>
          </cell>
          <cell r="J1213" t="str">
            <v>4005900467331</v>
          </cell>
          <cell r="K1213" t="str">
            <v>4005900467355</v>
          </cell>
          <cell r="L1213" t="str">
            <v>04005805449463</v>
          </cell>
          <cell r="M1213" t="str">
            <v>4005900467331</v>
          </cell>
          <cell r="N1213" t="str">
            <v>4005900467355</v>
          </cell>
          <cell r="O1213" t="str">
            <v>04005805449463</v>
          </cell>
          <cell r="P1213">
            <v>3</v>
          </cell>
          <cell r="Q1213">
            <v>12</v>
          </cell>
          <cell r="R1213">
            <v>348</v>
          </cell>
          <cell r="S1213">
            <v>2436</v>
          </cell>
          <cell r="T1213">
            <v>3</v>
          </cell>
          <cell r="U1213">
            <v>12</v>
          </cell>
          <cell r="V1213">
            <v>348</v>
          </cell>
          <cell r="W1213">
            <v>2436</v>
          </cell>
          <cell r="X1213" t="str">
            <v>Heliotropine</v>
          </cell>
        </row>
        <row r="1214">
          <cell r="F1214" t="str">
            <v>89761</v>
          </cell>
          <cell r="G1214" t="str">
            <v>89761-05400-03</v>
          </cell>
          <cell r="H1214" t="str">
            <v>89761-05400-03</v>
          </cell>
          <cell r="I1214" t="str">
            <v>EAA HYL_FLR_VLM_LFT_DY_CRM_N 50ML</v>
          </cell>
          <cell r="J1214" t="str">
            <v>4005900467294</v>
          </cell>
          <cell r="K1214" t="str">
            <v>4005900467317</v>
          </cell>
          <cell r="L1214" t="str">
            <v/>
          </cell>
          <cell r="M1214" t="str">
            <v>4005900467294</v>
          </cell>
          <cell r="N1214" t="str">
            <v>4005900467317</v>
          </cell>
          <cell r="O1214" t="str">
            <v/>
          </cell>
          <cell r="P1214">
            <v>3</v>
          </cell>
          <cell r="Q1214">
            <v>12</v>
          </cell>
          <cell r="R1214">
            <v>348</v>
          </cell>
          <cell r="S1214">
            <v>2436</v>
          </cell>
          <cell r="T1214">
            <v>3</v>
          </cell>
          <cell r="U1214">
            <v>12</v>
          </cell>
          <cell r="V1214">
            <v>348</v>
          </cell>
          <cell r="W1214">
            <v>2436</v>
          </cell>
          <cell r="X1214" t="str">
            <v>Heliotropine</v>
          </cell>
        </row>
        <row r="1215">
          <cell r="F1215" t="str">
            <v>63247</v>
          </cell>
          <cell r="H1215" t="str">
            <v>63247-09900-25</v>
          </cell>
          <cell r="I1215" t="str">
            <v>ESUN KDS MINI GL_CRM_DRY_TCH SPF50+ 20ML</v>
          </cell>
          <cell r="J1215" t="str">
            <v/>
          </cell>
          <cell r="K1215" t="str">
            <v/>
          </cell>
          <cell r="L1215" t="str">
            <v/>
          </cell>
          <cell r="M1215" t="str">
            <v>4005800321894</v>
          </cell>
          <cell r="N1215" t="str">
            <v>4005800376146</v>
          </cell>
          <cell r="O1215" t="str">
            <v>4005800376153</v>
          </cell>
          <cell r="P1215" t="e">
            <v>#N/A</v>
          </cell>
          <cell r="Q1215" t="e">
            <v>#N/A</v>
          </cell>
          <cell r="R1215" t="e">
            <v>#N/A</v>
          </cell>
          <cell r="S1215" t="e">
            <v>#N/A</v>
          </cell>
          <cell r="T1215">
            <v>16</v>
          </cell>
          <cell r="U1215">
            <v>64</v>
          </cell>
          <cell r="V1215">
            <v>768</v>
          </cell>
          <cell r="W1215">
            <v>6912</v>
          </cell>
          <cell r="X1215" t="str">
            <v>Boxswap</v>
          </cell>
        </row>
        <row r="1216">
          <cell r="F1216" t="str">
            <v>63326</v>
          </cell>
          <cell r="G1216" t="str">
            <v>63326-05400-35</v>
          </cell>
          <cell r="H1216" t="str">
            <v>63326-05400-36</v>
          </cell>
          <cell r="I1216" t="str">
            <v>EDS URE RPR_FC_CRM 50ML</v>
          </cell>
          <cell r="J1216" t="str">
            <v>4005800350443</v>
          </cell>
          <cell r="K1216" t="str">
            <v>4005800350467</v>
          </cell>
          <cell r="L1216" t="str">
            <v>04005805480305</v>
          </cell>
          <cell r="M1216" t="str">
            <v>4005800350443</v>
          </cell>
          <cell r="N1216" t="str">
            <v>4005800375279</v>
          </cell>
          <cell r="O1216" t="str">
            <v>04005805540191</v>
          </cell>
          <cell r="P1216">
            <v>3</v>
          </cell>
          <cell r="Q1216">
            <v>12</v>
          </cell>
          <cell r="R1216">
            <v>480</v>
          </cell>
          <cell r="S1216">
            <v>2880</v>
          </cell>
          <cell r="T1216">
            <v>3</v>
          </cell>
          <cell r="U1216">
            <v>12</v>
          </cell>
          <cell r="V1216">
            <v>480</v>
          </cell>
          <cell r="W1216">
            <v>3360</v>
          </cell>
          <cell r="X1216" t="str">
            <v>Boxswap</v>
          </cell>
        </row>
        <row r="1217">
          <cell r="F1217" t="str">
            <v>63614</v>
          </cell>
          <cell r="G1217" t="str">
            <v>63614-05400-30</v>
          </cell>
          <cell r="H1217" t="str">
            <v>63614-05400-32</v>
          </cell>
          <cell r="I1217" t="str">
            <v>EDS OMG ATP_CNT_FC_CRM 50ML</v>
          </cell>
          <cell r="J1217" t="str">
            <v>4005800350504</v>
          </cell>
          <cell r="K1217" t="str">
            <v>4005800350528</v>
          </cell>
          <cell r="L1217" t="str">
            <v>04005805480336</v>
          </cell>
          <cell r="M1217" t="str">
            <v>4005800350504</v>
          </cell>
          <cell r="N1217" t="str">
            <v>4005800375385</v>
          </cell>
          <cell r="O1217" t="str">
            <v>04005805540764</v>
          </cell>
          <cell r="P1217">
            <v>3</v>
          </cell>
          <cell r="Q1217">
            <v>12</v>
          </cell>
          <cell r="R1217">
            <v>480</v>
          </cell>
          <cell r="S1217">
            <v>2880</v>
          </cell>
          <cell r="T1217">
            <v>3</v>
          </cell>
          <cell r="U1217">
            <v>12</v>
          </cell>
          <cell r="V1217">
            <v>480</v>
          </cell>
          <cell r="W1217">
            <v>3360</v>
          </cell>
          <cell r="X1217" t="str">
            <v>Boxswap</v>
          </cell>
        </row>
        <row r="1218">
          <cell r="F1218" t="str">
            <v>63641</v>
          </cell>
          <cell r="G1218" t="str">
            <v>63641-05400-35</v>
          </cell>
          <cell r="H1218" t="str">
            <v>63641-05400-36</v>
          </cell>
          <cell r="I1218" t="str">
            <v>EDS OTH ACU_LIP_BLM 10ML</v>
          </cell>
          <cell r="J1218" t="str">
            <v>42126676</v>
          </cell>
          <cell r="K1218" t="str">
            <v>4005808719389</v>
          </cell>
          <cell r="L1218" t="str">
            <v>4005900408297</v>
          </cell>
          <cell r="M1218" t="str">
            <v>42126676</v>
          </cell>
          <cell r="N1218" t="str">
            <v>4005800375293</v>
          </cell>
          <cell r="O1218" t="str">
            <v>04005805540207</v>
          </cell>
          <cell r="P1218">
            <v>12</v>
          </cell>
          <cell r="Q1218">
            <v>192</v>
          </cell>
          <cell r="R1218">
            <v>2304</v>
          </cell>
          <cell r="S1218">
            <v>11520</v>
          </cell>
          <cell r="T1218">
            <v>5</v>
          </cell>
          <cell r="U1218">
            <v>60</v>
          </cell>
          <cell r="V1218">
            <v>1020</v>
          </cell>
          <cell r="W1218">
            <v>10200</v>
          </cell>
          <cell r="X1218" t="str">
            <v>Boxswap</v>
          </cell>
        </row>
        <row r="1219">
          <cell r="F1219" t="str">
            <v>63805</v>
          </cell>
          <cell r="G1219" t="str">
            <v>63805-09900-02</v>
          </cell>
          <cell r="H1219" t="str">
            <v>63805-09900-10</v>
          </cell>
          <cell r="I1219" t="str">
            <v>EAA MINI HYL_FLR&amp;ETY_DY_CR_RS SPF30 7ML</v>
          </cell>
          <cell r="J1219" t="str">
            <v>4005800324642</v>
          </cell>
          <cell r="K1219" t="str">
            <v>4005800324666</v>
          </cell>
          <cell r="L1219" t="str">
            <v>04005805423364</v>
          </cell>
          <cell r="M1219" t="str">
            <v>4005800324642</v>
          </cell>
          <cell r="N1219" t="str">
            <v>4005800375316</v>
          </cell>
          <cell r="O1219" t="str">
            <v>04005805540214</v>
          </cell>
          <cell r="P1219">
            <v>20</v>
          </cell>
          <cell r="Q1219">
            <v>360</v>
          </cell>
          <cell r="R1219">
            <v>2880</v>
          </cell>
          <cell r="S1219">
            <v>11520</v>
          </cell>
          <cell r="T1219">
            <v>20</v>
          </cell>
          <cell r="U1219">
            <v>60</v>
          </cell>
          <cell r="V1219">
            <v>1080</v>
          </cell>
          <cell r="W1219">
            <v>11880</v>
          </cell>
          <cell r="X1219" t="str">
            <v>Boxswap</v>
          </cell>
        </row>
        <row r="1220">
          <cell r="F1220" t="str">
            <v>63842</v>
          </cell>
          <cell r="G1220" t="str">
            <v>63842-05400-22</v>
          </cell>
          <cell r="H1220" t="str">
            <v>63842-05400-25</v>
          </cell>
          <cell r="I1220" t="str">
            <v>ESUN SN_CRM SPF50+ 50ML</v>
          </cell>
          <cell r="J1220" t="str">
            <v>4005800065545</v>
          </cell>
          <cell r="K1220" t="str">
            <v>4005900869029</v>
          </cell>
          <cell r="L1220" t="str">
            <v>04005805416977</v>
          </cell>
          <cell r="M1220" t="str">
            <v>4005800065545</v>
          </cell>
          <cell r="N1220" t="str">
            <v>4005800373947</v>
          </cell>
          <cell r="O1220" t="str">
            <v>04005805538532</v>
          </cell>
          <cell r="P1220">
            <v>3</v>
          </cell>
          <cell r="Q1220">
            <v>12</v>
          </cell>
          <cell r="R1220">
            <v>480</v>
          </cell>
          <cell r="S1220">
            <v>2880</v>
          </cell>
          <cell r="T1220">
            <v>3</v>
          </cell>
          <cell r="U1220">
            <v>12</v>
          </cell>
          <cell r="V1220">
            <v>480</v>
          </cell>
          <cell r="W1220">
            <v>3360</v>
          </cell>
          <cell r="X1220" t="str">
            <v>Boxswap</v>
          </cell>
        </row>
        <row r="1221">
          <cell r="F1221" t="str">
            <v>63866</v>
          </cell>
          <cell r="G1221" t="str">
            <v>63866-00000-28</v>
          </cell>
          <cell r="H1221" t="str">
            <v>63866-00000-30</v>
          </cell>
          <cell r="I1221" t="str">
            <v>EDRM_PR RNW_CLN 20ML</v>
          </cell>
          <cell r="J1221" t="str">
            <v>4005800367427</v>
          </cell>
          <cell r="K1221" t="str">
            <v>4005800367441</v>
          </cell>
          <cell r="L1221" t="str">
            <v>4005800367410</v>
          </cell>
          <cell r="M1221" t="str">
            <v>4005800367427</v>
          </cell>
          <cell r="N1221" t="str">
            <v>4005800375545</v>
          </cell>
          <cell r="O1221" t="str">
            <v>4005800375552</v>
          </cell>
          <cell r="P1221">
            <v>16</v>
          </cell>
          <cell r="Q1221">
            <v>288</v>
          </cell>
          <cell r="R1221">
            <v>1728</v>
          </cell>
          <cell r="S1221">
            <v>5184</v>
          </cell>
          <cell r="T1221">
            <v>16</v>
          </cell>
          <cell r="U1221">
            <v>64</v>
          </cell>
          <cell r="V1221">
            <v>768</v>
          </cell>
          <cell r="W1221">
            <v>6912</v>
          </cell>
          <cell r="X1221" t="str">
            <v>Boxswap</v>
          </cell>
        </row>
        <row r="1222">
          <cell r="F1222" t="str">
            <v>66884</v>
          </cell>
          <cell r="G1222" t="str">
            <v>66884-05400-27</v>
          </cell>
          <cell r="H1222" t="str">
            <v>66884-05400-28</v>
          </cell>
          <cell r="I1222" t="str">
            <v>EES MINI ANT_PGM_DL_SRM_MN_CHS 7ML</v>
          </cell>
          <cell r="J1222" t="str">
            <v>4005800347559</v>
          </cell>
          <cell r="K1222" t="str">
            <v>4005800347573</v>
          </cell>
          <cell r="L1222" t="str">
            <v>04005805474236</v>
          </cell>
          <cell r="M1222" t="str">
            <v>4005800347559</v>
          </cell>
          <cell r="N1222" t="str">
            <v>4005800373985</v>
          </cell>
          <cell r="O1222" t="str">
            <v>04005805538549</v>
          </cell>
          <cell r="P1222">
            <v>20</v>
          </cell>
          <cell r="Q1222">
            <v>360</v>
          </cell>
          <cell r="R1222">
            <v>2880</v>
          </cell>
          <cell r="S1222">
            <v>11520</v>
          </cell>
          <cell r="T1222">
            <v>20</v>
          </cell>
          <cell r="U1222">
            <v>60</v>
          </cell>
          <cell r="V1222">
            <v>1080</v>
          </cell>
          <cell r="W1222">
            <v>11880</v>
          </cell>
          <cell r="X1222" t="str">
            <v>Boxswap</v>
          </cell>
        </row>
        <row r="1223">
          <cell r="F1223" t="str">
            <v>66992</v>
          </cell>
          <cell r="G1223" t="str">
            <v>66992-09900-02</v>
          </cell>
          <cell r="H1223" t="str">
            <v>66992-09900-03</v>
          </cell>
          <cell r="I1223" t="str">
            <v>EES ANT-PGM_TGD_ARS_CRM 20ML</v>
          </cell>
          <cell r="J1223" t="str">
            <v>4005800329715</v>
          </cell>
          <cell r="K1223" t="str">
            <v>4005802329737</v>
          </cell>
          <cell r="L1223" t="str">
            <v>5025970015637</v>
          </cell>
          <cell r="M1223" t="str">
            <v>4005800329715</v>
          </cell>
          <cell r="N1223" t="str">
            <v>4005802374324</v>
          </cell>
          <cell r="O1223" t="str">
            <v/>
          </cell>
          <cell r="P1223">
            <v>16</v>
          </cell>
          <cell r="Q1223">
            <v>288</v>
          </cell>
          <cell r="R1223">
            <v>1728</v>
          </cell>
          <cell r="S1223">
            <v>5184</v>
          </cell>
          <cell r="T1223">
            <v>16</v>
          </cell>
          <cell r="U1223">
            <v>64</v>
          </cell>
          <cell r="V1223">
            <v>768</v>
          </cell>
          <cell r="W1223">
            <v>6912</v>
          </cell>
          <cell r="X1223" t="str">
            <v>Boxswap</v>
          </cell>
        </row>
        <row r="1224">
          <cell r="F1224" t="str">
            <v>69677</v>
          </cell>
          <cell r="G1224" t="str">
            <v>69677-09900-04</v>
          </cell>
          <cell r="H1224" t="str">
            <v>69677-09900-10</v>
          </cell>
          <cell r="I1224" t="str">
            <v>EAA MINI HYL_FLR_ETY_LFT_DY_CR SPF15 5ML</v>
          </cell>
          <cell r="J1224" t="str">
            <v>4005800166709</v>
          </cell>
          <cell r="K1224" t="str">
            <v>4005800166723</v>
          </cell>
          <cell r="L1224" t="str">
            <v>4005800314063</v>
          </cell>
          <cell r="M1224" t="str">
            <v>4005800166709</v>
          </cell>
          <cell r="N1224" t="str">
            <v>4005800375583</v>
          </cell>
          <cell r="O1224" t="str">
            <v>4005800375590</v>
          </cell>
          <cell r="P1224">
            <v>20</v>
          </cell>
          <cell r="Q1224">
            <v>360</v>
          </cell>
          <cell r="R1224">
            <v>2880</v>
          </cell>
          <cell r="S1224">
            <v>11520</v>
          </cell>
          <cell r="T1224">
            <v>20</v>
          </cell>
          <cell r="U1224">
            <v>60</v>
          </cell>
          <cell r="V1224">
            <v>1080</v>
          </cell>
          <cell r="W1224">
            <v>11880</v>
          </cell>
          <cell r="X1224" t="str">
            <v>Boxswap</v>
          </cell>
        </row>
        <row r="1225">
          <cell r="F1225" t="str">
            <v>69764</v>
          </cell>
          <cell r="H1225" t="str">
            <v>69764-09900-10</v>
          </cell>
          <cell r="I1225" t="str">
            <v>EAA MINI HYL_FLR_ETY_LFT_NGT_CR 5ML</v>
          </cell>
          <cell r="J1225" t="str">
            <v/>
          </cell>
          <cell r="K1225" t="str">
            <v/>
          </cell>
          <cell r="L1225" t="str">
            <v/>
          </cell>
          <cell r="M1225" t="str">
            <v>4005800184246</v>
          </cell>
          <cell r="N1225" t="str">
            <v>4005800375606</v>
          </cell>
          <cell r="O1225" t="str">
            <v>4005800375613</v>
          </cell>
          <cell r="P1225" t="e">
            <v>#N/A</v>
          </cell>
          <cell r="Q1225" t="e">
            <v>#N/A</v>
          </cell>
          <cell r="R1225" t="e">
            <v>#N/A</v>
          </cell>
          <cell r="S1225" t="e">
            <v>#N/A</v>
          </cell>
          <cell r="T1225">
            <v>20</v>
          </cell>
          <cell r="U1225">
            <v>60</v>
          </cell>
          <cell r="V1225">
            <v>1080</v>
          </cell>
          <cell r="W1225">
            <v>11880</v>
          </cell>
          <cell r="X1225" t="str">
            <v>Boxswap</v>
          </cell>
        </row>
        <row r="1226">
          <cell r="F1226" t="str">
            <v>83501</v>
          </cell>
          <cell r="G1226" t="str">
            <v>83501-05400-27</v>
          </cell>
          <cell r="H1226" t="str">
            <v>83501-05400-28</v>
          </cell>
          <cell r="I1226" t="str">
            <v>EES MINI PGM_STP_DY_CRM SPF30 7ML</v>
          </cell>
          <cell r="J1226" t="str">
            <v>4005800347528</v>
          </cell>
          <cell r="K1226" t="str">
            <v>4005800347542</v>
          </cell>
          <cell r="L1226" t="str">
            <v>04005805474229</v>
          </cell>
          <cell r="M1226" t="str">
            <v>4005800347528</v>
          </cell>
          <cell r="N1226" t="str">
            <v>4005800374029</v>
          </cell>
          <cell r="O1226" t="str">
            <v>04005805538563</v>
          </cell>
          <cell r="P1226">
            <v>20</v>
          </cell>
          <cell r="Q1226">
            <v>360</v>
          </cell>
          <cell r="R1226">
            <v>2880</v>
          </cell>
          <cell r="S1226">
            <v>11520</v>
          </cell>
          <cell r="T1226">
            <v>20</v>
          </cell>
          <cell r="U1226">
            <v>60</v>
          </cell>
          <cell r="V1226">
            <v>1080</v>
          </cell>
          <cell r="W1226">
            <v>11880</v>
          </cell>
          <cell r="X1226" t="str">
            <v>Boxswap</v>
          </cell>
        </row>
        <row r="1227">
          <cell r="F1227" t="str">
            <v>83567</v>
          </cell>
          <cell r="G1227" t="str">
            <v>83567-09900-09</v>
          </cell>
          <cell r="H1227" t="str">
            <v>83567-09900-10</v>
          </cell>
          <cell r="I1227" t="str">
            <v>EAA MINI HYL_FLR_ETY_SRM 5ML</v>
          </cell>
          <cell r="J1227" t="str">
            <v>4005800314117</v>
          </cell>
          <cell r="K1227" t="str">
            <v>4005800314131</v>
          </cell>
          <cell r="L1227" t="str">
            <v>4005800339417</v>
          </cell>
          <cell r="M1227" t="str">
            <v>4005800314117</v>
          </cell>
          <cell r="N1227" t="str">
            <v>4005800375682</v>
          </cell>
          <cell r="O1227" t="str">
            <v>4005800375699</v>
          </cell>
          <cell r="P1227">
            <v>20</v>
          </cell>
          <cell r="Q1227">
            <v>360</v>
          </cell>
          <cell r="R1227">
            <v>2880</v>
          </cell>
          <cell r="S1227">
            <v>11520</v>
          </cell>
          <cell r="T1227">
            <v>20</v>
          </cell>
          <cell r="U1227">
            <v>60</v>
          </cell>
          <cell r="V1227">
            <v>1080</v>
          </cell>
          <cell r="W1227">
            <v>11880</v>
          </cell>
          <cell r="X1227" t="str">
            <v>Boxswap</v>
          </cell>
        </row>
        <row r="1228">
          <cell r="F1228" t="str">
            <v>83574</v>
          </cell>
          <cell r="H1228" t="str">
            <v>83574-09900-10</v>
          </cell>
          <cell r="I1228" t="str">
            <v>EAA HYL_FLR_ETY_DY_CR SPF30 5ML</v>
          </cell>
          <cell r="J1228" t="str">
            <v/>
          </cell>
          <cell r="K1228" t="str">
            <v/>
          </cell>
          <cell r="L1228" t="str">
            <v/>
          </cell>
          <cell r="M1228" t="str">
            <v>4005800279430</v>
          </cell>
          <cell r="N1228" t="str">
            <v>4005800375705</v>
          </cell>
          <cell r="O1228" t="str">
            <v>4005800375712</v>
          </cell>
          <cell r="P1228" t="e">
            <v>#N/A</v>
          </cell>
          <cell r="Q1228" t="e">
            <v>#N/A</v>
          </cell>
          <cell r="R1228" t="e">
            <v>#N/A</v>
          </cell>
          <cell r="S1228" t="e">
            <v>#N/A</v>
          </cell>
          <cell r="T1228">
            <v>20</v>
          </cell>
          <cell r="U1228">
            <v>60</v>
          </cell>
          <cell r="V1228">
            <v>1080</v>
          </cell>
          <cell r="W1228">
            <v>11880</v>
          </cell>
          <cell r="X1228" t="str">
            <v>Boxswap</v>
          </cell>
        </row>
        <row r="1229">
          <cell r="F1229" t="str">
            <v>83582</v>
          </cell>
          <cell r="G1229" t="str">
            <v>83582-05400-30</v>
          </cell>
          <cell r="H1229" t="str">
            <v>83582-05400-31</v>
          </cell>
          <cell r="I1229" t="str">
            <v>83501-05400-28</v>
          </cell>
          <cell r="J1229" t="str">
            <v>4005800272837</v>
          </cell>
          <cell r="K1229" t="str">
            <v>4005800272851</v>
          </cell>
          <cell r="L1229" t="str">
            <v>04005805476018</v>
          </cell>
          <cell r="M1229" t="str">
            <v>4005800272837</v>
          </cell>
          <cell r="N1229" t="str">
            <v>4005800374043</v>
          </cell>
          <cell r="O1229" t="str">
            <v>04005805538570</v>
          </cell>
          <cell r="P1229">
            <v>16</v>
          </cell>
          <cell r="Q1229">
            <v>288</v>
          </cell>
          <cell r="R1229">
            <v>1728</v>
          </cell>
          <cell r="S1229">
            <v>5184</v>
          </cell>
          <cell r="T1229">
            <v>16</v>
          </cell>
          <cell r="U1229">
            <v>64</v>
          </cell>
          <cell r="V1229">
            <v>768</v>
          </cell>
          <cell r="W1229">
            <v>6912</v>
          </cell>
          <cell r="X1229" t="str">
            <v>Boxswap</v>
          </cell>
        </row>
        <row r="1230">
          <cell r="F1230" t="str">
            <v>87991</v>
          </cell>
          <cell r="G1230" t="str">
            <v>87991-09900-30</v>
          </cell>
          <cell r="H1230" t="str">
            <v>87991-09900-31</v>
          </cell>
          <cell r="I1230" t="str">
            <v>ESS MINI PH5_LTN 20ML</v>
          </cell>
          <cell r="J1230" t="str">
            <v>4005800196867</v>
          </cell>
          <cell r="K1230" t="str">
            <v>4005800196881</v>
          </cell>
          <cell r="L1230" t="str">
            <v/>
          </cell>
          <cell r="M1230" t="str">
            <v>4005800196867</v>
          </cell>
          <cell r="N1230" t="str">
            <v>4005800375804</v>
          </cell>
          <cell r="O1230" t="str">
            <v>4005800375811</v>
          </cell>
          <cell r="P1230">
            <v>16</v>
          </cell>
          <cell r="Q1230">
            <v>288</v>
          </cell>
          <cell r="R1230">
            <v>1728</v>
          </cell>
          <cell r="S1230">
            <v>5184</v>
          </cell>
          <cell r="T1230">
            <v>16</v>
          </cell>
          <cell r="U1230">
            <v>64</v>
          </cell>
          <cell r="V1230">
            <v>768</v>
          </cell>
          <cell r="W1230">
            <v>6912</v>
          </cell>
          <cell r="X1230" t="str">
            <v>Boxswap</v>
          </cell>
        </row>
        <row r="1231">
          <cell r="F1231" t="str">
            <v>87992</v>
          </cell>
          <cell r="G1231" t="str">
            <v>87994-05400-31</v>
          </cell>
          <cell r="H1231" t="str">
            <v>87992-09900-33</v>
          </cell>
          <cell r="I1231" t="str">
            <v>ESS MINI PH5_SHR_OIL 20ML</v>
          </cell>
          <cell r="J1231" t="str">
            <v>4005800167256</v>
          </cell>
          <cell r="K1231" t="str">
            <v>4005800374067</v>
          </cell>
          <cell r="L1231" t="str">
            <v>04005805538587</v>
          </cell>
          <cell r="M1231" t="str">
            <v>4005800299902</v>
          </cell>
          <cell r="N1231" t="str">
            <v>4006000243306</v>
          </cell>
          <cell r="O1231" t="str">
            <v>4006000243313</v>
          </cell>
          <cell r="P1231">
            <v>20</v>
          </cell>
          <cell r="Q1231">
            <v>60</v>
          </cell>
          <cell r="R1231">
            <v>1080</v>
          </cell>
          <cell r="S1231">
            <v>11880</v>
          </cell>
          <cell r="T1231">
            <v>16</v>
          </cell>
          <cell r="U1231">
            <v>64</v>
          </cell>
          <cell r="V1231">
            <v>768</v>
          </cell>
          <cell r="W1231">
            <v>6912</v>
          </cell>
          <cell r="X1231" t="str">
            <v>Boxswap</v>
          </cell>
        </row>
        <row r="1232">
          <cell r="F1232" t="str">
            <v>87996</v>
          </cell>
          <cell r="G1232" t="str">
            <v>87996-09900-35</v>
          </cell>
          <cell r="H1232" t="str">
            <v>87996-09900-36</v>
          </cell>
          <cell r="I1232" t="str">
            <v>EDS MINI RPR_PLS_FT_CRM_10% 20ML</v>
          </cell>
          <cell r="J1232" t="str">
            <v>4005800167386</v>
          </cell>
          <cell r="K1232" t="str">
            <v>4005800167409</v>
          </cell>
          <cell r="L1232" t="str">
            <v/>
          </cell>
          <cell r="M1232" t="str">
            <v>4005800167386</v>
          </cell>
          <cell r="N1232" t="str">
            <v>4005800375330</v>
          </cell>
          <cell r="O1232" t="str">
            <v>04005805540221</v>
          </cell>
          <cell r="P1232">
            <v>16</v>
          </cell>
          <cell r="Q1232">
            <v>288</v>
          </cell>
          <cell r="R1232">
            <v>1728</v>
          </cell>
          <cell r="S1232">
            <v>5184</v>
          </cell>
          <cell r="T1232">
            <v>16</v>
          </cell>
          <cell r="U1232">
            <v>64</v>
          </cell>
          <cell r="V1232">
            <v>768</v>
          </cell>
          <cell r="W1232">
            <v>6912</v>
          </cell>
          <cell r="X1232" t="str">
            <v>Boxswap</v>
          </cell>
        </row>
        <row r="1233">
          <cell r="F1233" t="str">
            <v>88744</v>
          </cell>
          <cell r="H1233" t="str">
            <v>88744-09900-23</v>
          </cell>
          <cell r="I1233" t="str">
            <v>ESUN  CR MINI ALR_CRM_GEL SPF50 20ML</v>
          </cell>
          <cell r="J1233" t="str">
            <v/>
          </cell>
          <cell r="K1233" t="str">
            <v/>
          </cell>
          <cell r="L1233" t="str">
            <v/>
          </cell>
          <cell r="M1233" t="str">
            <v>4005800167508</v>
          </cell>
          <cell r="N1233" t="str">
            <v>4005800376443</v>
          </cell>
          <cell r="O1233" t="str">
            <v>4005800376450</v>
          </cell>
          <cell r="P1233" t="e">
            <v>#N/A</v>
          </cell>
          <cell r="Q1233" t="e">
            <v>#N/A</v>
          </cell>
          <cell r="R1233" t="e">
            <v>#N/A</v>
          </cell>
          <cell r="S1233" t="e">
            <v>#N/A</v>
          </cell>
          <cell r="T1233">
            <v>16</v>
          </cell>
          <cell r="U1233">
            <v>64</v>
          </cell>
          <cell r="V1233">
            <v>768</v>
          </cell>
          <cell r="W1233">
            <v>6912</v>
          </cell>
          <cell r="X1233" t="str">
            <v>Boxswap</v>
          </cell>
        </row>
        <row r="1234">
          <cell r="F1234" t="str">
            <v>88779</v>
          </cell>
          <cell r="G1234" t="str">
            <v>88779-09900-23</v>
          </cell>
          <cell r="H1234" t="str">
            <v>88779-09900-23</v>
          </cell>
          <cell r="I1234" t="str">
            <v>ESCP&amp;HR DRY_ITY_SCP MINI RPL_5%_URE_SHM</v>
          </cell>
          <cell r="J1234" t="str">
            <v>4005800167799</v>
          </cell>
          <cell r="K1234" t="str">
            <v>4005800376467</v>
          </cell>
          <cell r="L1234" t="str">
            <v>4005800376474</v>
          </cell>
          <cell r="M1234" t="str">
            <v>4005800167799</v>
          </cell>
          <cell r="N1234" t="str">
            <v>4005800376467</v>
          </cell>
          <cell r="O1234" t="str">
            <v>4005800376474</v>
          </cell>
          <cell r="P1234">
            <v>16</v>
          </cell>
          <cell r="Q1234">
            <v>64</v>
          </cell>
          <cell r="R1234">
            <v>768</v>
          </cell>
          <cell r="S1234">
            <v>6912</v>
          </cell>
          <cell r="T1234">
            <v>16</v>
          </cell>
          <cell r="U1234">
            <v>64</v>
          </cell>
          <cell r="V1234">
            <v>768</v>
          </cell>
          <cell r="W1234">
            <v>6912</v>
          </cell>
          <cell r="X1234" t="str">
            <v>Boxswap</v>
          </cell>
        </row>
        <row r="1235">
          <cell r="F1235" t="str">
            <v>88985</v>
          </cell>
          <cell r="G1235" t="str">
            <v>88985-09900-28</v>
          </cell>
          <cell r="H1235" t="str">
            <v>88985-09900-30</v>
          </cell>
          <cell r="I1235" t="str">
            <v>EDRM_PR MINI PRFG_CLN 20ML</v>
          </cell>
          <cell r="J1235" t="str">
            <v>4005800367625</v>
          </cell>
          <cell r="K1235" t="str">
            <v>4005800367649</v>
          </cell>
          <cell r="L1235" t="str">
            <v>4005800367618</v>
          </cell>
          <cell r="M1235" t="str">
            <v>4005800367625</v>
          </cell>
          <cell r="N1235" t="str">
            <v>4005800376481</v>
          </cell>
          <cell r="O1235" t="str">
            <v>4005800376498</v>
          </cell>
          <cell r="P1235">
            <v>16</v>
          </cell>
          <cell r="Q1235">
            <v>288</v>
          </cell>
          <cell r="R1235">
            <v>1728</v>
          </cell>
          <cell r="S1235">
            <v>5184</v>
          </cell>
          <cell r="T1235">
            <v>16</v>
          </cell>
          <cell r="U1235">
            <v>64</v>
          </cell>
          <cell r="V1235">
            <v>768</v>
          </cell>
          <cell r="W1235">
            <v>6912</v>
          </cell>
          <cell r="X1235" t="str">
            <v>Boxswap</v>
          </cell>
        </row>
        <row r="1236">
          <cell r="F1236" t="str">
            <v>89745</v>
          </cell>
          <cell r="G1236" t="str">
            <v>89745-09900-30</v>
          </cell>
          <cell r="H1236" t="str">
            <v>89745-09900-31</v>
          </cell>
          <cell r="I1236" t="str">
            <v>EDS MINI ATP_CNT_HND_CRM 7ML</v>
          </cell>
          <cell r="J1236" t="str">
            <v>4005800308727</v>
          </cell>
          <cell r="K1236" t="str">
            <v>4005800308741</v>
          </cell>
          <cell r="L1236" t="str">
            <v/>
          </cell>
          <cell r="M1236" t="str">
            <v>4005800308727</v>
          </cell>
          <cell r="N1236" t="str">
            <v>4005800376504</v>
          </cell>
          <cell r="O1236" t="str">
            <v>4005800376511</v>
          </cell>
          <cell r="P1236">
            <v>20</v>
          </cell>
          <cell r="Q1236">
            <v>360</v>
          </cell>
          <cell r="R1236">
            <v>2880</v>
          </cell>
          <cell r="S1236">
            <v>11520</v>
          </cell>
          <cell r="T1236">
            <v>20</v>
          </cell>
          <cell r="U1236">
            <v>60</v>
          </cell>
          <cell r="V1236">
            <v>1080</v>
          </cell>
          <cell r="W1236">
            <v>11880</v>
          </cell>
          <cell r="X1236" t="str">
            <v>Boxswap</v>
          </cell>
        </row>
        <row r="1237">
          <cell r="F1237" t="str">
            <v>98385</v>
          </cell>
          <cell r="G1237" t="str">
            <v>98385-09900-10</v>
          </cell>
          <cell r="H1237" t="str">
            <v>98385-09900-10</v>
          </cell>
          <cell r="I1237" t="str">
            <v>EAA MINI HYL_FLR_ETY_HND_CR 20ML</v>
          </cell>
          <cell r="J1237" t="str">
            <v>4005800314179</v>
          </cell>
          <cell r="K1237" t="str">
            <v>4005800376665</v>
          </cell>
          <cell r="L1237" t="str">
            <v>4005800376672</v>
          </cell>
          <cell r="M1237" t="str">
            <v>4005800314179</v>
          </cell>
          <cell r="N1237" t="str">
            <v>4005800376665</v>
          </cell>
          <cell r="O1237" t="str">
            <v>4005800376672</v>
          </cell>
          <cell r="P1237">
            <v>16</v>
          </cell>
          <cell r="Q1237">
            <v>64</v>
          </cell>
          <cell r="R1237">
            <v>768</v>
          </cell>
          <cell r="S1237">
            <v>6912</v>
          </cell>
          <cell r="T1237">
            <v>16</v>
          </cell>
          <cell r="U1237">
            <v>64</v>
          </cell>
          <cell r="V1237">
            <v>768</v>
          </cell>
          <cell r="W1237">
            <v>6912</v>
          </cell>
          <cell r="X1237" t="str">
            <v>Boxswap</v>
          </cell>
        </row>
        <row r="1238">
          <cell r="F1238" t="str">
            <v>99121</v>
          </cell>
          <cell r="G1238" t="str">
            <v>99121-00000-28</v>
          </cell>
          <cell r="H1238" t="str">
            <v>99121-00000-30</v>
          </cell>
          <cell r="I1238" t="str">
            <v>EDRM_PR MINI CRTG_BDY_CR 20ML</v>
          </cell>
          <cell r="J1238" t="str">
            <v>4005800343018</v>
          </cell>
          <cell r="K1238" t="str">
            <v>4005802365636</v>
          </cell>
          <cell r="L1238" t="str">
            <v/>
          </cell>
          <cell r="M1238" t="str">
            <v>4005800343018</v>
          </cell>
          <cell r="N1238" t="str">
            <v>4005802374362</v>
          </cell>
          <cell r="O1238" t="str">
            <v/>
          </cell>
          <cell r="P1238">
            <v>16</v>
          </cell>
          <cell r="Q1238">
            <v>288</v>
          </cell>
          <cell r="R1238">
            <v>1728</v>
          </cell>
          <cell r="S1238">
            <v>5184</v>
          </cell>
          <cell r="T1238">
            <v>16</v>
          </cell>
          <cell r="U1238">
            <v>64</v>
          </cell>
          <cell r="V1238">
            <v>768</v>
          </cell>
          <cell r="W1238">
            <v>6912</v>
          </cell>
          <cell r="X1238" t="str">
            <v>Boxswap</v>
          </cell>
        </row>
        <row r="1239">
          <cell r="F1239" t="str">
            <v>87992</v>
          </cell>
          <cell r="G1239" t="str">
            <v>87992-09930-31</v>
          </cell>
          <cell r="H1239" t="str">
            <v>87992-09930-33</v>
          </cell>
          <cell r="I1239" t="str">
            <v>ESS MINI PH5_SHR_OIL 20ML</v>
          </cell>
          <cell r="J1239" t="str">
            <v>4005800196898</v>
          </cell>
          <cell r="K1239" t="str">
            <v>4005800196911</v>
          </cell>
          <cell r="L1239" t="str">
            <v/>
          </cell>
          <cell r="M1239" t="str">
            <v>4005800196898</v>
          </cell>
          <cell r="N1239" t="str">
            <v>04005805540535</v>
          </cell>
          <cell r="O1239" t="str">
            <v/>
          </cell>
          <cell r="P1239">
            <v>16</v>
          </cell>
          <cell r="Q1239">
            <v>288</v>
          </cell>
          <cell r="R1239">
            <v>1728</v>
          </cell>
          <cell r="S1239">
            <v>5184</v>
          </cell>
          <cell r="T1239">
            <v>16</v>
          </cell>
          <cell r="U1239">
            <v>64</v>
          </cell>
          <cell r="V1239">
            <v>768</v>
          </cell>
          <cell r="W1239">
            <v>6912</v>
          </cell>
          <cell r="X1239" t="str">
            <v>Boxswap</v>
          </cell>
        </row>
        <row r="1240">
          <cell r="F1240" t="str">
            <v>86698</v>
          </cell>
          <cell r="G1240" t="str">
            <v>86698-06100-23</v>
          </cell>
          <cell r="H1240" t="str">
            <v>86698-06100-23</v>
          </cell>
          <cell r="I1240" t="str">
            <v>NF MCL_WTR NRM 200ML</v>
          </cell>
          <cell r="J1240" t="str">
            <v>4005900229632</v>
          </cell>
          <cell r="K1240" t="str">
            <v>4005900229656</v>
          </cell>
          <cell r="L1240" t="str">
            <v>04005805180793</v>
          </cell>
          <cell r="M1240" t="str">
            <v>4005900229632</v>
          </cell>
          <cell r="N1240" t="str">
            <v>4005900229656</v>
          </cell>
          <cell r="O1240" t="str">
            <v>04005805180793</v>
          </cell>
          <cell r="P1240">
            <v>6</v>
          </cell>
          <cell r="Q1240">
            <v>12</v>
          </cell>
          <cell r="R1240">
            <v>360</v>
          </cell>
          <cell r="S1240">
            <v>1800</v>
          </cell>
          <cell r="T1240">
            <v>6</v>
          </cell>
          <cell r="U1240">
            <v>12</v>
          </cell>
          <cell r="V1240">
            <v>360</v>
          </cell>
          <cell r="W1240">
            <v>1800</v>
          </cell>
          <cell r="Y1240" t="str">
            <v>project ETERNITY - MAQ not reached on spgr level</v>
          </cell>
        </row>
        <row r="1241">
          <cell r="F1241" t="str">
            <v>98711</v>
          </cell>
          <cell r="G1241" t="str">
            <v>98711-06100-31</v>
          </cell>
          <cell r="H1241" t="str">
            <v>98711-06100-32</v>
          </cell>
          <cell r="I1241" t="str">
            <v>NF L630_ANT_SPT ANT_AGE_SRM 30ML</v>
          </cell>
          <cell r="J1241" t="str">
            <v>4006000011868</v>
          </cell>
          <cell r="K1241" t="str">
            <v>4006000011882</v>
          </cell>
          <cell r="L1241" t="str">
            <v>04005805427812</v>
          </cell>
          <cell r="M1241" t="str">
            <v>4006000011868</v>
          </cell>
          <cell r="N1241" t="str">
            <v>4006000011882</v>
          </cell>
          <cell r="O1241" t="str">
            <v>04005805427812</v>
          </cell>
          <cell r="P1241">
            <v>3</v>
          </cell>
          <cell r="Q1241">
            <v>12</v>
          </cell>
          <cell r="R1241">
            <v>300</v>
          </cell>
          <cell r="S1241">
            <v>1800</v>
          </cell>
          <cell r="T1241">
            <v>3</v>
          </cell>
          <cell r="U1241">
            <v>12</v>
          </cell>
          <cell r="V1241">
            <v>300</v>
          </cell>
          <cell r="W1241">
            <v>1800</v>
          </cell>
          <cell r="X1241" t="str">
            <v>Silma</v>
          </cell>
          <cell r="Y1241" t="str">
            <v>Relaunch Luminous towards patented Thiamidol®. Change  in Artwork</v>
          </cell>
        </row>
        <row r="1242">
          <cell r="F1242" t="str">
            <v>81121</v>
          </cell>
          <cell r="G1242" t="str">
            <v>81121-06100-22</v>
          </cell>
          <cell r="H1242" t="str">
            <v>81121-05400-30</v>
          </cell>
          <cell r="I1242" t="str">
            <v>NF ESLS WPS_NRML 25PCS</v>
          </cell>
          <cell r="J1242" t="str">
            <v>4005900777959</v>
          </cell>
          <cell r="K1242" t="str">
            <v>4005900777966</v>
          </cell>
          <cell r="L1242" t="str">
            <v>04005805314280</v>
          </cell>
          <cell r="M1242" t="str">
            <v>4006000214108</v>
          </cell>
          <cell r="N1242" t="str">
            <v>4006000214115</v>
          </cell>
          <cell r="O1242" t="str">
            <v>4006000214092</v>
          </cell>
          <cell r="P1242">
            <v>0</v>
          </cell>
          <cell r="Q1242">
            <v>6</v>
          </cell>
          <cell r="R1242">
            <v>138</v>
          </cell>
          <cell r="S1242">
            <v>1518</v>
          </cell>
          <cell r="T1242">
            <v>0</v>
          </cell>
          <cell r="U1242">
            <v>6</v>
          </cell>
          <cell r="V1242">
            <v>138</v>
          </cell>
          <cell r="W1242">
            <v>1518</v>
          </cell>
          <cell r="X1242" t="str">
            <v>ETERNITY</v>
          </cell>
          <cell r="Y1242" t="str">
            <v xml:space="preserve">Harmonization of non age care &amp; cleansing </v>
          </cell>
        </row>
        <row r="1243">
          <cell r="F1243" t="str">
            <v>81906</v>
          </cell>
          <cell r="G1243" t="str">
            <v>81906-06100-22</v>
          </cell>
          <cell r="H1243" t="str">
            <v>81906-06100-30</v>
          </cell>
          <cell r="I1243" t="str">
            <v>NF ESLS WPS_DRY 25PCS</v>
          </cell>
          <cell r="J1243" t="str">
            <v>4005900777973</v>
          </cell>
          <cell r="K1243" t="str">
            <v>4005900777980</v>
          </cell>
          <cell r="L1243" t="str">
            <v>04005805314297</v>
          </cell>
          <cell r="M1243" t="str">
            <v>4005900777973</v>
          </cell>
          <cell r="N1243" t="str">
            <v>4005900777980</v>
          </cell>
          <cell r="O1243" t="str">
            <v>04005805314297</v>
          </cell>
          <cell r="P1243">
            <v>0</v>
          </cell>
          <cell r="Q1243">
            <v>6</v>
          </cell>
          <cell r="R1243">
            <v>138</v>
          </cell>
          <cell r="S1243">
            <v>1518</v>
          </cell>
          <cell r="T1243">
            <v>0</v>
          </cell>
          <cell r="U1243">
            <v>6</v>
          </cell>
          <cell r="V1243">
            <v>138</v>
          </cell>
          <cell r="W1243">
            <v>1518</v>
          </cell>
          <cell r="X1243" t="str">
            <v>ETERNITY</v>
          </cell>
          <cell r="Y1243" t="str">
            <v xml:space="preserve">Harmonization of non age care &amp; cleansing </v>
          </cell>
        </row>
        <row r="1244">
          <cell r="F1244" t="str">
            <v>81907</v>
          </cell>
          <cell r="G1244" t="str">
            <v>81907-06100-22</v>
          </cell>
          <cell r="H1244" t="str">
            <v>81907-06100-30</v>
          </cell>
          <cell r="I1244" t="str">
            <v>NF ESLS SNS_WPS 25PCS</v>
          </cell>
          <cell r="J1244" t="str">
            <v>4005900777997</v>
          </cell>
          <cell r="K1244" t="str">
            <v>4005900778000</v>
          </cell>
          <cell r="L1244" t="str">
            <v>04005805314303</v>
          </cell>
          <cell r="M1244" t="str">
            <v>4005900777997</v>
          </cell>
          <cell r="N1244" t="str">
            <v>4005900778000</v>
          </cell>
          <cell r="O1244" t="str">
            <v>04005805314303</v>
          </cell>
          <cell r="P1244">
            <v>0</v>
          </cell>
          <cell r="Q1244">
            <v>6</v>
          </cell>
          <cell r="R1244">
            <v>138</v>
          </cell>
          <cell r="S1244">
            <v>1518</v>
          </cell>
          <cell r="T1244">
            <v>0</v>
          </cell>
          <cell r="U1244">
            <v>6</v>
          </cell>
          <cell r="V1244">
            <v>138</v>
          </cell>
          <cell r="W1244">
            <v>1518</v>
          </cell>
          <cell r="X1244" t="str">
            <v>ETERNITY</v>
          </cell>
          <cell r="Y1244" t="str">
            <v xml:space="preserve">Harmonization of non age care &amp; cleansing </v>
          </cell>
        </row>
        <row r="1245">
          <cell r="F1245" t="str">
            <v>81989</v>
          </cell>
          <cell r="G1245" t="str">
            <v>81989-06100-22</v>
          </cell>
          <cell r="H1245" t="str">
            <v>81989-06100-30</v>
          </cell>
          <cell r="I1245" t="str">
            <v>NF ESLS WPS_NRML 7PCS</v>
          </cell>
          <cell r="J1245" t="str">
            <v>4005900778017</v>
          </cell>
          <cell r="K1245" t="str">
            <v>4005900778024</v>
          </cell>
          <cell r="L1245" t="str">
            <v>04005805314310</v>
          </cell>
          <cell r="M1245" t="str">
            <v>4005900778017</v>
          </cell>
          <cell r="N1245" t="str">
            <v>4005900778024</v>
          </cell>
          <cell r="O1245" t="str">
            <v>04005805314310</v>
          </cell>
          <cell r="P1245">
            <v>0</v>
          </cell>
          <cell r="Q1245">
            <v>12</v>
          </cell>
          <cell r="R1245">
            <v>276</v>
          </cell>
          <cell r="S1245">
            <v>3036</v>
          </cell>
          <cell r="T1245">
            <v>0</v>
          </cell>
          <cell r="U1245">
            <v>12</v>
          </cell>
          <cell r="V1245">
            <v>276</v>
          </cell>
          <cell r="W1245">
            <v>3036</v>
          </cell>
          <cell r="X1245" t="str">
            <v>ETERNITY</v>
          </cell>
          <cell r="Y1245" t="str">
            <v xml:space="preserve">Harmonization of non age care &amp; cleansing </v>
          </cell>
        </row>
        <row r="1246">
          <cell r="F1246" t="str">
            <v>82376</v>
          </cell>
          <cell r="G1246" t="str">
            <v>82376-06100-22</v>
          </cell>
          <cell r="H1246" t="str">
            <v>82376-06100-30</v>
          </cell>
          <cell r="I1246" t="str">
            <v>NF ESLS MCL_WPS_RS 25PCS RS</v>
          </cell>
          <cell r="J1246" t="str">
            <v>4005900808059</v>
          </cell>
          <cell r="K1246" t="str">
            <v>4005900808066</v>
          </cell>
          <cell r="L1246" t="str">
            <v>04005805326078</v>
          </cell>
          <cell r="M1246" t="str">
            <v>4005900808059</v>
          </cell>
          <cell r="N1246" t="str">
            <v>4005900808066</v>
          </cell>
          <cell r="O1246" t="str">
            <v>04005805326078</v>
          </cell>
          <cell r="P1246">
            <v>0</v>
          </cell>
          <cell r="Q1246">
            <v>6</v>
          </cell>
          <cell r="R1246">
            <v>138</v>
          </cell>
          <cell r="S1246">
            <v>1518</v>
          </cell>
          <cell r="T1246">
            <v>0</v>
          </cell>
          <cell r="U1246">
            <v>6</v>
          </cell>
          <cell r="V1246">
            <v>138</v>
          </cell>
          <cell r="W1246">
            <v>1518</v>
          </cell>
          <cell r="X1246" t="str">
            <v>ETERNITY</v>
          </cell>
          <cell r="Y1246" t="str">
            <v xml:space="preserve">Harmonization of non age care &amp; cleansing </v>
          </cell>
        </row>
        <row r="1247">
          <cell r="F1247" t="str">
            <v>86433</v>
          </cell>
          <cell r="G1247" t="str">
            <v>86433-06100-22</v>
          </cell>
          <cell r="H1247" t="str">
            <v>86433-06100-30</v>
          </cell>
          <cell r="I1247" t="str">
            <v>NF ESLS WPS_DRY 40PCS</v>
          </cell>
          <cell r="J1247" t="str">
            <v>4005900778031</v>
          </cell>
          <cell r="K1247" t="str">
            <v>4005900778048</v>
          </cell>
          <cell r="L1247" t="str">
            <v>04005805314327</v>
          </cell>
          <cell r="M1247" t="str">
            <v>4005900778031</v>
          </cell>
          <cell r="N1247" t="str">
            <v>4005900778048</v>
          </cell>
          <cell r="O1247" t="str">
            <v>04005805314327</v>
          </cell>
          <cell r="P1247">
            <v>0</v>
          </cell>
          <cell r="Q1247">
            <v>4</v>
          </cell>
          <cell r="R1247">
            <v>92</v>
          </cell>
          <cell r="S1247">
            <v>1012</v>
          </cell>
          <cell r="T1247">
            <v>0</v>
          </cell>
          <cell r="U1247">
            <v>4</v>
          </cell>
          <cell r="V1247">
            <v>92</v>
          </cell>
          <cell r="W1247">
            <v>1012</v>
          </cell>
          <cell r="X1247" t="str">
            <v>ETERNITY</v>
          </cell>
          <cell r="Y1247" t="str">
            <v xml:space="preserve">Harmonization of non age care &amp; cleansing </v>
          </cell>
        </row>
        <row r="1248">
          <cell r="F1248" t="str">
            <v>83215</v>
          </cell>
          <cell r="G1248" t="str">
            <v>83215-05425-64</v>
          </cell>
          <cell r="H1248" t="str">
            <v>83215-05425-67</v>
          </cell>
          <cell r="I1248" t="str">
            <v>NDEO SPY CL_KCK_FRS_ML 150ML</v>
          </cell>
          <cell r="J1248" t="str">
            <v>4005900840851</v>
          </cell>
          <cell r="K1248" t="str">
            <v>4005900840868</v>
          </cell>
          <cell r="L1248" t="str">
            <v>04005805526089</v>
          </cell>
          <cell r="M1248" t="str">
            <v>4005900840851</v>
          </cell>
          <cell r="N1248" t="str">
            <v>4005900840868</v>
          </cell>
          <cell r="O1248" t="str">
            <v>04005805526089</v>
          </cell>
          <cell r="P1248">
            <v>0</v>
          </cell>
          <cell r="Q1248">
            <v>6</v>
          </cell>
          <cell r="R1248">
            <v>396</v>
          </cell>
          <cell r="S1248">
            <v>2376</v>
          </cell>
          <cell r="T1248">
            <v>0</v>
          </cell>
          <cell r="U1248">
            <v>6</v>
          </cell>
          <cell r="V1248">
            <v>396</v>
          </cell>
          <cell r="W1248">
            <v>2376</v>
          </cell>
          <cell r="X1248" t="str">
            <v>Helios</v>
          </cell>
          <cell r="Y1248" t="str">
            <v>Heliotropin removal</v>
          </cell>
        </row>
        <row r="1249">
          <cell r="F1249" t="str">
            <v>83218</v>
          </cell>
          <cell r="G1249" t="str">
            <v>83218-05415-64</v>
          </cell>
          <cell r="H1249" t="str">
            <v>83218-05415-67</v>
          </cell>
          <cell r="I1249" t="str">
            <v>NDEO RLL_ON CL_KCK_FRS_ML 50ML</v>
          </cell>
          <cell r="J1249" t="str">
            <v>42417910</v>
          </cell>
          <cell r="K1249" t="str">
            <v>4005900839596</v>
          </cell>
          <cell r="L1249" t="str">
            <v>04005805515793</v>
          </cell>
          <cell r="M1249" t="str">
            <v>42417910</v>
          </cell>
          <cell r="N1249" t="str">
            <v>4006000271408</v>
          </cell>
          <cell r="O1249" t="str">
            <v/>
          </cell>
          <cell r="P1249">
            <v>0</v>
          </cell>
          <cell r="Q1249">
            <v>6</v>
          </cell>
          <cell r="R1249">
            <v>486</v>
          </cell>
          <cell r="S1249">
            <v>4374</v>
          </cell>
          <cell r="T1249">
            <v>0</v>
          </cell>
          <cell r="U1249">
            <v>6</v>
          </cell>
          <cell r="V1249">
            <v>0</v>
          </cell>
          <cell r="W1249">
            <v>0</v>
          </cell>
          <cell r="X1249" t="str">
            <v>Helios</v>
          </cell>
          <cell r="Y1249" t="str">
            <v>Heliotropin removal</v>
          </cell>
        </row>
        <row r="1250">
          <cell r="F1250" t="str">
            <v>83135</v>
          </cell>
          <cell r="G1250" t="str">
            <v>83135-05400-64</v>
          </cell>
          <cell r="H1250" t="str">
            <v>83135-05400-68</v>
          </cell>
          <cell r="I1250" t="str">
            <v>NDEO STK DRY_IMP_ML 50ML</v>
          </cell>
          <cell r="J1250" t="str">
            <v>42428992</v>
          </cell>
          <cell r="K1250" t="str">
            <v>4005900920331</v>
          </cell>
          <cell r="L1250" t="str">
            <v>04005805372273</v>
          </cell>
          <cell r="M1250" t="str">
            <v>42428992</v>
          </cell>
          <cell r="N1250" t="str">
            <v>4005900920331</v>
          </cell>
          <cell r="O1250" t="str">
            <v>04005805372273</v>
          </cell>
          <cell r="P1250">
            <v>5</v>
          </cell>
          <cell r="Q1250">
            <v>15</v>
          </cell>
          <cell r="R1250">
            <v>480</v>
          </cell>
          <cell r="S1250">
            <v>3840</v>
          </cell>
          <cell r="T1250">
            <v>5</v>
          </cell>
          <cell r="U1250">
            <v>15</v>
          </cell>
          <cell r="V1250">
            <v>480</v>
          </cell>
          <cell r="W1250">
            <v>3840</v>
          </cell>
          <cell r="X1250" t="str">
            <v>Harley Quinn</v>
          </cell>
        </row>
        <row r="1251">
          <cell r="F1251" t="str">
            <v>84154</v>
          </cell>
          <cell r="G1251" t="str">
            <v>84154-05415-64</v>
          </cell>
          <cell r="H1251" t="str">
            <v>84154-06100-68</v>
          </cell>
          <cell r="I1251" t="str">
            <v>NDEO STK DRY_CMF_FML 50ML</v>
          </cell>
          <cell r="J1251" t="str">
            <v>42429005</v>
          </cell>
          <cell r="K1251" t="str">
            <v>4005900920355</v>
          </cell>
          <cell r="L1251" t="str">
            <v>04005805372280</v>
          </cell>
          <cell r="M1251" t="str">
            <v>42429005</v>
          </cell>
          <cell r="N1251" t="str">
            <v>4005900920355</v>
          </cell>
          <cell r="O1251" t="str">
            <v>04005805372280</v>
          </cell>
          <cell r="P1251">
            <v>5</v>
          </cell>
          <cell r="Q1251">
            <v>15</v>
          </cell>
          <cell r="R1251">
            <v>480</v>
          </cell>
          <cell r="S1251">
            <v>3840</v>
          </cell>
          <cell r="T1251">
            <v>5</v>
          </cell>
          <cell r="U1251">
            <v>15</v>
          </cell>
          <cell r="V1251">
            <v>480</v>
          </cell>
          <cell r="W1251">
            <v>3840</v>
          </cell>
          <cell r="X1251" t="str">
            <v>Harley Quinn</v>
          </cell>
        </row>
        <row r="1252">
          <cell r="F1252" t="str">
            <v>91771</v>
          </cell>
          <cell r="G1252" t="str">
            <v>91771-05415-66</v>
          </cell>
          <cell r="H1252" t="str">
            <v>91771-05415-68</v>
          </cell>
          <cell r="I1252" t="str">
            <v>NDEO STK DRM_CNT_DFN_FML 50ML</v>
          </cell>
          <cell r="J1252" t="str">
            <v>4006000170817</v>
          </cell>
          <cell r="K1252" t="str">
            <v>4006000170831</v>
          </cell>
          <cell r="L1252" t="str">
            <v>04005805509655</v>
          </cell>
          <cell r="M1252" t="str">
            <v>4006000170817</v>
          </cell>
          <cell r="N1252" t="str">
            <v>4006000170831</v>
          </cell>
          <cell r="O1252" t="str">
            <v>04005805509655</v>
          </cell>
          <cell r="P1252">
            <v>5</v>
          </cell>
          <cell r="Q1252">
            <v>15</v>
          </cell>
          <cell r="R1252">
            <v>480</v>
          </cell>
          <cell r="S1252">
            <v>3840</v>
          </cell>
          <cell r="T1252">
            <v>5</v>
          </cell>
          <cell r="U1252">
            <v>15</v>
          </cell>
          <cell r="V1252">
            <v>480</v>
          </cell>
          <cell r="W1252">
            <v>3840</v>
          </cell>
          <cell r="X1252" t="str">
            <v>Harley Quinn</v>
          </cell>
        </row>
        <row r="1253">
          <cell r="F1253" t="str">
            <v>80027</v>
          </cell>
          <cell r="H1253" t="str">
            <v xml:space="preserve">80027-07400-78 </v>
          </cell>
          <cell r="I1253" t="e">
            <v>#N/A</v>
          </cell>
          <cell r="J1253" t="str">
            <v/>
          </cell>
          <cell r="K1253" t="str">
            <v/>
          </cell>
          <cell r="L1253" t="str">
            <v/>
          </cell>
          <cell r="M1253" t="str">
            <v/>
          </cell>
          <cell r="N1253" t="str">
            <v/>
          </cell>
          <cell r="O1253" t="str">
            <v/>
          </cell>
          <cell r="P1253" t="e">
            <v>#N/A</v>
          </cell>
          <cell r="Q1253" t="e">
            <v>#N/A</v>
          </cell>
          <cell r="R1253" t="e">
            <v>#N/A</v>
          </cell>
          <cell r="S1253" t="e">
            <v>#N/A</v>
          </cell>
          <cell r="T1253" t="e">
            <v>#N/A</v>
          </cell>
          <cell r="U1253" t="e">
            <v>#N/A</v>
          </cell>
          <cell r="V1253" t="e">
            <v>#N/A</v>
          </cell>
          <cell r="W1253" t="e">
            <v>#N/A</v>
          </cell>
          <cell r="X1253" t="str">
            <v>Champion</v>
          </cell>
          <cell r="Y1253" t="str">
            <v>ASW only, IN-OUT Real Madrid</v>
          </cell>
        </row>
        <row r="1254">
          <cell r="F1254" t="str">
            <v>95798</v>
          </cell>
          <cell r="H1254" t="str">
            <v>95798-05415-62</v>
          </cell>
          <cell r="I1254" t="str">
            <v>NDEO SPY ULT_CHRG_ML 150ML</v>
          </cell>
          <cell r="J1254" t="str">
            <v/>
          </cell>
          <cell r="K1254" t="str">
            <v/>
          </cell>
          <cell r="L1254" t="str">
            <v/>
          </cell>
          <cell r="M1254" t="str">
            <v>4006000085661</v>
          </cell>
          <cell r="N1254" t="str">
            <v>4006000085678</v>
          </cell>
          <cell r="O1254" t="str">
            <v>04005805468181</v>
          </cell>
          <cell r="P1254" t="e">
            <v>#N/A</v>
          </cell>
          <cell r="Q1254" t="e">
            <v>#N/A</v>
          </cell>
          <cell r="R1254" t="e">
            <v>#N/A</v>
          </cell>
          <cell r="S1254" t="e">
            <v>#N/A</v>
          </cell>
          <cell r="T1254">
            <v>0</v>
          </cell>
          <cell r="U1254">
            <v>6</v>
          </cell>
          <cell r="V1254">
            <v>396</v>
          </cell>
          <cell r="W1254">
            <v>2376</v>
          </cell>
          <cell r="Y1254" t="str">
            <v>Limited Edition ending</v>
          </cell>
        </row>
        <row r="1255">
          <cell r="F1255" t="str">
            <v>81638</v>
          </cell>
          <cell r="G1255" t="str">
            <v>81638-05430-30</v>
          </cell>
          <cell r="H1255" t="str">
            <v xml:space="preserve">81638-05415-64 </v>
          </cell>
          <cell r="I1255" t="e">
            <v>#N/A</v>
          </cell>
          <cell r="J1255" t="str">
            <v>42345107</v>
          </cell>
          <cell r="K1255" t="str">
            <v>4005900458001</v>
          </cell>
          <cell r="L1255" t="str">
            <v>04005805224114</v>
          </cell>
          <cell r="M1255" t="str">
            <v/>
          </cell>
          <cell r="N1255" t="str">
            <v/>
          </cell>
          <cell r="O1255" t="str">
            <v/>
          </cell>
          <cell r="P1255">
            <v>0</v>
          </cell>
          <cell r="Q1255">
            <v>6</v>
          </cell>
          <cell r="R1255">
            <v>438</v>
          </cell>
          <cell r="S1255">
            <v>3942</v>
          </cell>
          <cell r="T1255" t="e">
            <v>#N/A</v>
          </cell>
          <cell r="U1255" t="e">
            <v>#N/A</v>
          </cell>
          <cell r="V1255" t="e">
            <v>#N/A</v>
          </cell>
          <cell r="W1255" t="e">
            <v>#N/A</v>
          </cell>
          <cell r="Y1255" t="str">
            <v>Global exit</v>
          </cell>
        </row>
        <row r="1256">
          <cell r="F1256" t="str">
            <v>69758</v>
          </cell>
          <cell r="G1256" t="str">
            <v>69758-05400-22</v>
          </cell>
          <cell r="H1256" t="str">
            <v>69758-05400-24</v>
          </cell>
          <cell r="I1256" t="str">
            <v>ESUN BDY_SN TRN_SPY_DRY_TCH SPF50 200ML</v>
          </cell>
          <cell r="J1256" t="str">
            <v>4005800126253</v>
          </cell>
          <cell r="K1256" t="str">
            <v>4005800348525</v>
          </cell>
          <cell r="L1256" t="str">
            <v>04005805475998</v>
          </cell>
          <cell r="M1256" t="str">
            <v>4005800376047</v>
          </cell>
          <cell r="N1256" t="str">
            <v>4005800376061</v>
          </cell>
          <cell r="O1256" t="str">
            <v>04005805541136</v>
          </cell>
          <cell r="P1256">
            <v>3</v>
          </cell>
          <cell r="Q1256">
            <v>12</v>
          </cell>
          <cell r="R1256">
            <v>300</v>
          </cell>
          <cell r="S1256">
            <v>1500</v>
          </cell>
          <cell r="T1256">
            <v>3</v>
          </cell>
          <cell r="U1256">
            <v>12</v>
          </cell>
          <cell r="V1256">
            <v>300</v>
          </cell>
          <cell r="W1256">
            <v>1500</v>
          </cell>
          <cell r="X1256" t="str">
            <v>Vanilla Sky</v>
          </cell>
        </row>
        <row r="1257">
          <cell r="F1257" t="str">
            <v>81306</v>
          </cell>
          <cell r="G1257" t="str">
            <v>81306-05400-30</v>
          </cell>
          <cell r="H1257" t="str">
            <v>81306-06100-33</v>
          </cell>
          <cell r="I1257" t="str">
            <v>NMEN AFT_SHV_BLM SNS 100ML</v>
          </cell>
          <cell r="J1257" t="str">
            <v>4005808221851</v>
          </cell>
          <cell r="K1257" t="str">
            <v>4005808221868</v>
          </cell>
          <cell r="L1257" t="str">
            <v>4005808699926</v>
          </cell>
          <cell r="M1257" t="str">
            <v>4005808221851</v>
          </cell>
          <cell r="N1257" t="str">
            <v>4006000201177</v>
          </cell>
          <cell r="O1257" t="str">
            <v>04005805526300</v>
          </cell>
          <cell r="R1257">
            <v>276</v>
          </cell>
          <cell r="S1257">
            <v>2208</v>
          </cell>
          <cell r="V1257">
            <v>264</v>
          </cell>
          <cell r="W1257">
            <v>2112</v>
          </cell>
          <cell r="X1257" t="str">
            <v>EROC 2.0</v>
          </cell>
          <cell r="Y1257" t="str">
            <v>Heliotropin removal</v>
          </cell>
        </row>
        <row r="1258">
          <cell r="F1258" t="str">
            <v>99308</v>
          </cell>
          <cell r="G1258" t="str">
            <v>88969-05430-19</v>
          </cell>
          <cell r="H1258" t="str">
            <v>99308-05400-00</v>
          </cell>
          <cell r="I1258" t="str">
            <v>EDRM_PR HYD_RPR 40ML</v>
          </cell>
          <cell r="J1258" t="str">
            <v>4005800193057</v>
          </cell>
          <cell r="K1258" t="str">
            <v>4005800193071</v>
          </cell>
          <cell r="L1258" t="str">
            <v>04005805229805</v>
          </cell>
          <cell r="M1258" t="str">
            <v>4005800365423</v>
          </cell>
          <cell r="N1258" t="str">
            <v>4005800365447</v>
          </cell>
          <cell r="O1258" t="str">
            <v>04005805514468</v>
          </cell>
          <cell r="P1258">
            <v>3</v>
          </cell>
          <cell r="Q1258">
            <v>12</v>
          </cell>
          <cell r="R1258">
            <v>360</v>
          </cell>
          <cell r="S1258">
            <v>2160</v>
          </cell>
          <cell r="T1258">
            <v>3</v>
          </cell>
          <cell r="U1258">
            <v>12</v>
          </cell>
          <cell r="V1258">
            <v>588</v>
          </cell>
          <cell r="W1258">
            <v>3528</v>
          </cell>
          <cell r="X1258" t="str">
            <v>Yoda</v>
          </cell>
        </row>
        <row r="1259">
          <cell r="F1259" t="str">
            <v>80745</v>
          </cell>
          <cell r="G1259" t="str">
            <v>80745-01560-80</v>
          </cell>
          <cell r="H1259" t="str">
            <v>80745-01000-90</v>
          </cell>
          <cell r="I1259" t="str">
            <v>NBC SHR APT&amp;APT_SD_OIL 250ML</v>
          </cell>
          <cell r="J1259" t="str">
            <v>4006000137353</v>
          </cell>
          <cell r="K1259" t="str">
            <v>4006000137377</v>
          </cell>
          <cell r="L1259" t="str">
            <v>4006000137346</v>
          </cell>
          <cell r="M1259" t="str">
            <v>4006000218779</v>
          </cell>
          <cell r="N1259" t="str">
            <v>4006000218793</v>
          </cell>
          <cell r="O1259" t="str">
            <v>4006000218762</v>
          </cell>
          <cell r="P1259">
            <v>6</v>
          </cell>
          <cell r="Q1259">
            <v>24</v>
          </cell>
          <cell r="R1259">
            <v>288</v>
          </cell>
          <cell r="S1259">
            <v>2016</v>
          </cell>
          <cell r="T1259">
            <v>6</v>
          </cell>
          <cell r="U1259">
            <v>24</v>
          </cell>
          <cell r="V1259">
            <v>288</v>
          </cell>
          <cell r="W1259">
            <v>2016</v>
          </cell>
          <cell r="X1259" t="str">
            <v>MIMIC</v>
          </cell>
        </row>
        <row r="1260">
          <cell r="F1260" t="str">
            <v>80750</v>
          </cell>
          <cell r="G1260" t="str">
            <v>80750-04500-80</v>
          </cell>
          <cell r="H1260" t="str">
            <v>80750-04500-90</v>
          </cell>
          <cell r="I1260" t="str">
            <v>NBC SHR DMN&amp;ARG_OIL 250ML</v>
          </cell>
          <cell r="J1260" t="str">
            <v/>
          </cell>
          <cell r="K1260" t="str">
            <v/>
          </cell>
          <cell r="L1260" t="str">
            <v/>
          </cell>
          <cell r="M1260" t="str">
            <v>4005808311835</v>
          </cell>
          <cell r="N1260" t="str">
            <v>04005805394862</v>
          </cell>
          <cell r="O1260" t="str">
            <v>04005805395043</v>
          </cell>
          <cell r="P1260" t="e">
            <v>#N/A</v>
          </cell>
          <cell r="Q1260" t="e">
            <v>#N/A</v>
          </cell>
          <cell r="R1260" t="e">
            <v>#N/A</v>
          </cell>
          <cell r="S1260" t="e">
            <v>#N/A</v>
          </cell>
          <cell r="T1260">
            <v>6</v>
          </cell>
          <cell r="U1260">
            <v>12</v>
          </cell>
          <cell r="V1260">
            <v>300</v>
          </cell>
          <cell r="W1260">
            <v>1500</v>
          </cell>
          <cell r="X1260" t="str">
            <v>MIMIC</v>
          </cell>
        </row>
        <row r="1261">
          <cell r="F1261" t="str">
            <v>80758</v>
          </cell>
          <cell r="G1261" t="str">
            <v>80758-04500-80</v>
          </cell>
          <cell r="H1261" t="str">
            <v>80758-04500-90</v>
          </cell>
          <cell r="I1261" t="str">
            <v>NBC SHR CRM_SFT 500ML</v>
          </cell>
          <cell r="J1261" t="str">
            <v>4005808920518</v>
          </cell>
          <cell r="K1261" t="str">
            <v>04005805388090</v>
          </cell>
          <cell r="L1261" t="str">
            <v>04005805388106</v>
          </cell>
          <cell r="M1261" t="str">
            <v>4005808920518</v>
          </cell>
          <cell r="N1261" t="str">
            <v>04005805388090</v>
          </cell>
          <cell r="O1261" t="str">
            <v>04005805388106</v>
          </cell>
          <cell r="P1261">
            <v>6</v>
          </cell>
          <cell r="Q1261">
            <v>12</v>
          </cell>
          <cell r="R1261">
            <v>192</v>
          </cell>
          <cell r="S1261">
            <v>768</v>
          </cell>
          <cell r="T1261">
            <v>6</v>
          </cell>
          <cell r="U1261">
            <v>12</v>
          </cell>
          <cell r="V1261">
            <v>192</v>
          </cell>
          <cell r="W1261">
            <v>768</v>
          </cell>
          <cell r="X1261" t="str">
            <v>MIMIC</v>
          </cell>
        </row>
        <row r="1262">
          <cell r="F1262" t="str">
            <v>80789</v>
          </cell>
          <cell r="G1262" t="str">
            <v>80789-04500-80</v>
          </cell>
          <cell r="H1262" t="str">
            <v>80789-06100-90</v>
          </cell>
          <cell r="I1262" t="str">
            <v>NBC SHR WTR_LLY&amp;OIL 250ML</v>
          </cell>
          <cell r="J1262" t="str">
            <v>4005900804259</v>
          </cell>
          <cell r="K1262" t="str">
            <v>4005900804273</v>
          </cell>
          <cell r="L1262" t="str">
            <v>04005805324845</v>
          </cell>
          <cell r="M1262" t="str">
            <v>4005900804259</v>
          </cell>
          <cell r="N1262" t="str">
            <v>4005900804273</v>
          </cell>
          <cell r="O1262" t="str">
            <v>04005805324845</v>
          </cell>
          <cell r="P1262">
            <v>6</v>
          </cell>
          <cell r="Q1262">
            <v>24</v>
          </cell>
          <cell r="R1262">
            <v>288</v>
          </cell>
          <cell r="S1262">
            <v>1440</v>
          </cell>
          <cell r="T1262">
            <v>6</v>
          </cell>
          <cell r="U1262">
            <v>24</v>
          </cell>
          <cell r="V1262">
            <v>288</v>
          </cell>
          <cell r="W1262">
            <v>1440</v>
          </cell>
          <cell r="X1262" t="str">
            <v>MIMIC</v>
          </cell>
        </row>
        <row r="1263">
          <cell r="F1263" t="str">
            <v>80802</v>
          </cell>
          <cell r="G1263" t="str">
            <v>80802-04500-81</v>
          </cell>
          <cell r="H1263" t="str">
            <v>80802-04500-90</v>
          </cell>
          <cell r="I1263" t="str">
            <v>NBC SHR CRM_SFT 250ML</v>
          </cell>
          <cell r="J1263" t="str">
            <v>4005808123834</v>
          </cell>
          <cell r="K1263" t="str">
            <v>04005805322407</v>
          </cell>
          <cell r="L1263" t="str">
            <v>04005805324586</v>
          </cell>
          <cell r="M1263" t="str">
            <v>4005808123834</v>
          </cell>
          <cell r="N1263" t="str">
            <v>04005805322407</v>
          </cell>
          <cell r="O1263" t="str">
            <v>04005805324586</v>
          </cell>
          <cell r="P1263">
            <v>6</v>
          </cell>
          <cell r="Q1263">
            <v>24</v>
          </cell>
          <cell r="R1263">
            <v>288</v>
          </cell>
          <cell r="S1263">
            <v>1440</v>
          </cell>
          <cell r="T1263">
            <v>6</v>
          </cell>
          <cell r="U1263">
            <v>24</v>
          </cell>
          <cell r="V1263">
            <v>288</v>
          </cell>
          <cell r="W1263">
            <v>1440</v>
          </cell>
          <cell r="X1263" t="str">
            <v>MIMIC</v>
          </cell>
        </row>
        <row r="1264">
          <cell r="F1264" t="str">
            <v>80846</v>
          </cell>
          <cell r="G1264" t="str">
            <v>80846-04500-80</v>
          </cell>
          <cell r="H1264" t="str">
            <v>80846-04500-90</v>
          </cell>
          <cell r="I1264" t="str">
            <v>NBC SHR CRM_SFT 750ML</v>
          </cell>
          <cell r="J1264" t="str">
            <v>4005808406029</v>
          </cell>
          <cell r="K1264" t="str">
            <v>04005805432663</v>
          </cell>
          <cell r="L1264" t="str">
            <v>04005805503318</v>
          </cell>
          <cell r="M1264" t="str">
            <v>4005808406029</v>
          </cell>
          <cell r="N1264" t="str">
            <v>04005805432663</v>
          </cell>
          <cell r="O1264" t="str">
            <v>04005805503318</v>
          </cell>
          <cell r="P1264">
            <v>6</v>
          </cell>
          <cell r="Q1264">
            <v>12</v>
          </cell>
          <cell r="R1264">
            <v>144</v>
          </cell>
          <cell r="S1264">
            <v>576</v>
          </cell>
          <cell r="T1264">
            <v>6</v>
          </cell>
          <cell r="U1264">
            <v>12</v>
          </cell>
          <cell r="V1264">
            <v>144</v>
          </cell>
          <cell r="W1264">
            <v>576</v>
          </cell>
          <cell r="X1264" t="str">
            <v>MIMIC</v>
          </cell>
        </row>
        <row r="1265">
          <cell r="F1265" t="str">
            <v>80854</v>
          </cell>
          <cell r="G1265" t="str">
            <v>80854-04500-81</v>
          </cell>
          <cell r="H1265" t="str">
            <v>80854-04500-90</v>
          </cell>
          <cell r="I1265" t="str">
            <v>NBC SHR MINI CRM_SFT 50ML</v>
          </cell>
          <cell r="J1265" t="str">
            <v>42157786</v>
          </cell>
          <cell r="K1265" t="str">
            <v>4005808155835</v>
          </cell>
          <cell r="L1265" t="str">
            <v>05025970127200</v>
          </cell>
          <cell r="M1265" t="str">
            <v>42157786</v>
          </cell>
          <cell r="N1265" t="str">
            <v>4005808155835</v>
          </cell>
          <cell r="O1265" t="str">
            <v>05025970127200</v>
          </cell>
          <cell r="P1265">
            <v>0</v>
          </cell>
          <cell r="Q1265">
            <v>200</v>
          </cell>
          <cell r="R1265">
            <v>1400</v>
          </cell>
          <cell r="S1265">
            <v>5600</v>
          </cell>
          <cell r="T1265">
            <v>0</v>
          </cell>
          <cell r="U1265">
            <v>200</v>
          </cell>
          <cell r="V1265">
            <v>1400</v>
          </cell>
          <cell r="W1265">
            <v>5600</v>
          </cell>
          <cell r="X1265" t="str">
            <v>MIMIC</v>
          </cell>
        </row>
        <row r="1266">
          <cell r="F1266" t="str">
            <v>80863</v>
          </cell>
          <cell r="G1266" t="str">
            <v>80863-04500-80</v>
          </cell>
          <cell r="H1266" t="str">
            <v>80863-06100-90</v>
          </cell>
          <cell r="I1266" t="str">
            <v>NBC SHR FRNG&amp;OIL 250ML</v>
          </cell>
          <cell r="J1266" t="str">
            <v>4005900804310</v>
          </cell>
          <cell r="K1266" t="str">
            <v>4005900804334</v>
          </cell>
          <cell r="L1266" t="str">
            <v>04005805324869</v>
          </cell>
          <cell r="M1266" t="str">
            <v>4005900804310</v>
          </cell>
          <cell r="N1266" t="str">
            <v>4005900804334</v>
          </cell>
          <cell r="O1266" t="str">
            <v>04005805324869</v>
          </cell>
          <cell r="P1266">
            <v>6</v>
          </cell>
          <cell r="Q1266">
            <v>24</v>
          </cell>
          <cell r="R1266">
            <v>288</v>
          </cell>
          <cell r="S1266">
            <v>1440</v>
          </cell>
          <cell r="T1266">
            <v>6</v>
          </cell>
          <cell r="U1266">
            <v>24</v>
          </cell>
          <cell r="V1266">
            <v>288</v>
          </cell>
          <cell r="W1266">
            <v>1440</v>
          </cell>
          <cell r="X1266" t="str">
            <v>MIMIC</v>
          </cell>
        </row>
        <row r="1267">
          <cell r="F1267" t="str">
            <v>80909</v>
          </cell>
          <cell r="G1267" t="str">
            <v>80909-04500-80</v>
          </cell>
          <cell r="H1267" t="str">
            <v>80909-05100-90</v>
          </cell>
          <cell r="I1267" t="str">
            <v>NBC BTH CRM_CR 750ML</v>
          </cell>
          <cell r="J1267" t="str">
            <v>4006000107097</v>
          </cell>
          <cell r="K1267" t="str">
            <v>4006000107110</v>
          </cell>
          <cell r="L1267" t="str">
            <v>04005805491974</v>
          </cell>
          <cell r="M1267" t="str">
            <v>4006000095752</v>
          </cell>
          <cell r="N1267" t="str">
            <v>04005805472744</v>
          </cell>
          <cell r="O1267" t="str">
            <v>04005805472751</v>
          </cell>
          <cell r="P1267">
            <v>6</v>
          </cell>
          <cell r="Q1267">
            <v>12</v>
          </cell>
          <cell r="R1267">
            <v>144</v>
          </cell>
          <cell r="S1267">
            <v>576</v>
          </cell>
          <cell r="T1267">
            <v>6</v>
          </cell>
          <cell r="U1267">
            <v>12</v>
          </cell>
          <cell r="V1267">
            <v>144</v>
          </cell>
          <cell r="W1267">
            <v>576</v>
          </cell>
          <cell r="X1267" t="str">
            <v>MIMIC</v>
          </cell>
        </row>
        <row r="1268">
          <cell r="F1268" t="str">
            <v>80921</v>
          </cell>
          <cell r="G1268" t="str">
            <v>80921-04500-80</v>
          </cell>
          <cell r="H1268" t="str">
            <v>80921-04500-90</v>
          </cell>
          <cell r="I1268" t="str">
            <v>NBC BTH CRM_SFT 750ML</v>
          </cell>
          <cell r="J1268" t="str">
            <v>4005900422699</v>
          </cell>
          <cell r="K1268" t="str">
            <v>04005805432687</v>
          </cell>
          <cell r="L1268" t="str">
            <v>04005805526881</v>
          </cell>
          <cell r="M1268" t="str">
            <v>4005900422699</v>
          </cell>
          <cell r="N1268" t="str">
            <v>04005805432687</v>
          </cell>
          <cell r="O1268" t="str">
            <v>04005805526881</v>
          </cell>
          <cell r="P1268">
            <v>6</v>
          </cell>
          <cell r="Q1268">
            <v>12</v>
          </cell>
          <cell r="R1268">
            <v>144</v>
          </cell>
          <cell r="S1268">
            <v>576</v>
          </cell>
          <cell r="T1268">
            <v>6</v>
          </cell>
          <cell r="U1268">
            <v>12</v>
          </cell>
          <cell r="V1268">
            <v>144</v>
          </cell>
          <cell r="W1268">
            <v>576</v>
          </cell>
          <cell r="X1268" t="str">
            <v>MIMIC</v>
          </cell>
        </row>
        <row r="1269">
          <cell r="F1269" t="str">
            <v>80922</v>
          </cell>
          <cell r="G1269" t="str">
            <v>80922-04500-80</v>
          </cell>
          <cell r="H1269" t="str">
            <v>80922-04500-90</v>
          </cell>
          <cell r="I1269" t="str">
            <v>NBC BTH CR&amp;RLX 750ML</v>
          </cell>
          <cell r="J1269" t="str">
            <v>4005900422705</v>
          </cell>
          <cell r="K1269" t="str">
            <v>04005805432717</v>
          </cell>
          <cell r="L1269" t="str">
            <v>04005805432724</v>
          </cell>
          <cell r="M1269" t="str">
            <v>4005900422705</v>
          </cell>
          <cell r="N1269" t="str">
            <v>04005805432717</v>
          </cell>
          <cell r="O1269" t="str">
            <v>04005805432724</v>
          </cell>
          <cell r="P1269">
            <v>6</v>
          </cell>
          <cell r="Q1269">
            <v>12</v>
          </cell>
          <cell r="R1269">
            <v>144</v>
          </cell>
          <cell r="S1269">
            <v>576</v>
          </cell>
          <cell r="T1269">
            <v>6</v>
          </cell>
          <cell r="U1269">
            <v>12</v>
          </cell>
          <cell r="V1269">
            <v>144</v>
          </cell>
          <cell r="W1269">
            <v>576</v>
          </cell>
          <cell r="X1269" t="str">
            <v>MIMIC</v>
          </cell>
        </row>
        <row r="1270">
          <cell r="F1270" t="str">
            <v>80949</v>
          </cell>
          <cell r="G1270" t="str">
            <v>80949-04500-80</v>
          </cell>
          <cell r="H1270" t="str">
            <v>80949-06100-90</v>
          </cell>
          <cell r="I1270" t="str">
            <v>NBC BTH CR&amp;DMN 750ML</v>
          </cell>
          <cell r="J1270" t="str">
            <v>4005900987365</v>
          </cell>
          <cell r="K1270" t="str">
            <v>4005900987389</v>
          </cell>
          <cell r="L1270" t="str">
            <v>04005805414393</v>
          </cell>
          <cell r="M1270" t="str">
            <v>4005900987365</v>
          </cell>
          <cell r="N1270" t="str">
            <v>4005900987389</v>
          </cell>
          <cell r="O1270" t="str">
            <v>04005805414393</v>
          </cell>
          <cell r="P1270">
            <v>6</v>
          </cell>
          <cell r="Q1270">
            <v>12</v>
          </cell>
          <cell r="R1270">
            <v>144</v>
          </cell>
          <cell r="S1270">
            <v>576</v>
          </cell>
          <cell r="T1270">
            <v>6</v>
          </cell>
          <cell r="U1270">
            <v>12</v>
          </cell>
          <cell r="V1270">
            <v>144</v>
          </cell>
          <cell r="W1270">
            <v>576</v>
          </cell>
          <cell r="X1270" t="str">
            <v>MIMIC</v>
          </cell>
        </row>
        <row r="1271">
          <cell r="F1271" t="str">
            <v>80978</v>
          </cell>
          <cell r="G1271" t="str">
            <v>80978-04510-80</v>
          </cell>
          <cell r="H1271" t="str">
            <v>80978-04500-90</v>
          </cell>
          <cell r="I1271" t="str">
            <v>NBC BTH CR&amp;CSM 750ML</v>
          </cell>
          <cell r="J1271" t="str">
            <v>4006000007144</v>
          </cell>
          <cell r="K1271" t="str">
            <v>4006000007168</v>
          </cell>
          <cell r="L1271" t="str">
            <v>04005805425368</v>
          </cell>
          <cell r="M1271" t="str">
            <v>4006000007144</v>
          </cell>
          <cell r="N1271" t="str">
            <v>4006000007168</v>
          </cell>
          <cell r="O1271" t="str">
            <v>04005805425368</v>
          </cell>
          <cell r="P1271">
            <v>6</v>
          </cell>
          <cell r="Q1271">
            <v>12</v>
          </cell>
          <cell r="R1271">
            <v>144</v>
          </cell>
          <cell r="S1271">
            <v>576</v>
          </cell>
          <cell r="T1271">
            <v>6</v>
          </cell>
          <cell r="U1271">
            <v>12</v>
          </cell>
          <cell r="V1271">
            <v>144</v>
          </cell>
          <cell r="W1271">
            <v>576</v>
          </cell>
          <cell r="X1271" t="str">
            <v>MIMIC</v>
          </cell>
        </row>
        <row r="1272">
          <cell r="F1272" t="str">
            <v>80997</v>
          </cell>
          <cell r="G1272" t="str">
            <v>80997-04500-80</v>
          </cell>
          <cell r="H1272" t="str">
            <v>80997-06100-90</v>
          </cell>
          <cell r="I1272" t="str">
            <v>NBC SHR SH_BTR&amp;BTN_OIL 250ML</v>
          </cell>
          <cell r="J1272" t="str">
            <v>4005900727855</v>
          </cell>
          <cell r="K1272" t="str">
            <v>4005900727879</v>
          </cell>
          <cell r="L1272" t="str">
            <v>04005805294506</v>
          </cell>
          <cell r="M1272" t="str">
            <v>4005900727855</v>
          </cell>
          <cell r="N1272" t="str">
            <v>4005900727879</v>
          </cell>
          <cell r="O1272" t="str">
            <v>04005805294506</v>
          </cell>
          <cell r="P1272">
            <v>6</v>
          </cell>
          <cell r="Q1272">
            <v>24</v>
          </cell>
          <cell r="R1272">
            <v>288</v>
          </cell>
          <cell r="S1272">
            <v>1440</v>
          </cell>
          <cell r="T1272">
            <v>6</v>
          </cell>
          <cell r="U1272">
            <v>24</v>
          </cell>
          <cell r="V1272">
            <v>288</v>
          </cell>
          <cell r="W1272">
            <v>1440</v>
          </cell>
          <cell r="X1272" t="str">
            <v>MIMIC</v>
          </cell>
        </row>
        <row r="1273">
          <cell r="F1273" t="str">
            <v>81060</v>
          </cell>
          <cell r="G1273" t="str">
            <v>81060-04500-80</v>
          </cell>
          <cell r="H1273" t="str">
            <v>81060-04500-90</v>
          </cell>
          <cell r="I1273" t="str">
            <v>NBC SHR CSH&amp;CTT_OIL 250ML</v>
          </cell>
          <cell r="J1273" t="str">
            <v>4005808130078</v>
          </cell>
          <cell r="K1273" t="str">
            <v>04005805322490</v>
          </cell>
          <cell r="L1273" t="str">
            <v>04005805394466</v>
          </cell>
          <cell r="M1273" t="str">
            <v>4005808130078</v>
          </cell>
          <cell r="N1273" t="str">
            <v>04005805322490</v>
          </cell>
          <cell r="O1273" t="str">
            <v>04005805394466</v>
          </cell>
          <cell r="P1273">
            <v>6</v>
          </cell>
          <cell r="Q1273">
            <v>24</v>
          </cell>
          <cell r="R1273">
            <v>288</v>
          </cell>
          <cell r="S1273">
            <v>1440</v>
          </cell>
          <cell r="T1273">
            <v>6</v>
          </cell>
          <cell r="U1273">
            <v>24</v>
          </cell>
          <cell r="V1273">
            <v>288</v>
          </cell>
          <cell r="W1273">
            <v>1440</v>
          </cell>
          <cell r="X1273" t="str">
            <v>MIMIC</v>
          </cell>
        </row>
        <row r="1274">
          <cell r="F1274" t="str">
            <v>81067</v>
          </cell>
          <cell r="G1274" t="str">
            <v>81067-04500-80</v>
          </cell>
          <cell r="H1274" t="str">
            <v>81067-04700-90</v>
          </cell>
          <cell r="I1274" t="str">
            <v>NBC SHR LMN&amp;OIL 250ML</v>
          </cell>
          <cell r="J1274" t="str">
            <v>4005900804358</v>
          </cell>
          <cell r="K1274" t="str">
            <v>4005900804372</v>
          </cell>
          <cell r="L1274" t="str">
            <v>04005805324876</v>
          </cell>
          <cell r="M1274" t="str">
            <v>4005900804358</v>
          </cell>
          <cell r="N1274" t="str">
            <v>4005900804372</v>
          </cell>
          <cell r="O1274" t="str">
            <v>04005805324876</v>
          </cell>
          <cell r="P1274">
            <v>6</v>
          </cell>
          <cell r="Q1274">
            <v>24</v>
          </cell>
          <cell r="R1274">
            <v>288</v>
          </cell>
          <cell r="S1274">
            <v>1440</v>
          </cell>
          <cell r="T1274">
            <v>6</v>
          </cell>
          <cell r="U1274">
            <v>24</v>
          </cell>
          <cell r="V1274">
            <v>288</v>
          </cell>
          <cell r="W1274">
            <v>1440</v>
          </cell>
          <cell r="X1274" t="str">
            <v>MIMIC</v>
          </cell>
        </row>
        <row r="1275">
          <cell r="F1275" t="str">
            <v>81077</v>
          </cell>
          <cell r="G1275" t="str">
            <v>81077-04500-80</v>
          </cell>
          <cell r="H1275" t="str">
            <v>81077-04500-90</v>
          </cell>
          <cell r="I1275" t="str">
            <v>NBC SHR ORN&amp;AVC_OIL 250ML</v>
          </cell>
          <cell r="J1275" t="str">
            <v>4005900257055</v>
          </cell>
          <cell r="K1275" t="str">
            <v>04005805322506</v>
          </cell>
          <cell r="L1275" t="str">
            <v>04005805412504</v>
          </cell>
          <cell r="M1275" t="str">
            <v>4005900257055</v>
          </cell>
          <cell r="N1275" t="str">
            <v>04005805322506</v>
          </cell>
          <cell r="O1275" t="str">
            <v>04005805412504</v>
          </cell>
          <cell r="P1275">
            <v>6</v>
          </cell>
          <cell r="Q1275">
            <v>24</v>
          </cell>
          <cell r="R1275">
            <v>288</v>
          </cell>
          <cell r="S1275">
            <v>1440</v>
          </cell>
          <cell r="T1275">
            <v>6</v>
          </cell>
          <cell r="U1275">
            <v>24</v>
          </cell>
          <cell r="V1275">
            <v>288</v>
          </cell>
          <cell r="W1275">
            <v>1440</v>
          </cell>
          <cell r="X1275" t="str">
            <v>MIMIC</v>
          </cell>
        </row>
        <row r="1276">
          <cell r="F1276" t="str">
            <v>81082</v>
          </cell>
          <cell r="G1276" t="str">
            <v>81082-04500-80</v>
          </cell>
          <cell r="H1276" t="str">
            <v>81082-04700-90</v>
          </cell>
          <cell r="I1276" t="str">
            <v>NBC SHR ORN&amp;AVC_OIL 500ML</v>
          </cell>
          <cell r="J1276" t="str">
            <v>4005900257093</v>
          </cell>
          <cell r="K1276" t="str">
            <v>04005805388144</v>
          </cell>
          <cell r="L1276" t="str">
            <v>04005805489278</v>
          </cell>
          <cell r="M1276" t="str">
            <v>6001051006779</v>
          </cell>
          <cell r="N1276" t="str">
            <v>26001051006773</v>
          </cell>
          <cell r="O1276" t="str">
            <v/>
          </cell>
          <cell r="P1276">
            <v>6</v>
          </cell>
          <cell r="Q1276">
            <v>12</v>
          </cell>
          <cell r="R1276">
            <v>192</v>
          </cell>
          <cell r="S1276">
            <v>768</v>
          </cell>
          <cell r="T1276">
            <v>6</v>
          </cell>
          <cell r="U1276">
            <v>12</v>
          </cell>
          <cell r="V1276">
            <v>192</v>
          </cell>
          <cell r="W1276">
            <v>768</v>
          </cell>
          <cell r="X1276" t="str">
            <v>MIMIC</v>
          </cell>
        </row>
        <row r="1277">
          <cell r="F1277" t="str">
            <v>83606</v>
          </cell>
          <cell r="G1277" t="str">
            <v>83606-04500-80</v>
          </cell>
          <cell r="H1277" t="str">
            <v>83606-04500-90</v>
          </cell>
          <cell r="I1277" t="str">
            <v>NBC SHR CCN&amp;JJB_OIL 250ML</v>
          </cell>
          <cell r="J1277" t="str">
            <v>4005808795697</v>
          </cell>
          <cell r="K1277" t="str">
            <v>04005805322537</v>
          </cell>
          <cell r="L1277" t="str">
            <v>04005805323695</v>
          </cell>
          <cell r="M1277" t="str">
            <v>4005808795697</v>
          </cell>
          <cell r="N1277" t="str">
            <v>04005805322537</v>
          </cell>
          <cell r="O1277" t="str">
            <v>04005805323695</v>
          </cell>
          <cell r="P1277">
            <v>6</v>
          </cell>
          <cell r="Q1277">
            <v>24</v>
          </cell>
          <cell r="R1277">
            <v>288</v>
          </cell>
          <cell r="S1277">
            <v>1440</v>
          </cell>
          <cell r="T1277">
            <v>6</v>
          </cell>
          <cell r="U1277">
            <v>24</v>
          </cell>
          <cell r="V1277">
            <v>288</v>
          </cell>
          <cell r="W1277">
            <v>1440</v>
          </cell>
          <cell r="X1277" t="str">
            <v>MIMIC</v>
          </cell>
        </row>
        <row r="1278">
          <cell r="F1278" t="str">
            <v>83625</v>
          </cell>
          <cell r="G1278" t="str">
            <v>83625-04500-80</v>
          </cell>
          <cell r="H1278" t="str">
            <v>83625-04500-90</v>
          </cell>
          <cell r="I1278" t="str">
            <v>NBC SHR CRM_CR 250ML</v>
          </cell>
          <cell r="J1278" t="str">
            <v>4005808899289</v>
          </cell>
          <cell r="K1278" t="str">
            <v>04005805322551</v>
          </cell>
          <cell r="L1278" t="str">
            <v>04005805324593</v>
          </cell>
          <cell r="M1278" t="str">
            <v>4005808899289</v>
          </cell>
          <cell r="N1278" t="str">
            <v>04005805322551</v>
          </cell>
          <cell r="O1278" t="str">
            <v>04005805324593</v>
          </cell>
          <cell r="P1278">
            <v>6</v>
          </cell>
          <cell r="Q1278">
            <v>24</v>
          </cell>
          <cell r="R1278">
            <v>288</v>
          </cell>
          <cell r="S1278">
            <v>1440</v>
          </cell>
          <cell r="T1278">
            <v>6</v>
          </cell>
          <cell r="U1278">
            <v>24</v>
          </cell>
          <cell r="V1278">
            <v>288</v>
          </cell>
          <cell r="W1278">
            <v>1440</v>
          </cell>
          <cell r="X1278" t="str">
            <v>MIMIC</v>
          </cell>
        </row>
        <row r="1279">
          <cell r="F1279" t="str">
            <v>83627</v>
          </cell>
          <cell r="G1279" t="str">
            <v>83627-04500-80</v>
          </cell>
          <cell r="H1279" t="str">
            <v>83627-04500-90</v>
          </cell>
          <cell r="I1279" t="str">
            <v>NBC SHR CRM_CR 500ML</v>
          </cell>
          <cell r="J1279" t="str">
            <v>4005808899296</v>
          </cell>
          <cell r="K1279" t="str">
            <v>04005805388168</v>
          </cell>
          <cell r="L1279" t="str">
            <v>04005805388175</v>
          </cell>
          <cell r="M1279" t="str">
            <v>4005808899296</v>
          </cell>
          <cell r="N1279" t="str">
            <v>04005805388168</v>
          </cell>
          <cell r="O1279" t="str">
            <v>04005805388175</v>
          </cell>
          <cell r="P1279">
            <v>6</v>
          </cell>
          <cell r="Q1279">
            <v>12</v>
          </cell>
          <cell r="R1279">
            <v>192</v>
          </cell>
          <cell r="S1279">
            <v>768</v>
          </cell>
          <cell r="T1279">
            <v>6</v>
          </cell>
          <cell r="U1279">
            <v>12</v>
          </cell>
          <cell r="V1279">
            <v>192</v>
          </cell>
          <cell r="W1279">
            <v>768</v>
          </cell>
          <cell r="X1279" t="str">
            <v>MIMIC</v>
          </cell>
        </row>
        <row r="1280">
          <cell r="F1280" t="str">
            <v>83628</v>
          </cell>
          <cell r="G1280" t="str">
            <v>83628-04500-80</v>
          </cell>
          <cell r="H1280" t="str">
            <v>83628-06100-90</v>
          </cell>
          <cell r="I1280" t="str">
            <v>NBC SHR CRM_CR 750ML</v>
          </cell>
          <cell r="J1280" t="str">
            <v>4005900987303</v>
          </cell>
          <cell r="K1280" t="str">
            <v>4005900987327</v>
          </cell>
          <cell r="L1280" t="str">
            <v>04005805414379</v>
          </cell>
          <cell r="M1280" t="str">
            <v>4005900987303</v>
          </cell>
          <cell r="N1280" t="str">
            <v>4005900987327</v>
          </cell>
          <cell r="O1280" t="str">
            <v>04005805414379</v>
          </cell>
          <cell r="P1280">
            <v>6</v>
          </cell>
          <cell r="Q1280">
            <v>12</v>
          </cell>
          <cell r="R1280">
            <v>144</v>
          </cell>
          <cell r="S1280">
            <v>576</v>
          </cell>
          <cell r="T1280">
            <v>6</v>
          </cell>
          <cell r="U1280">
            <v>12</v>
          </cell>
          <cell r="V1280">
            <v>144</v>
          </cell>
          <cell r="W1280">
            <v>576</v>
          </cell>
          <cell r="X1280" t="str">
            <v>MIMIC</v>
          </cell>
        </row>
        <row r="1281">
          <cell r="F1281" t="str">
            <v>83629</v>
          </cell>
          <cell r="G1281" t="str">
            <v>83629-04510-80</v>
          </cell>
          <cell r="H1281" t="str">
            <v>83629-03200-90</v>
          </cell>
          <cell r="I1281" t="str">
            <v>NBC SHR FRSH_PURE 250ML</v>
          </cell>
          <cell r="J1281" t="str">
            <v>4005900811080</v>
          </cell>
          <cell r="K1281" t="str">
            <v>4005900811127</v>
          </cell>
          <cell r="L1281" t="str">
            <v>04005805327808</v>
          </cell>
          <cell r="M1281" t="str">
            <v>4005900811080</v>
          </cell>
          <cell r="N1281" t="str">
            <v>4006000225968</v>
          </cell>
          <cell r="O1281" t="str">
            <v>04005805535159</v>
          </cell>
          <cell r="P1281">
            <v>6</v>
          </cell>
          <cell r="Q1281">
            <v>24</v>
          </cell>
          <cell r="R1281">
            <v>288</v>
          </cell>
          <cell r="S1281">
            <v>1440</v>
          </cell>
          <cell r="T1281">
            <v>6</v>
          </cell>
          <cell r="U1281">
            <v>24</v>
          </cell>
          <cell r="V1281">
            <v>288</v>
          </cell>
          <cell r="W1281">
            <v>1440</v>
          </cell>
          <cell r="X1281" t="str">
            <v>MIMIC</v>
          </cell>
        </row>
        <row r="1282">
          <cell r="F1282" t="str">
            <v>83665</v>
          </cell>
          <cell r="G1282" t="str">
            <v>83665-04500-80</v>
          </cell>
          <cell r="H1282" t="str">
            <v>83665-04500-90</v>
          </cell>
          <cell r="I1282" t="str">
            <v>NBC SHR CCN&amp;JJB_OIL 500ML</v>
          </cell>
          <cell r="J1282" t="str">
            <v>4005900747976</v>
          </cell>
          <cell r="K1282" t="str">
            <v>04005805432649</v>
          </cell>
          <cell r="L1282" t="str">
            <v>04005805489292</v>
          </cell>
          <cell r="M1282" t="str">
            <v>4005900747976</v>
          </cell>
          <cell r="N1282" t="str">
            <v>04005805432649</v>
          </cell>
          <cell r="O1282" t="str">
            <v>04005805489292</v>
          </cell>
          <cell r="P1282">
            <v>6</v>
          </cell>
          <cell r="Q1282">
            <v>12</v>
          </cell>
          <cell r="R1282">
            <v>192</v>
          </cell>
          <cell r="S1282">
            <v>768</v>
          </cell>
          <cell r="T1282">
            <v>6</v>
          </cell>
          <cell r="U1282">
            <v>12</v>
          </cell>
          <cell r="V1282">
            <v>192</v>
          </cell>
          <cell r="W1282">
            <v>768</v>
          </cell>
          <cell r="X1282" t="str">
            <v>MIMIC</v>
          </cell>
        </row>
        <row r="1283">
          <cell r="F1283" t="str">
            <v>84016</v>
          </cell>
          <cell r="G1283" t="str">
            <v>84016-06100-80</v>
          </cell>
          <cell r="H1283" t="str">
            <v>84016-04500-90</v>
          </cell>
          <cell r="I1283" t="str">
            <v>NBC SHR RS&amp;ALM_MLK 750ML</v>
          </cell>
          <cell r="J1283" t="str">
            <v>4005900987334</v>
          </cell>
          <cell r="K1283" t="str">
            <v>4005900987358</v>
          </cell>
          <cell r="L1283" t="str">
            <v>04005805414386</v>
          </cell>
          <cell r="M1283" t="str">
            <v>4005900998828</v>
          </cell>
          <cell r="N1283" t="str">
            <v>04005805421155</v>
          </cell>
          <cell r="O1283" t="str">
            <v>04005805542157</v>
          </cell>
          <cell r="P1283">
            <v>6</v>
          </cell>
          <cell r="Q1283">
            <v>12</v>
          </cell>
          <cell r="R1283">
            <v>144</v>
          </cell>
          <cell r="S1283">
            <v>576</v>
          </cell>
          <cell r="T1283">
            <v>6</v>
          </cell>
          <cell r="U1283">
            <v>12</v>
          </cell>
          <cell r="V1283">
            <v>144</v>
          </cell>
          <cell r="W1283">
            <v>576</v>
          </cell>
          <cell r="X1283" t="str">
            <v>MIMIC</v>
          </cell>
        </row>
        <row r="1284">
          <cell r="F1284" t="str">
            <v>84068</v>
          </cell>
          <cell r="G1284" t="str">
            <v>84068-04500-80</v>
          </cell>
          <cell r="H1284" t="str">
            <v>84068-06100-90</v>
          </cell>
          <cell r="I1284" t="str">
            <v>NBC SHR SUN_SHN_LV 250ML</v>
          </cell>
          <cell r="J1284" t="str">
            <v>4005900805577</v>
          </cell>
          <cell r="K1284" t="str">
            <v>4005900805591</v>
          </cell>
          <cell r="L1284" t="str">
            <v>04005805325378</v>
          </cell>
          <cell r="M1284" t="str">
            <v>4005900805577</v>
          </cell>
          <cell r="N1284" t="str">
            <v>4005900805591</v>
          </cell>
          <cell r="O1284" t="str">
            <v>04005805325378</v>
          </cell>
          <cell r="P1284">
            <v>6</v>
          </cell>
          <cell r="Q1284">
            <v>24</v>
          </cell>
          <cell r="R1284">
            <v>288</v>
          </cell>
          <cell r="S1284">
            <v>1440</v>
          </cell>
          <cell r="T1284">
            <v>6</v>
          </cell>
          <cell r="U1284">
            <v>24</v>
          </cell>
          <cell r="V1284">
            <v>288</v>
          </cell>
          <cell r="W1284">
            <v>1440</v>
          </cell>
          <cell r="X1284" t="str">
            <v>MIMIC</v>
          </cell>
        </row>
        <row r="1285">
          <cell r="F1285" t="str">
            <v>84469</v>
          </cell>
          <cell r="G1285" t="str">
            <v>84469-04500-80</v>
          </cell>
          <cell r="H1285" t="str">
            <v>84469-04700-90</v>
          </cell>
          <cell r="I1285" t="str">
            <v>NBC SHR LMN&amp;OIL 500ML</v>
          </cell>
          <cell r="J1285" t="str">
            <v>4006000044576</v>
          </cell>
          <cell r="K1285" t="str">
            <v>4006000044590</v>
          </cell>
          <cell r="L1285" t="str">
            <v>04005805489339</v>
          </cell>
          <cell r="M1285" t="str">
            <v>4006000044576</v>
          </cell>
          <cell r="N1285" t="str">
            <v>4006000044590</v>
          </cell>
          <cell r="O1285" t="str">
            <v>04005805489339</v>
          </cell>
          <cell r="P1285">
            <v>6</v>
          </cell>
          <cell r="Q1285">
            <v>12</v>
          </cell>
          <cell r="R1285">
            <v>192</v>
          </cell>
          <cell r="S1285">
            <v>768</v>
          </cell>
          <cell r="T1285">
            <v>6</v>
          </cell>
          <cell r="U1285">
            <v>12</v>
          </cell>
          <cell r="V1285">
            <v>192</v>
          </cell>
          <cell r="W1285">
            <v>768</v>
          </cell>
          <cell r="X1285" t="str">
            <v>MIMIC</v>
          </cell>
        </row>
        <row r="1286">
          <cell r="F1286" t="str">
            <v>84557</v>
          </cell>
          <cell r="G1286" t="str">
            <v>84557-04500-80</v>
          </cell>
          <cell r="H1286" t="str">
            <v>84557-06100-90</v>
          </cell>
          <cell r="I1286" t="str">
            <v>NBC SHR FRNG&amp;OIL 500ML</v>
          </cell>
          <cell r="J1286" t="str">
            <v>4006000044606</v>
          </cell>
          <cell r="K1286" t="str">
            <v>4006000044620</v>
          </cell>
          <cell r="L1286" t="str">
            <v>04005805489346</v>
          </cell>
          <cell r="M1286" t="str">
            <v>4006000278070</v>
          </cell>
          <cell r="N1286" t="str">
            <v>4006000278094</v>
          </cell>
          <cell r="O1286" t="str">
            <v>04005805559087</v>
          </cell>
          <cell r="P1286">
            <v>6</v>
          </cell>
          <cell r="Q1286">
            <v>12</v>
          </cell>
          <cell r="R1286">
            <v>192</v>
          </cell>
          <cell r="S1286">
            <v>768</v>
          </cell>
          <cell r="T1286">
            <v>6</v>
          </cell>
          <cell r="U1286">
            <v>12</v>
          </cell>
          <cell r="V1286">
            <v>192</v>
          </cell>
          <cell r="W1286">
            <v>768</v>
          </cell>
          <cell r="X1286" t="str">
            <v>MIMIC</v>
          </cell>
        </row>
        <row r="1287">
          <cell r="F1287" t="str">
            <v>84573</v>
          </cell>
          <cell r="G1287" t="str">
            <v>84573-04500-80</v>
          </cell>
          <cell r="H1287" t="str">
            <v>84573-06100-90</v>
          </cell>
          <cell r="I1287" t="str">
            <v>NBC SHR CRM_ALO 250ML</v>
          </cell>
          <cell r="J1287" t="str">
            <v>4005900732934</v>
          </cell>
          <cell r="K1287" t="str">
            <v>4005900732958</v>
          </cell>
          <cell r="L1287" t="str">
            <v>04005805296616</v>
          </cell>
          <cell r="M1287" t="str">
            <v>4005900732934</v>
          </cell>
          <cell r="N1287" t="str">
            <v>4005900732958</v>
          </cell>
          <cell r="O1287" t="str">
            <v>04005805296616</v>
          </cell>
          <cell r="P1287">
            <v>6</v>
          </cell>
          <cell r="Q1287">
            <v>24</v>
          </cell>
          <cell r="R1287">
            <v>288</v>
          </cell>
          <cell r="S1287">
            <v>1440</v>
          </cell>
          <cell r="T1287">
            <v>6</v>
          </cell>
          <cell r="U1287">
            <v>24</v>
          </cell>
          <cell r="V1287">
            <v>288</v>
          </cell>
          <cell r="W1287">
            <v>1440</v>
          </cell>
          <cell r="X1287" t="str">
            <v>MIMIC</v>
          </cell>
        </row>
        <row r="1288">
          <cell r="F1288" t="str">
            <v>82695</v>
          </cell>
          <cell r="G1288" t="str">
            <v>82695-04500-80</v>
          </cell>
          <cell r="H1288" t="str">
            <v>82695-04500-80</v>
          </cell>
          <cell r="I1288" t="str">
            <v>NBC SHR LOVE_ALOE_250ML</v>
          </cell>
          <cell r="J1288" t="str">
            <v>4005900804389</v>
          </cell>
          <cell r="K1288" t="str">
            <v>4005900804402</v>
          </cell>
          <cell r="L1288" t="str">
            <v>04005805324883</v>
          </cell>
          <cell r="M1288" t="str">
            <v>4005900804389</v>
          </cell>
          <cell r="N1288" t="str">
            <v>4005900804402</v>
          </cell>
          <cell r="O1288" t="str">
            <v>04005805324883</v>
          </cell>
          <cell r="P1288">
            <v>6</v>
          </cell>
          <cell r="Q1288">
            <v>24</v>
          </cell>
          <cell r="R1288">
            <v>288</v>
          </cell>
          <cell r="S1288">
            <v>1440</v>
          </cell>
          <cell r="T1288">
            <v>6</v>
          </cell>
          <cell r="U1288">
            <v>24</v>
          </cell>
          <cell r="V1288">
            <v>288</v>
          </cell>
          <cell r="W1288">
            <v>1440</v>
          </cell>
          <cell r="X1288" t="str">
            <v>MIMIC</v>
          </cell>
        </row>
        <row r="1289">
          <cell r="F1289" t="str">
            <v>81045</v>
          </cell>
          <cell r="G1289" t="str">
            <v>81045-04500-80</v>
          </cell>
          <cell r="H1289" t="str">
            <v>81045-04500-80</v>
          </cell>
          <cell r="I1289" t="str">
            <v>NBC SHR LV_FN_TME 250ML</v>
          </cell>
          <cell r="J1289" t="str">
            <v>6001051005277</v>
          </cell>
          <cell r="K1289" t="str">
            <v>26001051005271</v>
          </cell>
          <cell r="L1289" t="str">
            <v>04005805448008</v>
          </cell>
          <cell r="M1289" t="str">
            <v>6001051005277</v>
          </cell>
          <cell r="N1289" t="str">
            <v>26001051005271</v>
          </cell>
          <cell r="O1289" t="str">
            <v>04005805448008</v>
          </cell>
          <cell r="P1289">
            <v>6</v>
          </cell>
          <cell r="Q1289">
            <v>24</v>
          </cell>
          <cell r="R1289">
            <v>288</v>
          </cell>
          <cell r="S1289">
            <v>1440</v>
          </cell>
          <cell r="T1289">
            <v>6</v>
          </cell>
          <cell r="U1289">
            <v>24</v>
          </cell>
          <cell r="V1289">
            <v>288</v>
          </cell>
          <cell r="W1289">
            <v>1440</v>
          </cell>
          <cell r="X1289" t="str">
            <v>MIMIC</v>
          </cell>
        </row>
        <row r="1290">
          <cell r="F1290" t="str">
            <v>84586</v>
          </cell>
          <cell r="G1290" t="str">
            <v>84586-09790-80</v>
          </cell>
          <cell r="H1290" t="str">
            <v>84586-01000-90</v>
          </cell>
          <cell r="I1290" t="str">
            <v>NBC SHR 3IN1_BY 250ML</v>
          </cell>
          <cell r="J1290" t="str">
            <v>4005900677853</v>
          </cell>
          <cell r="K1290" t="str">
            <v>4005900677877</v>
          </cell>
          <cell r="L1290" t="str">
            <v>04005805383880</v>
          </cell>
          <cell r="M1290" t="str">
            <v>4006000219455</v>
          </cell>
          <cell r="N1290" t="str">
            <v>4006000219479</v>
          </cell>
          <cell r="O1290" t="str">
            <v>4006000219448</v>
          </cell>
          <cell r="P1290">
            <v>6</v>
          </cell>
          <cell r="Q1290">
            <v>12</v>
          </cell>
          <cell r="R1290">
            <v>300</v>
          </cell>
          <cell r="S1290">
            <v>1500</v>
          </cell>
          <cell r="T1290">
            <v>6</v>
          </cell>
          <cell r="U1290">
            <v>24</v>
          </cell>
          <cell r="V1290">
            <v>288</v>
          </cell>
          <cell r="W1290">
            <v>2016</v>
          </cell>
          <cell r="X1290" t="str">
            <v>MIMIC</v>
          </cell>
        </row>
        <row r="1291">
          <cell r="F1291" t="str">
            <v>84587</v>
          </cell>
          <cell r="G1291" t="str">
            <v>84587-09790-80</v>
          </cell>
          <cell r="H1291" t="str">
            <v>84587-01000-90</v>
          </cell>
          <cell r="I1291" t="str">
            <v>NBC SHR 3IN1_GRL 250ML</v>
          </cell>
          <cell r="J1291" t="str">
            <v>4005900677884</v>
          </cell>
          <cell r="K1291" t="str">
            <v>4005900677907</v>
          </cell>
          <cell r="L1291" t="str">
            <v>04005805383873</v>
          </cell>
          <cell r="M1291" t="str">
            <v>4006000219493</v>
          </cell>
          <cell r="N1291" t="str">
            <v>4006000219516</v>
          </cell>
          <cell r="O1291" t="str">
            <v>4006000219486</v>
          </cell>
          <cell r="P1291">
            <v>6</v>
          </cell>
          <cell r="Q1291">
            <v>12</v>
          </cell>
          <cell r="R1291">
            <v>300</v>
          </cell>
          <cell r="S1291">
            <v>1500</v>
          </cell>
          <cell r="T1291">
            <v>6</v>
          </cell>
          <cell r="U1291">
            <v>24</v>
          </cell>
          <cell r="V1291">
            <v>288</v>
          </cell>
          <cell r="W1291">
            <v>2016</v>
          </cell>
          <cell r="X1291" t="str">
            <v>MIMIC</v>
          </cell>
        </row>
        <row r="1292">
          <cell r="F1292" t="str">
            <v>95365</v>
          </cell>
          <cell r="G1292" t="str">
            <v>95365-04500-81</v>
          </cell>
          <cell r="H1292" t="str">
            <v>95365-01000-90</v>
          </cell>
          <cell r="I1292" t="str">
            <v>NBC SHR CRM_PRT 250ML</v>
          </cell>
          <cell r="J1292" t="str">
            <v>4005900934819</v>
          </cell>
          <cell r="K1292" t="str">
            <v>04005805380513</v>
          </cell>
          <cell r="L1292" t="str">
            <v/>
          </cell>
          <cell r="M1292" t="str">
            <v>4006000219578</v>
          </cell>
          <cell r="N1292" t="str">
            <v>4006000219592</v>
          </cell>
          <cell r="O1292" t="str">
            <v>4006000219561</v>
          </cell>
          <cell r="P1292">
            <v>6</v>
          </cell>
          <cell r="Q1292">
            <v>24</v>
          </cell>
          <cell r="R1292">
            <v>288</v>
          </cell>
          <cell r="S1292">
            <v>1440</v>
          </cell>
          <cell r="T1292">
            <v>6</v>
          </cell>
          <cell r="U1292">
            <v>24</v>
          </cell>
          <cell r="V1292">
            <v>288</v>
          </cell>
          <cell r="W1292">
            <v>2016</v>
          </cell>
          <cell r="X1292" t="str">
            <v>MIMIC</v>
          </cell>
        </row>
        <row r="1293">
          <cell r="F1293" t="str">
            <v>81380</v>
          </cell>
          <cell r="G1293" t="str">
            <v>81380-09130-25</v>
          </cell>
          <cell r="H1293" t="str">
            <v>81380-03200-33</v>
          </cell>
          <cell r="I1293" t="str">
            <v>NMEN AFT_SHV_LTN 100ML</v>
          </cell>
          <cell r="J1293" t="str">
            <v>9005800343143</v>
          </cell>
          <cell r="K1293" t="str">
            <v>9005801216118</v>
          </cell>
          <cell r="L1293" t="str">
            <v>9005801216125</v>
          </cell>
          <cell r="M1293" t="str">
            <v>9005800343143</v>
          </cell>
          <cell r="N1293" t="str">
            <v>4006000203188</v>
          </cell>
          <cell r="O1293" t="str">
            <v>04005805526874</v>
          </cell>
          <cell r="P1293">
            <v>6</v>
          </cell>
          <cell r="Q1293">
            <v>12</v>
          </cell>
          <cell r="R1293">
            <v>276</v>
          </cell>
          <cell r="S1293">
            <v>2208</v>
          </cell>
          <cell r="T1293">
            <v>6</v>
          </cell>
          <cell r="U1293">
            <v>24</v>
          </cell>
          <cell r="V1293">
            <v>264</v>
          </cell>
          <cell r="W1293">
            <v>2112</v>
          </cell>
          <cell r="X1293" t="str">
            <v>EROC 2.0</v>
          </cell>
          <cell r="Y1293" t="str">
            <v>Heliotropin removal</v>
          </cell>
        </row>
        <row r="1294">
          <cell r="F1294" t="str">
            <v>82570</v>
          </cell>
          <cell r="G1294" t="str">
            <v>82570-05400-30</v>
          </cell>
          <cell r="H1294" t="str">
            <v>82570-05400-33</v>
          </cell>
          <cell r="I1294" t="str">
            <v>NMEN FC_CR SNSTV_INTNSV 50ML</v>
          </cell>
          <cell r="J1294" t="str">
            <v>4005900744562</v>
          </cell>
          <cell r="K1294" t="str">
            <v>4005900744586</v>
          </cell>
          <cell r="L1294" t="str">
            <v>4005900744555</v>
          </cell>
          <cell r="M1294" t="str">
            <v>4005900744562</v>
          </cell>
          <cell r="N1294" t="str">
            <v>4005900744586</v>
          </cell>
          <cell r="O1294" t="str">
            <v>4005900744555</v>
          </cell>
          <cell r="R1294">
            <v>348</v>
          </cell>
          <cell r="S1294">
            <v>3132</v>
          </cell>
          <cell r="V1294">
            <v>348</v>
          </cell>
          <cell r="W1294">
            <v>3132</v>
          </cell>
          <cell r="X1294" t="str">
            <v>EROC 2.0</v>
          </cell>
          <cell r="Y1294" t="str">
            <v>Heliotropin removal</v>
          </cell>
        </row>
        <row r="1295">
          <cell r="F1295" t="str">
            <v>80794</v>
          </cell>
          <cell r="G1295" t="str">
            <v>80794-03200-54</v>
          </cell>
          <cell r="H1295" t="str">
            <v>80794-03200-54</v>
          </cell>
          <cell r="I1295" t="str">
            <v>NIT NTR_LTN 250ML PUMP</v>
          </cell>
          <cell r="J1295" t="str">
            <v>4005808568161</v>
          </cell>
          <cell r="K1295" t="str">
            <v>17319470036755</v>
          </cell>
          <cell r="L1295" t="str">
            <v>4005900222176</v>
          </cell>
          <cell r="M1295" t="str">
            <v>4005808568161</v>
          </cell>
          <cell r="N1295" t="str">
            <v>17319470036755</v>
          </cell>
          <cell r="O1295" t="str">
            <v>4005900222176</v>
          </cell>
          <cell r="P1295">
            <v>6</v>
          </cell>
          <cell r="Q1295">
            <v>12</v>
          </cell>
          <cell r="R1295">
            <v>204</v>
          </cell>
          <cell r="S1295">
            <v>1224</v>
          </cell>
          <cell r="T1295">
            <v>6</v>
          </cell>
          <cell r="U1295">
            <v>12</v>
          </cell>
          <cell r="V1295">
            <v>204</v>
          </cell>
          <cell r="W1295">
            <v>1224</v>
          </cell>
          <cell r="X1295" t="str">
            <v>Knockknock</v>
          </cell>
        </row>
        <row r="1296">
          <cell r="F1296" t="str">
            <v>82170</v>
          </cell>
          <cell r="G1296" t="str">
            <v>82170-03200-54</v>
          </cell>
          <cell r="H1296" t="str">
            <v>82170-03200-54</v>
          </cell>
          <cell r="I1296" t="str">
            <v>NIT SNS_LTN 250ML PUMP</v>
          </cell>
          <cell r="J1296" t="str">
            <v>4005808568222</v>
          </cell>
          <cell r="K1296" t="str">
            <v>17319470036762</v>
          </cell>
          <cell r="L1296" t="str">
            <v>4005900222183</v>
          </cell>
          <cell r="M1296" t="str">
            <v>4005808568222</v>
          </cell>
          <cell r="N1296" t="str">
            <v>17319470036762</v>
          </cell>
          <cell r="O1296" t="str">
            <v>4005900222183</v>
          </cell>
          <cell r="P1296">
            <v>6</v>
          </cell>
          <cell r="Q1296">
            <v>12</v>
          </cell>
          <cell r="R1296">
            <v>204</v>
          </cell>
          <cell r="S1296">
            <v>1224</v>
          </cell>
          <cell r="T1296">
            <v>6</v>
          </cell>
          <cell r="U1296">
            <v>12</v>
          </cell>
          <cell r="V1296">
            <v>204</v>
          </cell>
          <cell r="W1296">
            <v>1224</v>
          </cell>
          <cell r="X1296" t="str">
            <v>Knockknock</v>
          </cell>
        </row>
        <row r="1297">
          <cell r="F1297" t="str">
            <v>63121</v>
          </cell>
          <cell r="G1297" t="str">
            <v>63121-06100-36</v>
          </cell>
          <cell r="H1297" t="str">
            <v>63121-06100-36</v>
          </cell>
          <cell r="I1297" t="str">
            <v>ESS PH5_SHR_OIL 200ML</v>
          </cell>
          <cell r="J1297" t="str">
            <v>4005800631214</v>
          </cell>
          <cell r="K1297" t="str">
            <v>4005808950386</v>
          </cell>
          <cell r="L1297" t="str">
            <v/>
          </cell>
          <cell r="M1297" t="str">
            <v>4005800631214</v>
          </cell>
          <cell r="N1297" t="str">
            <v>4005808950386</v>
          </cell>
          <cell r="O1297" t="str">
            <v/>
          </cell>
          <cell r="P1297">
            <v>6</v>
          </cell>
          <cell r="Q1297">
            <v>24</v>
          </cell>
          <cell r="R1297">
            <v>384</v>
          </cell>
          <cell r="S1297">
            <v>1920</v>
          </cell>
          <cell r="T1297">
            <v>6</v>
          </cell>
          <cell r="U1297">
            <v>24</v>
          </cell>
          <cell r="V1297">
            <v>384</v>
          </cell>
          <cell r="W1297">
            <v>1920</v>
          </cell>
        </row>
        <row r="1298">
          <cell r="F1298" t="str">
            <v>63997</v>
          </cell>
          <cell r="G1298" t="str">
            <v>63997-09910-15</v>
          </cell>
          <cell r="H1298" t="str">
            <v>63997-09910-15</v>
          </cell>
          <cell r="I1298" t="str">
            <v>EFS DMT_CLN_MCR_CLN_FLD 200ML</v>
          </cell>
          <cell r="J1298" t="str">
            <v>4005808951222</v>
          </cell>
          <cell r="K1298" t="str">
            <v>04005805024561</v>
          </cell>
          <cell r="L1298" t="str">
            <v>04005805452234</v>
          </cell>
          <cell r="M1298" t="str">
            <v>4005808951222</v>
          </cell>
          <cell r="N1298" t="str">
            <v>04005805024561</v>
          </cell>
          <cell r="O1298" t="str">
            <v>04005805452234</v>
          </cell>
          <cell r="P1298">
            <v>3</v>
          </cell>
          <cell r="Q1298">
            <v>12</v>
          </cell>
          <cell r="R1298">
            <v>336</v>
          </cell>
          <cell r="S1298">
            <v>2016</v>
          </cell>
          <cell r="T1298">
            <v>3</v>
          </cell>
          <cell r="U1298">
            <v>12</v>
          </cell>
          <cell r="V1298">
            <v>336</v>
          </cell>
          <cell r="W1298">
            <v>2016</v>
          </cell>
        </row>
        <row r="1299">
          <cell r="F1299" t="str">
            <v>69754</v>
          </cell>
          <cell r="G1299" t="str">
            <v>63997-09910-15</v>
          </cell>
          <cell r="H1299" t="str">
            <v>69754-03400-10</v>
          </cell>
          <cell r="I1299" t="str">
            <v>EFS DMT_CLN_MCR_CLN_FLD 400ML</v>
          </cell>
          <cell r="J1299" t="str">
            <v>4005808951222</v>
          </cell>
          <cell r="K1299" t="str">
            <v>04005805024561</v>
          </cell>
          <cell r="L1299" t="str">
            <v>04005805452234</v>
          </cell>
          <cell r="M1299" t="str">
            <v>4005800270468</v>
          </cell>
          <cell r="N1299" t="str">
            <v>04005805295411</v>
          </cell>
          <cell r="O1299" t="str">
            <v/>
          </cell>
          <cell r="P1299">
            <v>3</v>
          </cell>
          <cell r="Q1299">
            <v>12</v>
          </cell>
          <cell r="R1299">
            <v>336</v>
          </cell>
          <cell r="S1299">
            <v>2016</v>
          </cell>
          <cell r="T1299">
            <v>3</v>
          </cell>
          <cell r="U1299">
            <v>12</v>
          </cell>
          <cell r="V1299">
            <v>228</v>
          </cell>
          <cell r="W1299">
            <v>912</v>
          </cell>
        </row>
        <row r="1300">
          <cell r="F1300" t="str">
            <v>99558</v>
          </cell>
          <cell r="G1300" t="str">
            <v>99558-05400-00</v>
          </cell>
          <cell r="H1300" t="str">
            <v>99558-05400-00</v>
          </cell>
          <cell r="I1300" t="str">
            <v>EAA HYL_FLR&amp;ETY_ULT_LGT_DY_C SPF50 50ML</v>
          </cell>
          <cell r="J1300" t="str">
            <v>4005800377334</v>
          </cell>
          <cell r="K1300" t="str">
            <v>4005800377358</v>
          </cell>
          <cell r="L1300" t="str">
            <v>04005805545660</v>
          </cell>
          <cell r="M1300" t="str">
            <v>4005800377334</v>
          </cell>
          <cell r="N1300" t="str">
            <v>4005800377358</v>
          </cell>
          <cell r="O1300" t="str">
            <v>04005805545660</v>
          </cell>
          <cell r="P1300">
            <v>3</v>
          </cell>
          <cell r="Q1300">
            <v>12</v>
          </cell>
          <cell r="R1300">
            <v>432</v>
          </cell>
          <cell r="S1300">
            <v>2592</v>
          </cell>
          <cell r="T1300">
            <v>3</v>
          </cell>
          <cell r="U1300">
            <v>12</v>
          </cell>
          <cell r="V1300">
            <v>432</v>
          </cell>
          <cell r="W1300">
            <v>2592</v>
          </cell>
          <cell r="X1300" t="str">
            <v>Golden Age</v>
          </cell>
        </row>
        <row r="1301">
          <cell r="F1301" t="str">
            <v>99624</v>
          </cell>
          <cell r="G1301" t="str">
            <v>99624-09900-00      </v>
          </cell>
          <cell r="H1301" t="str">
            <v>99624-09900-00      </v>
          </cell>
          <cell r="I1301" t="str">
            <v xml:space="preserve">EAA HYL_FLR&amp;ETY_ULT_LGT_DY_C SPF50 7ML (mini) </v>
          </cell>
          <cell r="J1301" t="str">
            <v/>
          </cell>
          <cell r="K1301" t="str">
            <v/>
          </cell>
          <cell r="L1301" t="str">
            <v/>
          </cell>
          <cell r="M1301" t="str">
            <v/>
          </cell>
          <cell r="N1301" t="str">
            <v/>
          </cell>
          <cell r="O1301" t="str">
            <v/>
          </cell>
          <cell r="P1301" t="e">
            <v>#N/A</v>
          </cell>
          <cell r="Q1301" t="e">
            <v>#N/A</v>
          </cell>
          <cell r="R1301" t="e">
            <v>#N/A</v>
          </cell>
          <cell r="S1301" t="e">
            <v>#N/A</v>
          </cell>
          <cell r="T1301" t="e">
            <v>#N/A</v>
          </cell>
          <cell r="U1301" t="e">
            <v>#N/A</v>
          </cell>
          <cell r="V1301" t="e">
            <v>#N/A</v>
          </cell>
          <cell r="W1301" t="e">
            <v>#N/A</v>
          </cell>
          <cell r="X1301" t="str">
            <v>Golden Age</v>
          </cell>
        </row>
        <row r="1302">
          <cell r="F1302" t="str">
            <v>84620</v>
          </cell>
          <cell r="G1302" t="str">
            <v>84620-05421-38</v>
          </cell>
          <cell r="H1302" t="str">
            <v>84620-05400-50</v>
          </cell>
          <cell r="I1302" t="str">
            <v>NHND TB SMT 100ML</v>
          </cell>
          <cell r="J1302" t="str">
            <v>4005900808615</v>
          </cell>
          <cell r="K1302" t="str">
            <v>4005900808639</v>
          </cell>
          <cell r="L1302" t="str">
            <v>04005805326092</v>
          </cell>
          <cell r="M1302" t="str">
            <v>4005900808615</v>
          </cell>
          <cell r="N1302" t="str">
            <v>4005900808639</v>
          </cell>
          <cell r="O1302" t="str">
            <v>04005805326092</v>
          </cell>
          <cell r="P1302">
            <v>6</v>
          </cell>
          <cell r="Q1302">
            <v>12</v>
          </cell>
          <cell r="R1302">
            <v>384</v>
          </cell>
          <cell r="S1302">
            <v>2304</v>
          </cell>
          <cell r="T1302">
            <v>6</v>
          </cell>
          <cell r="U1302">
            <v>12</v>
          </cell>
          <cell r="V1302">
            <v>384</v>
          </cell>
          <cell r="W1302">
            <v>2304</v>
          </cell>
          <cell r="X1302" t="str">
            <v>Raphael</v>
          </cell>
        </row>
        <row r="1303">
          <cell r="F1303" t="str">
            <v>84622</v>
          </cell>
          <cell r="G1303" t="str">
            <v>84622-05430-02</v>
          </cell>
          <cell r="H1303" t="str">
            <v>84622-01030-50</v>
          </cell>
          <cell r="I1303" t="str">
            <v>NHND TB ALO-VER 100ML LPE</v>
          </cell>
          <cell r="J1303" t="str">
            <v>4005900546036</v>
          </cell>
          <cell r="K1303" t="str">
            <v>4005900546050</v>
          </cell>
          <cell r="L1303" t="str">
            <v>04005805240077</v>
          </cell>
          <cell r="M1303" t="str">
            <v>4006000226835</v>
          </cell>
          <cell r="N1303" t="str">
            <v>4006000226859</v>
          </cell>
          <cell r="O1303" t="str">
            <v>4006000226828</v>
          </cell>
          <cell r="P1303">
            <v>6</v>
          </cell>
          <cell r="Q1303">
            <v>12</v>
          </cell>
          <cell r="R1303">
            <v>432</v>
          </cell>
          <cell r="S1303">
            <v>2160</v>
          </cell>
          <cell r="T1303">
            <v>6</v>
          </cell>
          <cell r="U1303">
            <v>12</v>
          </cell>
          <cell r="V1303">
            <v>432</v>
          </cell>
          <cell r="W1303">
            <v>2160</v>
          </cell>
          <cell r="X1303" t="str">
            <v>Raphael</v>
          </cell>
        </row>
        <row r="1304">
          <cell r="F1304" t="str">
            <v>84624</v>
          </cell>
          <cell r="G1304" t="str">
            <v>84624-05421-38</v>
          </cell>
          <cell r="H1304" t="str">
            <v>84624-05400-50</v>
          </cell>
          <cell r="I1304" t="str">
            <v>NHND TB ANT-AGE_Q10_CRM 100ML</v>
          </cell>
          <cell r="J1304" t="str">
            <v>4005900701473</v>
          </cell>
          <cell r="K1304" t="str">
            <v>4005900701497</v>
          </cell>
          <cell r="L1304" t="str">
            <v>04005805285535</v>
          </cell>
          <cell r="M1304" t="str">
            <v>4005900701473</v>
          </cell>
          <cell r="N1304" t="str">
            <v>4005900701497</v>
          </cell>
          <cell r="O1304" t="str">
            <v>04005805285535</v>
          </cell>
          <cell r="P1304">
            <v>6</v>
          </cell>
          <cell r="Q1304">
            <v>12</v>
          </cell>
          <cell r="R1304">
            <v>384</v>
          </cell>
          <cell r="S1304">
            <v>2304</v>
          </cell>
          <cell r="T1304">
            <v>6</v>
          </cell>
          <cell r="U1304">
            <v>12</v>
          </cell>
          <cell r="V1304">
            <v>384</v>
          </cell>
          <cell r="W1304">
            <v>2304</v>
          </cell>
          <cell r="X1304" t="str">
            <v>Raphael</v>
          </cell>
        </row>
        <row r="1305">
          <cell r="F1305" t="str">
            <v>84688</v>
          </cell>
          <cell r="G1305" t="str">
            <v>84688-05421-38</v>
          </cell>
          <cell r="H1305" t="str">
            <v>84688-05400-50</v>
          </cell>
          <cell r="I1305" t="str">
            <v>NHND TB RPR&amp;CR_CRM 100ML</v>
          </cell>
          <cell r="J1305" t="str">
            <v>4005900701503</v>
          </cell>
          <cell r="K1305" t="str">
            <v>4005900701527</v>
          </cell>
          <cell r="L1305" t="str">
            <v>04005805285542</v>
          </cell>
          <cell r="M1305" t="str">
            <v>4005900701503</v>
          </cell>
          <cell r="N1305" t="str">
            <v>4005900701527</v>
          </cell>
          <cell r="O1305" t="str">
            <v>04005805285542</v>
          </cell>
          <cell r="P1305">
            <v>6</v>
          </cell>
          <cell r="Q1305">
            <v>12</v>
          </cell>
          <cell r="R1305">
            <v>384</v>
          </cell>
          <cell r="S1305">
            <v>2304</v>
          </cell>
          <cell r="T1305">
            <v>6</v>
          </cell>
          <cell r="U1305">
            <v>12</v>
          </cell>
          <cell r="V1305">
            <v>384</v>
          </cell>
          <cell r="W1305">
            <v>2304</v>
          </cell>
          <cell r="X1305" t="str">
            <v>Raphael</v>
          </cell>
        </row>
        <row r="1306">
          <cell r="F1306" t="str">
            <v>84695</v>
          </cell>
          <cell r="G1306" t="str">
            <v>84695-05421-38</v>
          </cell>
          <cell r="H1306" t="str">
            <v>84695-05400-50</v>
          </cell>
          <cell r="I1306" t="str">
            <v>NHND TB INT 100ML</v>
          </cell>
          <cell r="J1306" t="str">
            <v>4005900808707</v>
          </cell>
          <cell r="K1306" t="str">
            <v>4005900808721</v>
          </cell>
          <cell r="L1306" t="str">
            <v>04005805326115</v>
          </cell>
          <cell r="M1306" t="str">
            <v>4005900808707</v>
          </cell>
          <cell r="N1306" t="str">
            <v>4005900808721</v>
          </cell>
          <cell r="O1306" t="str">
            <v>04005805326115</v>
          </cell>
          <cell r="P1306">
            <v>6</v>
          </cell>
          <cell r="Q1306">
            <v>12</v>
          </cell>
          <cell r="R1306">
            <v>384</v>
          </cell>
          <cell r="S1306">
            <v>2304</v>
          </cell>
          <cell r="T1306">
            <v>6</v>
          </cell>
          <cell r="U1306">
            <v>12</v>
          </cell>
          <cell r="V1306">
            <v>384</v>
          </cell>
          <cell r="W1306">
            <v>2304</v>
          </cell>
          <cell r="X1306" t="str">
            <v>Raphael</v>
          </cell>
        </row>
        <row r="1307">
          <cell r="F1307" t="str">
            <v>84812</v>
          </cell>
          <cell r="G1307" t="str">
            <v>84812-05430-38</v>
          </cell>
          <cell r="H1307" t="str">
            <v>84812-05400-50</v>
          </cell>
          <cell r="I1307" t="str">
            <v>NHND LMN_ANT_SPT 50ML</v>
          </cell>
          <cell r="J1307" t="str">
            <v>42428831</v>
          </cell>
          <cell r="K1307" t="str">
            <v>4005900902399</v>
          </cell>
          <cell r="L1307" t="str">
            <v>04005805365268</v>
          </cell>
          <cell r="M1307" t="str">
            <v>42428831</v>
          </cell>
          <cell r="N1307" t="str">
            <v>4005900902399</v>
          </cell>
          <cell r="O1307" t="str">
            <v>04005805365268</v>
          </cell>
          <cell r="P1307">
            <v>6</v>
          </cell>
          <cell r="Q1307">
            <v>12</v>
          </cell>
          <cell r="R1307">
            <v>384</v>
          </cell>
          <cell r="S1307">
            <v>2688</v>
          </cell>
          <cell r="T1307">
            <v>6</v>
          </cell>
          <cell r="U1307">
            <v>12</v>
          </cell>
          <cell r="V1307">
            <v>384</v>
          </cell>
          <cell r="W1307">
            <v>2688</v>
          </cell>
          <cell r="X1307" t="str">
            <v>Raphael</v>
          </cell>
        </row>
        <row r="1308">
          <cell r="F1308" t="str">
            <v>69787</v>
          </cell>
          <cell r="G1308" t="str">
            <v>69787-05430-28</v>
          </cell>
          <cell r="H1308" t="str">
            <v>69787-05400-34</v>
          </cell>
          <cell r="I1308" t="str">
            <v>EDS AQR HLN_OIN 198G 7OZ</v>
          </cell>
          <cell r="J1308" t="str">
            <v>4005800167751</v>
          </cell>
          <cell r="K1308" t="str">
            <v>4005900350992</v>
          </cell>
          <cell r="L1308" t="str">
            <v>04005805255132</v>
          </cell>
          <cell r="M1308" t="str">
            <v>4005800167751</v>
          </cell>
          <cell r="N1308" t="str">
            <v>4005900350992</v>
          </cell>
          <cell r="O1308" t="str">
            <v/>
          </cell>
          <cell r="P1308">
            <v>3</v>
          </cell>
          <cell r="Q1308">
            <v>12</v>
          </cell>
          <cell r="R1308">
            <v>180</v>
          </cell>
          <cell r="S1308">
            <v>900</v>
          </cell>
          <cell r="T1308">
            <v>3</v>
          </cell>
          <cell r="U1308">
            <v>12</v>
          </cell>
          <cell r="V1308">
            <v>0</v>
          </cell>
          <cell r="W1308">
            <v>0</v>
          </cell>
          <cell r="X1308" t="str">
            <v>April</v>
          </cell>
        </row>
        <row r="1309">
          <cell r="F1309" t="str">
            <v>66961</v>
          </cell>
          <cell r="G1309" t="str">
            <v>66961-05400-00</v>
          </cell>
          <cell r="H1309" t="str">
            <v>66961-05400-05</v>
          </cell>
          <cell r="I1309" t="str">
            <v>ESUN FC_AQ_PRT SPF50+ 50ML</v>
          </cell>
          <cell r="J1309" t="str">
            <v>4005800320712</v>
          </cell>
          <cell r="K1309" t="str">
            <v>4005800320736</v>
          </cell>
          <cell r="L1309" t="str">
            <v>04005805415802</v>
          </cell>
          <cell r="M1309" t="str">
            <v>4005800320712</v>
          </cell>
          <cell r="N1309" t="str">
            <v>4005800377662</v>
          </cell>
          <cell r="O1309" t="str">
            <v>04005805546322</v>
          </cell>
          <cell r="P1309">
            <v>6</v>
          </cell>
          <cell r="Q1309">
            <v>18</v>
          </cell>
          <cell r="R1309">
            <v>432</v>
          </cell>
          <cell r="S1309">
            <v>3456</v>
          </cell>
          <cell r="T1309">
            <v>6</v>
          </cell>
          <cell r="U1309">
            <v>18</v>
          </cell>
          <cell r="V1309">
            <v>432</v>
          </cell>
          <cell r="W1309">
            <v>3456</v>
          </cell>
          <cell r="X1309" t="str">
            <v>Pacha</v>
          </cell>
        </row>
        <row r="1310">
          <cell r="F1310" t="str">
            <v>66963</v>
          </cell>
          <cell r="G1310" t="str">
            <v>66963-09900-00</v>
          </cell>
          <cell r="H1310" t="str">
            <v>66963-09900-04</v>
          </cell>
          <cell r="I1310" t="str">
            <v>ESUN MINI FC_AQ_PRT SPF50+ 5ML</v>
          </cell>
          <cell r="J1310" t="str">
            <v>4005800320743</v>
          </cell>
          <cell r="K1310" t="str">
            <v>4005800320767</v>
          </cell>
          <cell r="L1310" t="str">
            <v>04005805415819</v>
          </cell>
          <cell r="M1310" t="str">
            <v>4005800320743</v>
          </cell>
          <cell r="N1310" t="str">
            <v>4005800377686</v>
          </cell>
          <cell r="O1310" t="str">
            <v>04005805546339</v>
          </cell>
          <cell r="P1310">
            <v>20</v>
          </cell>
          <cell r="Q1310">
            <v>360</v>
          </cell>
          <cell r="R1310">
            <v>2880</v>
          </cell>
          <cell r="S1310">
            <v>11520</v>
          </cell>
          <cell r="T1310">
            <v>20</v>
          </cell>
          <cell r="U1310">
            <v>60</v>
          </cell>
          <cell r="V1310">
            <v>1080</v>
          </cell>
          <cell r="W1310">
            <v>11880</v>
          </cell>
          <cell r="X1310" t="str">
            <v>Pacha</v>
          </cell>
        </row>
        <row r="1311">
          <cell r="F1311" t="str">
            <v>69767</v>
          </cell>
          <cell r="G1311" t="str">
            <v>69767-05430-26</v>
          </cell>
          <cell r="H1311" t="str">
            <v>69767-05430-29</v>
          </cell>
          <cell r="I1311" t="str">
            <v>ESUN FC_GL_CRM_OL_DRY_TCH SPF50+ 50ML</v>
          </cell>
          <cell r="J1311" t="str">
            <v>4005800119361</v>
          </cell>
          <cell r="K1311" t="str">
            <v>4005800309205</v>
          </cell>
          <cell r="L1311" t="str">
            <v>4005802324848</v>
          </cell>
          <cell r="M1311" t="str">
            <v>4005800119361</v>
          </cell>
          <cell r="N1311" t="str">
            <v>4005800377600</v>
          </cell>
          <cell r="O1311" t="str">
            <v>04005805546292</v>
          </cell>
          <cell r="P1311">
            <v>3</v>
          </cell>
          <cell r="Q1311">
            <v>12</v>
          </cell>
          <cell r="R1311">
            <v>384</v>
          </cell>
          <cell r="S1311">
            <v>2688</v>
          </cell>
          <cell r="T1311">
            <v>3</v>
          </cell>
          <cell r="U1311">
            <v>12</v>
          </cell>
          <cell r="V1311">
            <v>384</v>
          </cell>
          <cell r="W1311">
            <v>2688</v>
          </cell>
          <cell r="X1311" t="str">
            <v>Pacha</v>
          </cell>
        </row>
        <row r="1312">
          <cell r="F1312" t="str">
            <v>87934</v>
          </cell>
          <cell r="G1312" t="str">
            <v>87934-05400-22</v>
          </cell>
          <cell r="H1312" t="str">
            <v>87934-05400-24</v>
          </cell>
          <cell r="I1312" t="str">
            <v>ESUN FC_ANT_AGE SPF50 50ML</v>
          </cell>
          <cell r="J1312" t="str">
            <v>4005800147388</v>
          </cell>
          <cell r="K1312" t="str">
            <v>4005800322419</v>
          </cell>
          <cell r="L1312" t="str">
            <v>04005805418254</v>
          </cell>
          <cell r="M1312" t="str">
            <v>4005800147388</v>
          </cell>
          <cell r="N1312" t="str">
            <v>4005800377648</v>
          </cell>
          <cell r="O1312" t="str">
            <v>04005805546315</v>
          </cell>
          <cell r="P1312">
            <v>3</v>
          </cell>
          <cell r="Q1312">
            <v>12</v>
          </cell>
          <cell r="R1312">
            <v>384</v>
          </cell>
          <cell r="S1312">
            <v>2688</v>
          </cell>
          <cell r="T1312">
            <v>3</v>
          </cell>
          <cell r="U1312">
            <v>12</v>
          </cell>
          <cell r="V1312">
            <v>384</v>
          </cell>
          <cell r="W1312">
            <v>2688</v>
          </cell>
          <cell r="X1312" t="str">
            <v>Pacha</v>
          </cell>
        </row>
        <row r="1313">
          <cell r="F1313" t="str">
            <v>87942</v>
          </cell>
          <cell r="G1313" t="str">
            <v>87942-05400-04</v>
          </cell>
          <cell r="H1313" t="str">
            <v>87942-05400-05</v>
          </cell>
          <cell r="I1313" t="str">
            <v>ESUN FC_OL_CNT_TND_MDM SPF50+ 50ML</v>
          </cell>
          <cell r="J1313" t="str">
            <v>4005800361180</v>
          </cell>
          <cell r="K1313" t="str">
            <v>4005800361203</v>
          </cell>
          <cell r="L1313" t="str">
            <v>04005805500515</v>
          </cell>
          <cell r="M1313" t="str">
            <v>4005800361180</v>
          </cell>
          <cell r="N1313" t="str">
            <v>4005800377624</v>
          </cell>
          <cell r="O1313" t="str">
            <v>04005805546308</v>
          </cell>
          <cell r="P1313">
            <v>3</v>
          </cell>
          <cell r="Q1313">
            <v>12</v>
          </cell>
          <cell r="R1313">
            <v>384</v>
          </cell>
          <cell r="S1313">
            <v>2688</v>
          </cell>
          <cell r="T1313">
            <v>3</v>
          </cell>
          <cell r="U1313">
            <v>12</v>
          </cell>
          <cell r="V1313">
            <v>384</v>
          </cell>
          <cell r="W1313">
            <v>2688</v>
          </cell>
          <cell r="X1313" t="str">
            <v>Pacha</v>
          </cell>
        </row>
        <row r="1314">
          <cell r="F1314" t="str">
            <v>87998</v>
          </cell>
          <cell r="G1314" t="str">
            <v>87998-09900-24</v>
          </cell>
          <cell r="H1314" t="str">
            <v>87998-09900-27</v>
          </cell>
          <cell r="I1314" t="str">
            <v>ESUN MINI FC_FLD_ANT_PGM SPF50+ 7ML</v>
          </cell>
          <cell r="J1314" t="str">
            <v>4005800229268</v>
          </cell>
          <cell r="K1314" t="str">
            <v>4005800229282</v>
          </cell>
          <cell r="L1314" t="str">
            <v>4005800357541</v>
          </cell>
          <cell r="M1314" t="str">
            <v>4005800229268</v>
          </cell>
          <cell r="N1314" t="str">
            <v>4005800376405</v>
          </cell>
          <cell r="O1314" t="str">
            <v>4005800376412</v>
          </cell>
          <cell r="P1314">
            <v>20</v>
          </cell>
          <cell r="Q1314">
            <v>360</v>
          </cell>
          <cell r="R1314">
            <v>2880</v>
          </cell>
          <cell r="S1314">
            <v>11520</v>
          </cell>
          <cell r="T1314">
            <v>20</v>
          </cell>
          <cell r="U1314">
            <v>60</v>
          </cell>
          <cell r="V1314">
            <v>1080</v>
          </cell>
          <cell r="W1314">
            <v>11880</v>
          </cell>
          <cell r="X1314" t="str">
            <v>Pacha</v>
          </cell>
        </row>
        <row r="1315">
          <cell r="F1315" t="str">
            <v>88740</v>
          </cell>
          <cell r="G1315" t="str">
            <v>88740-09900-25</v>
          </cell>
          <cell r="H1315" t="str">
            <v>88740-09900-27</v>
          </cell>
          <cell r="I1315" t="str">
            <v>ESUN MINI FC_ANT_AGE SPF50 5ML</v>
          </cell>
          <cell r="J1315" t="str">
            <v>4005800167447</v>
          </cell>
          <cell r="K1315" t="str">
            <v>4005800369063</v>
          </cell>
          <cell r="L1315" t="str">
            <v>4005800369049</v>
          </cell>
          <cell r="M1315" t="str">
            <v>4005800167447</v>
          </cell>
          <cell r="N1315" t="str">
            <v>4005800376641</v>
          </cell>
          <cell r="O1315" t="str">
            <v>4005800376658</v>
          </cell>
          <cell r="P1315">
            <v>20</v>
          </cell>
          <cell r="Q1315">
            <v>60</v>
          </cell>
          <cell r="R1315">
            <v>1080</v>
          </cell>
          <cell r="S1315">
            <v>11880</v>
          </cell>
          <cell r="T1315">
            <v>20</v>
          </cell>
          <cell r="U1315">
            <v>60</v>
          </cell>
          <cell r="V1315">
            <v>1080</v>
          </cell>
          <cell r="W1315">
            <v>11880</v>
          </cell>
          <cell r="X1315" t="str">
            <v>Pacha</v>
          </cell>
        </row>
        <row r="1316">
          <cell r="F1316" t="str">
            <v>88741</v>
          </cell>
          <cell r="G1316" t="str">
            <v>88741-09900-22</v>
          </cell>
          <cell r="H1316" t="str">
            <v>88741-09900-24</v>
          </cell>
          <cell r="I1316" t="str">
            <v>ESUN MINI FC_GL_CRM_OL_DRY_TCH SPF50 5ML</v>
          </cell>
          <cell r="J1316" t="str">
            <v>4005800167478</v>
          </cell>
          <cell r="K1316" t="str">
            <v>4005800167492</v>
          </cell>
          <cell r="L1316" t="str">
            <v>4005800307423</v>
          </cell>
          <cell r="M1316" t="str">
            <v>4005800167478</v>
          </cell>
          <cell r="N1316" t="str">
            <v>4005800376429</v>
          </cell>
          <cell r="O1316" t="str">
            <v>4005800376436</v>
          </cell>
          <cell r="P1316">
            <v>20</v>
          </cell>
          <cell r="Q1316">
            <v>360</v>
          </cell>
          <cell r="R1316">
            <v>2880</v>
          </cell>
          <cell r="S1316">
            <v>11520</v>
          </cell>
          <cell r="T1316">
            <v>20</v>
          </cell>
          <cell r="U1316">
            <v>60</v>
          </cell>
          <cell r="V1316">
            <v>1080</v>
          </cell>
          <cell r="W1316">
            <v>11880</v>
          </cell>
          <cell r="X1316" t="str">
            <v>Pacha</v>
          </cell>
        </row>
        <row r="1317">
          <cell r="F1317" t="str">
            <v>69674</v>
          </cell>
          <cell r="G1317" t="str">
            <v>69674-00000-25</v>
          </cell>
          <cell r="H1317" t="str">
            <v>69674-00000-25</v>
          </cell>
          <cell r="I1317" t="str">
            <v>ESUN MINI FC_GL_CRM_OL_DRY_TCH SPF50+ 20</v>
          </cell>
          <cell r="J1317" t="str">
            <v>4005800172731</v>
          </cell>
          <cell r="K1317" t="str">
            <v>4005800375569</v>
          </cell>
          <cell r="L1317" t="str">
            <v>4005800375576</v>
          </cell>
          <cell r="M1317" t="str">
            <v>4005800172731</v>
          </cell>
          <cell r="N1317" t="str">
            <v>4005800375569</v>
          </cell>
          <cell r="O1317" t="str">
            <v>4005800375576</v>
          </cell>
          <cell r="P1317">
            <v>16</v>
          </cell>
          <cell r="Q1317">
            <v>64</v>
          </cell>
          <cell r="R1317">
            <v>768</v>
          </cell>
          <cell r="S1317">
            <v>6912</v>
          </cell>
          <cell r="T1317">
            <v>16</v>
          </cell>
          <cell r="U1317">
            <v>64</v>
          </cell>
          <cell r="V1317">
            <v>768</v>
          </cell>
          <cell r="W1317">
            <v>6912</v>
          </cell>
          <cell r="X1317" t="str">
            <v>Pacha</v>
          </cell>
        </row>
        <row r="1318">
          <cell r="F1318" t="str">
            <v>87997</v>
          </cell>
          <cell r="G1318" t="str">
            <v>87997-09900-22</v>
          </cell>
          <cell r="H1318" t="str">
            <v xml:space="preserve">87997-05400-26 </v>
          </cell>
          <cell r="I1318" t="str">
            <v>ESUN FC_FLD_ANT_PGM SPF50+ 50ML</v>
          </cell>
          <cell r="J1318" t="str">
            <v>4005800238963</v>
          </cell>
          <cell r="K1318" t="str">
            <v>04005805258720</v>
          </cell>
          <cell r="L1318" t="str">
            <v>04005805278841</v>
          </cell>
          <cell r="M1318" t="str">
            <v/>
          </cell>
          <cell r="N1318" t="str">
            <v/>
          </cell>
          <cell r="O1318" t="str">
            <v/>
          </cell>
          <cell r="P1318">
            <v>3</v>
          </cell>
          <cell r="Q1318">
            <v>12</v>
          </cell>
          <cell r="R1318">
            <v>384</v>
          </cell>
          <cell r="S1318">
            <v>2688</v>
          </cell>
          <cell r="T1318" t="e">
            <v>#N/A</v>
          </cell>
          <cell r="U1318" t="e">
            <v>#N/A</v>
          </cell>
          <cell r="V1318" t="e">
            <v>#N/A</v>
          </cell>
          <cell r="W1318" t="e">
            <v>#N/A</v>
          </cell>
          <cell r="X1318" t="str">
            <v>Pacha</v>
          </cell>
        </row>
        <row r="1319">
          <cell r="F1319" t="str">
            <v>91730</v>
          </cell>
          <cell r="H1319" t="str">
            <v>91730-05415-01</v>
          </cell>
          <cell r="I1319" t="str">
            <v>NDEO SPY ULT_CMF_FML 150ML</v>
          </cell>
          <cell r="J1319" t="str">
            <v/>
          </cell>
          <cell r="K1319" t="str">
            <v/>
          </cell>
          <cell r="L1319" t="str">
            <v/>
          </cell>
          <cell r="M1319" t="str">
            <v>4006000257167</v>
          </cell>
          <cell r="N1319" t="str">
            <v>4006000257174</v>
          </cell>
          <cell r="O1319" t="str">
            <v>04005805548425</v>
          </cell>
          <cell r="P1319" t="e">
            <v>#N/A</v>
          </cell>
          <cell r="Q1319" t="e">
            <v>#N/A</v>
          </cell>
          <cell r="R1319" t="e">
            <v>#N/A</v>
          </cell>
          <cell r="S1319" t="e">
            <v>#N/A</v>
          </cell>
          <cell r="T1319">
            <v>0</v>
          </cell>
          <cell r="U1319">
            <v>6</v>
          </cell>
          <cell r="V1319">
            <v>396</v>
          </cell>
          <cell r="W1319">
            <v>1980</v>
          </cell>
          <cell r="X1319" t="str">
            <v>Fendi</v>
          </cell>
        </row>
        <row r="1320">
          <cell r="F1320" t="str">
            <v>80041</v>
          </cell>
          <cell r="G1320" t="str">
            <v>80041-06100-64</v>
          </cell>
          <cell r="H1320" t="str">
            <v>80041-05415-69</v>
          </cell>
          <cell r="I1320" t="str">
            <v>NDEO SPY B&amp;W_CLR_FML 100ML</v>
          </cell>
          <cell r="J1320" t="str">
            <v>4005900133649</v>
          </cell>
          <cell r="K1320" t="str">
            <v>4005900133663</v>
          </cell>
          <cell r="L1320" t="str">
            <v>4005900133632</v>
          </cell>
          <cell r="M1320" t="str">
            <v>4005900133649</v>
          </cell>
          <cell r="N1320" t="str">
            <v>4005900133663</v>
          </cell>
          <cell r="O1320" t="str">
            <v>4005900133632</v>
          </cell>
          <cell r="P1320">
            <v>6</v>
          </cell>
          <cell r="Q1320">
            <v>12</v>
          </cell>
          <cell r="R1320">
            <v>384</v>
          </cell>
          <cell r="S1320">
            <v>3072</v>
          </cell>
          <cell r="T1320">
            <v>6</v>
          </cell>
          <cell r="U1320">
            <v>12</v>
          </cell>
          <cell r="V1320">
            <v>384</v>
          </cell>
          <cell r="W1320">
            <v>3072</v>
          </cell>
          <cell r="X1320" t="str">
            <v>Grand Slam</v>
          </cell>
          <cell r="Y1320" t="str">
            <v>Heliotropin removal</v>
          </cell>
        </row>
        <row r="1321">
          <cell r="F1321" t="str">
            <v>82233</v>
          </cell>
          <cell r="G1321" t="str">
            <v>82233-05415-64</v>
          </cell>
          <cell r="H1321" t="str">
            <v>82233-05415-69</v>
          </cell>
          <cell r="I1321" t="str">
            <v>NDEO SPY MINI B&amp;W_CLR_FML 35ML</v>
          </cell>
          <cell r="J1321" t="str">
            <v>42344995</v>
          </cell>
          <cell r="K1321" t="str">
            <v>4005900456557</v>
          </cell>
          <cell r="L1321" t="str">
            <v>4005900973023</v>
          </cell>
          <cell r="M1321" t="str">
            <v>42344995</v>
          </cell>
          <cell r="N1321" t="str">
            <v>4005900456557</v>
          </cell>
          <cell r="O1321" t="str">
            <v>4005900973023</v>
          </cell>
          <cell r="P1321">
            <v>0</v>
          </cell>
          <cell r="Q1321">
            <v>48</v>
          </cell>
          <cell r="R1321">
            <v>672</v>
          </cell>
          <cell r="S1321">
            <v>6720</v>
          </cell>
          <cell r="T1321">
            <v>0</v>
          </cell>
          <cell r="U1321">
            <v>48</v>
          </cell>
          <cell r="V1321">
            <v>672</v>
          </cell>
          <cell r="W1321">
            <v>6720</v>
          </cell>
          <cell r="X1321" t="str">
            <v>Grand Slam</v>
          </cell>
          <cell r="Y1321" t="str">
            <v>Heliotropin removal</v>
          </cell>
        </row>
        <row r="1322">
          <cell r="F1322" t="str">
            <v>82237</v>
          </cell>
          <cell r="G1322" t="str">
            <v>82237-05415-64</v>
          </cell>
          <cell r="H1322" t="str">
            <v>82237-05415-69</v>
          </cell>
          <cell r="I1322" t="str">
            <v>NDEO SPY B&amp;W_CLR_FML 150ML</v>
          </cell>
          <cell r="J1322" t="str">
            <v>4005900457370</v>
          </cell>
          <cell r="K1322" t="str">
            <v>4005900457387</v>
          </cell>
          <cell r="L1322" t="str">
            <v>04005805223827</v>
          </cell>
          <cell r="M1322" t="str">
            <v>4005900457370</v>
          </cell>
          <cell r="N1322" t="str">
            <v>4005900457387</v>
          </cell>
          <cell r="O1322" t="str">
            <v>04005805223827</v>
          </cell>
          <cell r="P1322">
            <v>0</v>
          </cell>
          <cell r="Q1322">
            <v>6</v>
          </cell>
          <cell r="R1322">
            <v>396</v>
          </cell>
          <cell r="S1322">
            <v>1980</v>
          </cell>
          <cell r="T1322">
            <v>0</v>
          </cell>
          <cell r="U1322">
            <v>6</v>
          </cell>
          <cell r="V1322">
            <v>396</v>
          </cell>
          <cell r="W1322">
            <v>1980</v>
          </cell>
          <cell r="X1322" t="str">
            <v>Grand Slam</v>
          </cell>
          <cell r="Y1322" t="str">
            <v>Heliotropin removal</v>
          </cell>
        </row>
        <row r="1323">
          <cell r="F1323" t="str">
            <v>82238</v>
          </cell>
          <cell r="G1323" t="str">
            <v>82238-06100-64</v>
          </cell>
          <cell r="H1323" t="str">
            <v>82238-05415-69</v>
          </cell>
          <cell r="I1323" t="str">
            <v>NDEO SPY B&amp;W_CLR_FML 200ML</v>
          </cell>
          <cell r="J1323" t="str">
            <v>4005900456236</v>
          </cell>
          <cell r="K1323" t="str">
            <v>4005900729026</v>
          </cell>
          <cell r="L1323" t="str">
            <v>04005805468112</v>
          </cell>
          <cell r="M1323" t="str">
            <v>4005900456236</v>
          </cell>
          <cell r="N1323" t="str">
            <v>4005900729026</v>
          </cell>
          <cell r="O1323" t="str">
            <v>04005805468112</v>
          </cell>
          <cell r="P1323">
            <v>6</v>
          </cell>
          <cell r="Q1323">
            <v>12</v>
          </cell>
          <cell r="R1323">
            <v>384</v>
          </cell>
          <cell r="S1323">
            <v>1536</v>
          </cell>
          <cell r="T1323">
            <v>6</v>
          </cell>
          <cell r="U1323">
            <v>12</v>
          </cell>
          <cell r="V1323">
            <v>384</v>
          </cell>
          <cell r="W1323">
            <v>1536</v>
          </cell>
          <cell r="X1323" t="str">
            <v>Grand Slam</v>
          </cell>
          <cell r="Y1323" t="str">
            <v>Heliotropin removal</v>
          </cell>
        </row>
        <row r="1324">
          <cell r="F1324" t="str">
            <v>82241</v>
          </cell>
          <cell r="G1324" t="str">
            <v>82241-05415-64</v>
          </cell>
          <cell r="H1324" t="str">
            <v>82241-05415-69</v>
          </cell>
          <cell r="I1324" t="str">
            <v>NDEO SPY B&amp;W_PWR_ML 150ML</v>
          </cell>
          <cell r="J1324" t="str">
            <v>4005900457394</v>
          </cell>
          <cell r="K1324" t="str">
            <v>4005900457400</v>
          </cell>
          <cell r="L1324" t="str">
            <v>04005805223834</v>
          </cell>
          <cell r="M1324" t="str">
            <v>4005900457394</v>
          </cell>
          <cell r="N1324" t="str">
            <v>4005900457400</v>
          </cell>
          <cell r="O1324" t="str">
            <v>04005805223834</v>
          </cell>
          <cell r="P1324">
            <v>0</v>
          </cell>
          <cell r="Q1324">
            <v>6</v>
          </cell>
          <cell r="R1324">
            <v>396</v>
          </cell>
          <cell r="S1324">
            <v>2376</v>
          </cell>
          <cell r="T1324">
            <v>0</v>
          </cell>
          <cell r="U1324">
            <v>6</v>
          </cell>
          <cell r="V1324">
            <v>396</v>
          </cell>
          <cell r="W1324">
            <v>2376</v>
          </cell>
          <cell r="X1324" t="str">
            <v>Grand Slam</v>
          </cell>
          <cell r="Y1324" t="str">
            <v>Heliotropin removal</v>
          </cell>
        </row>
        <row r="1325">
          <cell r="F1325" t="str">
            <v>82242</v>
          </cell>
          <cell r="G1325" t="str">
            <v>82242-05415-64</v>
          </cell>
          <cell r="H1325" t="str">
            <v>82242-05415-69</v>
          </cell>
          <cell r="I1325" t="str">
            <v>NDEO SPY B&amp;W_PWR_ML 200ML</v>
          </cell>
          <cell r="J1325" t="str">
            <v>4006000210926</v>
          </cell>
          <cell r="K1325" t="str">
            <v>4006000210940</v>
          </cell>
          <cell r="L1325" t="str">
            <v>04005805529479</v>
          </cell>
          <cell r="M1325" t="str">
            <v>4006000210926</v>
          </cell>
          <cell r="N1325" t="str">
            <v>4006000210940</v>
          </cell>
          <cell r="O1325" t="str">
            <v>04005805529479</v>
          </cell>
          <cell r="P1325">
            <v>6</v>
          </cell>
          <cell r="Q1325">
            <v>12</v>
          </cell>
          <cell r="R1325">
            <v>384</v>
          </cell>
          <cell r="S1325">
            <v>1536</v>
          </cell>
          <cell r="T1325">
            <v>6</v>
          </cell>
          <cell r="U1325">
            <v>12</v>
          </cell>
          <cell r="V1325">
            <v>384</v>
          </cell>
          <cell r="W1325">
            <v>1536</v>
          </cell>
          <cell r="X1325" t="str">
            <v>Grand Slam</v>
          </cell>
          <cell r="Y1325" t="str">
            <v>Heliotropin removal</v>
          </cell>
        </row>
        <row r="1326">
          <cell r="F1326" t="str">
            <v>82244</v>
          </cell>
          <cell r="G1326" t="str">
            <v>82244-06100-64</v>
          </cell>
          <cell r="H1326" t="str">
            <v>82244-05415-69</v>
          </cell>
          <cell r="I1326" t="str">
            <v>NDEO SPY MINI B&amp;W_PWR_ML 35ML</v>
          </cell>
          <cell r="J1326" t="str">
            <v>42345008</v>
          </cell>
          <cell r="K1326" t="str">
            <v>4005900456564</v>
          </cell>
          <cell r="L1326" t="str">
            <v>04005805416342</v>
          </cell>
          <cell r="M1326" t="str">
            <v>42345008</v>
          </cell>
          <cell r="N1326" t="str">
            <v>4005900456564</v>
          </cell>
          <cell r="O1326" t="str">
            <v>04005805416342</v>
          </cell>
          <cell r="P1326">
            <v>0</v>
          </cell>
          <cell r="Q1326">
            <v>48</v>
          </cell>
          <cell r="R1326">
            <v>672</v>
          </cell>
          <cell r="S1326">
            <v>6720</v>
          </cell>
          <cell r="T1326">
            <v>0</v>
          </cell>
          <cell r="U1326">
            <v>48</v>
          </cell>
          <cell r="V1326">
            <v>672</v>
          </cell>
          <cell r="W1326">
            <v>6720</v>
          </cell>
          <cell r="X1326" t="str">
            <v>Grand Slam</v>
          </cell>
          <cell r="Y1326" t="str">
            <v>Heliotropin removal</v>
          </cell>
        </row>
        <row r="1327">
          <cell r="F1327" t="str">
            <v>82282</v>
          </cell>
          <cell r="G1327" t="str">
            <v>82282-05415-64</v>
          </cell>
          <cell r="H1327" t="str">
            <v>82282-05415-69</v>
          </cell>
          <cell r="I1327" t="str">
            <v>NDEO SPY B&amp;W_SLK_SMT_FML 150ML</v>
          </cell>
          <cell r="J1327" t="str">
            <v>4005900543561</v>
          </cell>
          <cell r="K1327" t="str">
            <v>4005900543578</v>
          </cell>
          <cell r="L1327" t="str">
            <v>04005805239484</v>
          </cell>
          <cell r="M1327" t="str">
            <v>4005900543561</v>
          </cell>
          <cell r="N1327" t="str">
            <v>4005900543578</v>
          </cell>
          <cell r="O1327" t="str">
            <v>04005805239484</v>
          </cell>
          <cell r="P1327">
            <v>0</v>
          </cell>
          <cell r="Q1327">
            <v>6</v>
          </cell>
          <cell r="R1327">
            <v>396</v>
          </cell>
          <cell r="S1327">
            <v>1980</v>
          </cell>
          <cell r="T1327">
            <v>0</v>
          </cell>
          <cell r="U1327">
            <v>6</v>
          </cell>
          <cell r="V1327">
            <v>396</v>
          </cell>
          <cell r="W1327">
            <v>1980</v>
          </cell>
          <cell r="X1327" t="str">
            <v>Grand Slam</v>
          </cell>
          <cell r="Y1327" t="str">
            <v>Heliotropin removal</v>
          </cell>
        </row>
        <row r="1328">
          <cell r="F1328" t="str">
            <v>85388</v>
          </cell>
          <cell r="G1328" t="str">
            <v>85388-05415-64</v>
          </cell>
          <cell r="H1328" t="str">
            <v>85388-07400-69</v>
          </cell>
          <cell r="I1328" t="str">
            <v>NDEO SPY B&amp;W_ULT_IMP_ML 150ML</v>
          </cell>
          <cell r="J1328" t="str">
            <v>4006000085586</v>
          </cell>
          <cell r="K1328" t="str">
            <v>4006000085593</v>
          </cell>
          <cell r="L1328" t="str">
            <v>04005805468143</v>
          </cell>
          <cell r="M1328" t="str">
            <v>4005900730312</v>
          </cell>
          <cell r="N1328" t="str">
            <v>04005805544588</v>
          </cell>
          <cell r="O1328" t="str">
            <v>04005805544571</v>
          </cell>
          <cell r="P1328">
            <v>0</v>
          </cell>
          <cell r="Q1328">
            <v>6</v>
          </cell>
          <cell r="R1328">
            <v>396</v>
          </cell>
          <cell r="S1328">
            <v>2376</v>
          </cell>
          <cell r="T1328">
            <v>0</v>
          </cell>
          <cell r="U1328">
            <v>6</v>
          </cell>
          <cell r="V1328">
            <v>396</v>
          </cell>
          <cell r="W1328">
            <v>2376</v>
          </cell>
          <cell r="X1328" t="str">
            <v>Grand Slam</v>
          </cell>
          <cell r="Y1328" t="str">
            <v>Heliotropin removal</v>
          </cell>
        </row>
        <row r="1329">
          <cell r="F1329" t="str">
            <v>85974</v>
          </cell>
          <cell r="G1329" t="str">
            <v>85974-05415-64</v>
          </cell>
          <cell r="H1329" t="str">
            <v>85974-05415-69</v>
          </cell>
          <cell r="I1329" t="str">
            <v>NDEO SPY B&amp;W_FRS_ML 150ML</v>
          </cell>
          <cell r="J1329" t="str">
            <v>4005900457721</v>
          </cell>
          <cell r="K1329" t="str">
            <v>4005900457738</v>
          </cell>
          <cell r="L1329" t="str">
            <v>04005805515861</v>
          </cell>
          <cell r="M1329" t="str">
            <v>4005900457721</v>
          </cell>
          <cell r="N1329" t="str">
            <v>4005900457738</v>
          </cell>
          <cell r="O1329" t="str">
            <v>04005805515861</v>
          </cell>
          <cell r="P1329">
            <v>0</v>
          </cell>
          <cell r="Q1329">
            <v>6</v>
          </cell>
          <cell r="R1329">
            <v>396</v>
          </cell>
          <cell r="S1329">
            <v>2376</v>
          </cell>
          <cell r="T1329">
            <v>0</v>
          </cell>
          <cell r="U1329">
            <v>6</v>
          </cell>
          <cell r="V1329">
            <v>396</v>
          </cell>
          <cell r="W1329">
            <v>2376</v>
          </cell>
          <cell r="X1329" t="str">
            <v>Grand Slam</v>
          </cell>
          <cell r="Y1329" t="str">
            <v>Heliotropin removal</v>
          </cell>
        </row>
        <row r="1330">
          <cell r="F1330" t="str">
            <v>88674</v>
          </cell>
          <cell r="G1330" t="str">
            <v>88674-05415-64</v>
          </cell>
          <cell r="H1330" t="str">
            <v>88674-05415-69</v>
          </cell>
          <cell r="I1330" t="str">
            <v>NDEO SPY B&amp;W_FRS_FML 150ML</v>
          </cell>
          <cell r="J1330" t="str">
            <v>4005900457745</v>
          </cell>
          <cell r="K1330" t="str">
            <v>4005900457752</v>
          </cell>
          <cell r="L1330" t="str">
            <v>04005805224008</v>
          </cell>
          <cell r="M1330" t="str">
            <v>4005900457745</v>
          </cell>
          <cell r="N1330" t="str">
            <v>4005900457752</v>
          </cell>
          <cell r="O1330" t="str">
            <v>04005805224008</v>
          </cell>
          <cell r="P1330">
            <v>0</v>
          </cell>
          <cell r="Q1330">
            <v>6</v>
          </cell>
          <cell r="R1330">
            <v>396</v>
          </cell>
          <cell r="S1330">
            <v>1980</v>
          </cell>
          <cell r="T1330">
            <v>0</v>
          </cell>
          <cell r="U1330">
            <v>6</v>
          </cell>
          <cell r="V1330">
            <v>396</v>
          </cell>
          <cell r="W1330">
            <v>1980</v>
          </cell>
          <cell r="X1330" t="str">
            <v>Grand Slam</v>
          </cell>
          <cell r="Y1330" t="str">
            <v>Heliotropin removal</v>
          </cell>
        </row>
        <row r="1331">
          <cell r="F1331" t="str">
            <v>91809</v>
          </cell>
          <cell r="H1331" t="str">
            <v>91809-05415-69</v>
          </cell>
          <cell r="I1331" t="str">
            <v>NDEO SPY B&amp;W_ATHN_FML 150ML</v>
          </cell>
          <cell r="J1331" t="str">
            <v/>
          </cell>
          <cell r="K1331" t="str">
            <v/>
          </cell>
          <cell r="L1331" t="str">
            <v/>
          </cell>
          <cell r="M1331" t="str">
            <v>4006000250342</v>
          </cell>
          <cell r="N1331" t="str">
            <v>4006000250359</v>
          </cell>
          <cell r="O1331" t="str">
            <v>04005805545639</v>
          </cell>
          <cell r="P1331" t="e">
            <v>#N/A</v>
          </cell>
          <cell r="Q1331" t="e">
            <v>#N/A</v>
          </cell>
          <cell r="R1331" t="e">
            <v>#N/A</v>
          </cell>
          <cell r="S1331" t="e">
            <v>#N/A</v>
          </cell>
          <cell r="T1331">
            <v>0</v>
          </cell>
          <cell r="U1331">
            <v>6</v>
          </cell>
          <cell r="V1331">
            <v>396</v>
          </cell>
          <cell r="W1331">
            <v>1980</v>
          </cell>
          <cell r="X1331" t="str">
            <v>Grand Slam</v>
          </cell>
        </row>
        <row r="1332">
          <cell r="F1332" t="str">
            <v>80871</v>
          </cell>
          <cell r="H1332" t="str">
            <v>80871-01000-83</v>
          </cell>
          <cell r="I1332" t="str">
            <v>NBC SHR REF CRM_SFT 500ML</v>
          </cell>
          <cell r="J1332" t="str">
            <v/>
          </cell>
          <cell r="K1332" t="str">
            <v/>
          </cell>
          <cell r="L1332" t="str">
            <v/>
          </cell>
          <cell r="M1332" t="str">
            <v>4006000184067</v>
          </cell>
          <cell r="N1332" t="str">
            <v>4006000184074</v>
          </cell>
          <cell r="O1332" t="str">
            <v>4006000184050</v>
          </cell>
          <cell r="P1332" t="e">
            <v>#N/A</v>
          </cell>
          <cell r="Q1332" t="e">
            <v>#N/A</v>
          </cell>
          <cell r="R1332" t="e">
            <v>#N/A</v>
          </cell>
          <cell r="S1332" t="e">
            <v>#N/A</v>
          </cell>
          <cell r="T1332">
            <v>0</v>
          </cell>
          <cell r="U1332">
            <v>6</v>
          </cell>
          <cell r="V1332">
            <v>144</v>
          </cell>
          <cell r="W1332">
            <v>576</v>
          </cell>
          <cell r="X1332" t="str">
            <v>Repo Repo</v>
          </cell>
        </row>
        <row r="1333">
          <cell r="F1333" t="str">
            <v>80870</v>
          </cell>
          <cell r="H1333" t="str">
            <v>80870-01000-83</v>
          </cell>
          <cell r="I1333" t="str">
            <v>NBC SHR REF ENR 500ML</v>
          </cell>
          <cell r="J1333" t="str">
            <v/>
          </cell>
          <cell r="K1333" t="str">
            <v/>
          </cell>
          <cell r="L1333" t="str">
            <v/>
          </cell>
          <cell r="M1333" t="str">
            <v>4006000215402</v>
          </cell>
          <cell r="N1333" t="str">
            <v>4006000215419</v>
          </cell>
          <cell r="O1333" t="str">
            <v>4006000215396</v>
          </cell>
          <cell r="P1333" t="e">
            <v>#N/A</v>
          </cell>
          <cell r="Q1333" t="e">
            <v>#N/A</v>
          </cell>
          <cell r="R1333" t="e">
            <v>#N/A</v>
          </cell>
          <cell r="S1333" t="e">
            <v>#N/A</v>
          </cell>
          <cell r="T1333">
            <v>0</v>
          </cell>
          <cell r="U1333">
            <v>6</v>
          </cell>
          <cell r="V1333">
            <v>144</v>
          </cell>
          <cell r="W1333">
            <v>576</v>
          </cell>
          <cell r="X1333" t="str">
            <v>Repo Repo</v>
          </cell>
        </row>
        <row r="1334">
          <cell r="F1334" t="str">
            <v>80702</v>
          </cell>
          <cell r="G1334" t="str">
            <v>80702-04500-81</v>
          </cell>
          <cell r="H1334" t="str">
            <v>80702-05400-84</v>
          </cell>
          <cell r="I1334" t="str">
            <v>NBC SHR CL_FOR_MEN 250ML</v>
          </cell>
          <cell r="J1334" t="str">
            <v>4005808196531</v>
          </cell>
          <cell r="K1334" t="str">
            <v>4005808199693</v>
          </cell>
          <cell r="L1334" t="str">
            <v>04005805523552</v>
          </cell>
          <cell r="M1334" t="str">
            <v>4005808196531</v>
          </cell>
          <cell r="N1334" t="str">
            <v>4005808199693</v>
          </cell>
          <cell r="O1334" t="str">
            <v>04005805523552</v>
          </cell>
          <cell r="P1334">
            <v>6</v>
          </cell>
          <cell r="Q1334">
            <v>12</v>
          </cell>
          <cell r="R1334">
            <v>348</v>
          </cell>
          <cell r="S1334">
            <v>1740</v>
          </cell>
          <cell r="T1334">
            <v>6</v>
          </cell>
          <cell r="U1334">
            <v>12</v>
          </cell>
          <cell r="V1334">
            <v>348</v>
          </cell>
          <cell r="W1334">
            <v>1740</v>
          </cell>
          <cell r="X1334" t="str">
            <v>Moonlight</v>
          </cell>
        </row>
        <row r="1335">
          <cell r="F1335" t="str">
            <v>80786</v>
          </cell>
          <cell r="G1335" t="str">
            <v>80786-04500-81</v>
          </cell>
          <cell r="H1335" t="str">
            <v>80786-05400-84</v>
          </cell>
          <cell r="I1335" t="str">
            <v>NBC SHR ENG_FOR_MEN 500ML</v>
          </cell>
          <cell r="J1335" t="str">
            <v>4005808130146</v>
          </cell>
          <cell r="K1335" t="str">
            <v>4005808130160</v>
          </cell>
          <cell r="L1335" t="str">
            <v>04005805511559</v>
          </cell>
          <cell r="M1335" t="str">
            <v>4006000260488</v>
          </cell>
          <cell r="N1335" t="str">
            <v>4006000260501</v>
          </cell>
          <cell r="O1335" t="str">
            <v>4006000260471</v>
          </cell>
          <cell r="P1335">
            <v>6</v>
          </cell>
          <cell r="Q1335">
            <v>12</v>
          </cell>
          <cell r="R1335">
            <v>240</v>
          </cell>
          <cell r="S1335">
            <v>960</v>
          </cell>
          <cell r="T1335">
            <v>6</v>
          </cell>
          <cell r="U1335">
            <v>12</v>
          </cell>
          <cell r="V1335">
            <v>240</v>
          </cell>
          <cell r="W1335">
            <v>960</v>
          </cell>
          <cell r="X1335" t="str">
            <v>Moonlight</v>
          </cell>
        </row>
        <row r="1336">
          <cell r="F1336" t="str">
            <v>80800</v>
          </cell>
          <cell r="G1336" t="str">
            <v>80800-04500-81</v>
          </cell>
          <cell r="H1336" t="str">
            <v>80800-05400-84</v>
          </cell>
          <cell r="I1336" t="str">
            <v>NBC SHR VTY_FRS 250ML</v>
          </cell>
          <cell r="J1336" t="str">
            <v>4006000100937</v>
          </cell>
          <cell r="K1336" t="str">
            <v>4006000100951</v>
          </cell>
          <cell r="L1336" t="str">
            <v>04005805476957</v>
          </cell>
          <cell r="M1336" t="str">
            <v>4006000100937</v>
          </cell>
          <cell r="N1336" t="str">
            <v>4006000100951</v>
          </cell>
          <cell r="O1336" t="str">
            <v>04005805476957</v>
          </cell>
          <cell r="P1336">
            <v>6</v>
          </cell>
          <cell r="Q1336">
            <v>24</v>
          </cell>
          <cell r="R1336">
            <v>360</v>
          </cell>
          <cell r="S1336">
            <v>1800</v>
          </cell>
          <cell r="T1336">
            <v>6</v>
          </cell>
          <cell r="U1336">
            <v>24</v>
          </cell>
          <cell r="V1336">
            <v>360</v>
          </cell>
          <cell r="W1336">
            <v>1800</v>
          </cell>
          <cell r="X1336" t="str">
            <v>Moonlight</v>
          </cell>
        </row>
        <row r="1337">
          <cell r="F1337" t="str">
            <v>80803</v>
          </cell>
          <cell r="G1337" t="str">
            <v>80803-04500-81</v>
          </cell>
          <cell r="H1337" t="str">
            <v>80803-05400-84</v>
          </cell>
          <cell r="I1337" t="str">
            <v>NBC SHR ENG_FOR_MEN 250ML</v>
          </cell>
          <cell r="J1337" t="str">
            <v>4005808130115</v>
          </cell>
          <cell r="K1337" t="str">
            <v>04005805322414</v>
          </cell>
          <cell r="L1337" t="str">
            <v>04005805498164</v>
          </cell>
          <cell r="M1337" t="str">
            <v>4005808130115</v>
          </cell>
          <cell r="N1337" t="str">
            <v>04005805322414</v>
          </cell>
          <cell r="O1337" t="str">
            <v>04005805498164</v>
          </cell>
          <cell r="P1337">
            <v>6</v>
          </cell>
          <cell r="Q1337">
            <v>24</v>
          </cell>
          <cell r="R1337">
            <v>360</v>
          </cell>
          <cell r="S1337">
            <v>1800</v>
          </cell>
          <cell r="T1337">
            <v>6</v>
          </cell>
          <cell r="U1337">
            <v>24</v>
          </cell>
          <cell r="V1337">
            <v>360</v>
          </cell>
          <cell r="W1337">
            <v>1800</v>
          </cell>
          <cell r="X1337" t="str">
            <v>Moonlight</v>
          </cell>
        </row>
        <row r="1338">
          <cell r="F1338" t="str">
            <v>80834</v>
          </cell>
          <cell r="G1338" t="str">
            <v>80834-04500-81</v>
          </cell>
          <cell r="H1338" t="str">
            <v>80834-05400-84</v>
          </cell>
          <cell r="I1338" t="str">
            <v>NBC SHR PWR_FRS 250ML</v>
          </cell>
          <cell r="J1338" t="str">
            <v>4005808780914</v>
          </cell>
          <cell r="K1338" t="str">
            <v>04005805322445</v>
          </cell>
          <cell r="L1338" t="str">
            <v>04005805498171</v>
          </cell>
          <cell r="M1338" t="str">
            <v>4005808780914</v>
          </cell>
          <cell r="N1338" t="str">
            <v>04005805322445</v>
          </cell>
          <cell r="O1338" t="str">
            <v>04005805498171</v>
          </cell>
          <cell r="P1338">
            <v>6</v>
          </cell>
          <cell r="Q1338">
            <v>24</v>
          </cell>
          <cell r="R1338">
            <v>360</v>
          </cell>
          <cell r="S1338">
            <v>1800</v>
          </cell>
          <cell r="T1338">
            <v>6</v>
          </cell>
          <cell r="U1338">
            <v>24</v>
          </cell>
          <cell r="V1338">
            <v>360</v>
          </cell>
          <cell r="W1338">
            <v>1800</v>
          </cell>
          <cell r="X1338" t="str">
            <v>Moonlight</v>
          </cell>
        </row>
        <row r="1339">
          <cell r="F1339" t="str">
            <v>80861</v>
          </cell>
          <cell r="G1339" t="str">
            <v>80861-04500-81</v>
          </cell>
          <cell r="H1339" t="str">
            <v>80861-04500-84</v>
          </cell>
          <cell r="I1339" t="str">
            <v>NBC SHR MINI ENG_FOR_MEN 50ML</v>
          </cell>
          <cell r="J1339" t="str">
            <v>42243656</v>
          </cell>
          <cell r="K1339" t="str">
            <v>04005805118697</v>
          </cell>
          <cell r="L1339" t="str">
            <v>04005805277981</v>
          </cell>
          <cell r="M1339" t="str">
            <v>42243656</v>
          </cell>
          <cell r="N1339" t="str">
            <v>04005805118697</v>
          </cell>
          <cell r="O1339" t="str">
            <v>04005805277981</v>
          </cell>
          <cell r="P1339">
            <v>0</v>
          </cell>
          <cell r="Q1339">
            <v>200</v>
          </cell>
          <cell r="R1339">
            <v>1400</v>
          </cell>
          <cell r="S1339">
            <v>5600</v>
          </cell>
          <cell r="T1339">
            <v>0</v>
          </cell>
          <cell r="U1339">
            <v>200</v>
          </cell>
          <cell r="V1339">
            <v>1400</v>
          </cell>
          <cell r="W1339">
            <v>5600</v>
          </cell>
          <cell r="X1339" t="str">
            <v>Moonlight</v>
          </cell>
        </row>
        <row r="1340">
          <cell r="F1340" t="str">
            <v>80892</v>
          </cell>
          <cell r="G1340" t="str">
            <v>80892-04500-81</v>
          </cell>
          <cell r="H1340" t="str">
            <v>80892-05400-84</v>
          </cell>
          <cell r="I1340" t="str">
            <v>NBC SHR PUR_FOR_MEN 250ML</v>
          </cell>
          <cell r="J1340" t="str">
            <v>4005808765560</v>
          </cell>
          <cell r="K1340" t="str">
            <v>04005805110639</v>
          </cell>
          <cell r="L1340" t="str">
            <v>04005805408682</v>
          </cell>
          <cell r="M1340" t="str">
            <v>4005808765560</v>
          </cell>
          <cell r="N1340" t="str">
            <v>04005805110639</v>
          </cell>
          <cell r="O1340" t="str">
            <v>04005805408682</v>
          </cell>
          <cell r="P1340">
            <v>6</v>
          </cell>
          <cell r="Q1340">
            <v>12</v>
          </cell>
          <cell r="R1340">
            <v>348</v>
          </cell>
          <cell r="S1340">
            <v>1740</v>
          </cell>
          <cell r="T1340">
            <v>6</v>
          </cell>
          <cell r="U1340">
            <v>12</v>
          </cell>
          <cell r="V1340">
            <v>348</v>
          </cell>
          <cell r="W1340">
            <v>1740</v>
          </cell>
          <cell r="X1340" t="str">
            <v>Moonlight</v>
          </cell>
        </row>
        <row r="1341">
          <cell r="F1341" t="str">
            <v>81063</v>
          </cell>
          <cell r="G1341" t="str">
            <v>81063-04500-81</v>
          </cell>
          <cell r="H1341" t="str">
            <v>81063-05100-84</v>
          </cell>
          <cell r="I1341" t="str">
            <v>NBC SHR CL_FOR_MEN 500ML</v>
          </cell>
          <cell r="J1341" t="str">
            <v>4005900835079</v>
          </cell>
          <cell r="K1341" t="str">
            <v>4005900835093</v>
          </cell>
          <cell r="L1341" t="str">
            <v>04005805552743</v>
          </cell>
          <cell r="M1341" t="str">
            <v>4005900835079</v>
          </cell>
          <cell r="N1341" t="str">
            <v>4005900835093</v>
          </cell>
          <cell r="O1341" t="str">
            <v>04005805336398</v>
          </cell>
          <cell r="P1341">
            <v>6</v>
          </cell>
          <cell r="Q1341">
            <v>12</v>
          </cell>
          <cell r="R1341">
            <v>240</v>
          </cell>
          <cell r="S1341">
            <v>960</v>
          </cell>
          <cell r="T1341">
            <v>6</v>
          </cell>
          <cell r="U1341">
            <v>12</v>
          </cell>
          <cell r="V1341">
            <v>240</v>
          </cell>
          <cell r="W1341">
            <v>960</v>
          </cell>
          <cell r="X1341" t="str">
            <v>Moonlight</v>
          </cell>
        </row>
        <row r="1342">
          <cell r="F1342" t="str">
            <v>81078</v>
          </cell>
          <cell r="G1342" t="str">
            <v>81078-04500-81</v>
          </cell>
          <cell r="H1342" t="str">
            <v>81078-05400-84</v>
          </cell>
          <cell r="I1342" t="str">
            <v>NBC SHR SP_FOR_MEN 250ML</v>
          </cell>
          <cell r="J1342" t="str">
            <v>4005808130610</v>
          </cell>
          <cell r="K1342" t="str">
            <v>4005808130634</v>
          </cell>
          <cell r="L1342" t="str">
            <v>04005805498195</v>
          </cell>
          <cell r="M1342" t="str">
            <v>4005808130610</v>
          </cell>
          <cell r="N1342" t="str">
            <v>4006000270067</v>
          </cell>
          <cell r="O1342" t="str">
            <v>4006000270074</v>
          </cell>
          <cell r="P1342">
            <v>6</v>
          </cell>
          <cell r="Q1342">
            <v>12</v>
          </cell>
          <cell r="R1342">
            <v>348</v>
          </cell>
          <cell r="S1342">
            <v>1740</v>
          </cell>
          <cell r="T1342">
            <v>6</v>
          </cell>
          <cell r="U1342">
            <v>24</v>
          </cell>
          <cell r="V1342">
            <v>360</v>
          </cell>
          <cell r="W1342">
            <v>1800</v>
          </cell>
          <cell r="X1342" t="str">
            <v>Moonlight</v>
          </cell>
        </row>
        <row r="1343">
          <cell r="F1343" t="str">
            <v>81079</v>
          </cell>
          <cell r="G1343" t="str">
            <v>81079-04500-81</v>
          </cell>
          <cell r="H1343" t="str">
            <v>81079-05400-84</v>
          </cell>
          <cell r="I1343" t="str">
            <v>NBC SHR SNS_FOR_MEN 250ML</v>
          </cell>
          <cell r="J1343" t="str">
            <v>4005808130573</v>
          </cell>
          <cell r="K1343" t="str">
            <v>04005805495576</v>
          </cell>
          <cell r="L1343" t="str">
            <v>04005805495583</v>
          </cell>
          <cell r="M1343" t="str">
            <v>4005808130573</v>
          </cell>
          <cell r="N1343" t="str">
            <v>4006000270098</v>
          </cell>
          <cell r="O1343" t="str">
            <v>4006000270104</v>
          </cell>
          <cell r="P1343">
            <v>6</v>
          </cell>
          <cell r="Q1343">
            <v>12</v>
          </cell>
          <cell r="R1343">
            <v>348</v>
          </cell>
          <cell r="S1343">
            <v>1740</v>
          </cell>
          <cell r="T1343">
            <v>6</v>
          </cell>
          <cell r="U1343">
            <v>24</v>
          </cell>
          <cell r="V1343">
            <v>360</v>
          </cell>
          <cell r="W1343">
            <v>1800</v>
          </cell>
          <cell r="X1343" t="str">
            <v>Moonlight</v>
          </cell>
        </row>
        <row r="1344">
          <cell r="F1344" t="str">
            <v>81083</v>
          </cell>
          <cell r="G1344" t="str">
            <v>81083-04500-81</v>
          </cell>
          <cell r="H1344" t="str">
            <v>81083-05400-84</v>
          </cell>
          <cell r="I1344" t="str">
            <v>NBC SHR SP_FOR_MEN 500ML</v>
          </cell>
          <cell r="J1344" t="str">
            <v>4005808135561</v>
          </cell>
          <cell r="K1344" t="str">
            <v>4005808135585</v>
          </cell>
          <cell r="L1344" t="str">
            <v>04005805515151</v>
          </cell>
          <cell r="M1344" t="str">
            <v>4005808135561</v>
          </cell>
          <cell r="N1344" t="str">
            <v>4005808135585</v>
          </cell>
          <cell r="O1344" t="str">
            <v>04005805515151</v>
          </cell>
          <cell r="P1344">
            <v>6</v>
          </cell>
          <cell r="Q1344">
            <v>12</v>
          </cell>
          <cell r="R1344">
            <v>240</v>
          </cell>
          <cell r="S1344">
            <v>960</v>
          </cell>
          <cell r="T1344">
            <v>6</v>
          </cell>
          <cell r="U1344">
            <v>12</v>
          </cell>
          <cell r="V1344">
            <v>240</v>
          </cell>
          <cell r="W1344">
            <v>960</v>
          </cell>
          <cell r="X1344" t="str">
            <v>Moonlight</v>
          </cell>
        </row>
        <row r="1345">
          <cell r="F1345" t="str">
            <v>83612</v>
          </cell>
          <cell r="G1345" t="str">
            <v>83612-04500-81</v>
          </cell>
          <cell r="H1345" t="str">
            <v>83612-05400-84</v>
          </cell>
          <cell r="I1345" t="str">
            <v>NBC SHR PRT&amp;CR 500ML</v>
          </cell>
          <cell r="J1345" t="str">
            <v>4005900368539</v>
          </cell>
          <cell r="K1345" t="str">
            <v>04005805204673</v>
          </cell>
          <cell r="L1345" t="str">
            <v>04005805552736</v>
          </cell>
          <cell r="M1345" t="str">
            <v>4005900368539</v>
          </cell>
          <cell r="N1345" t="str">
            <v>04005805204673</v>
          </cell>
          <cell r="O1345" t="str">
            <v>04005805229270</v>
          </cell>
          <cell r="P1345">
            <v>6</v>
          </cell>
          <cell r="Q1345">
            <v>12</v>
          </cell>
          <cell r="R1345">
            <v>240</v>
          </cell>
          <cell r="S1345">
            <v>960</v>
          </cell>
          <cell r="T1345">
            <v>6</v>
          </cell>
          <cell r="U1345">
            <v>12</v>
          </cell>
          <cell r="V1345">
            <v>240</v>
          </cell>
          <cell r="W1345">
            <v>960</v>
          </cell>
          <cell r="X1345" t="str">
            <v>Moonlight</v>
          </cell>
        </row>
        <row r="1346">
          <cell r="F1346" t="str">
            <v>84045</v>
          </cell>
          <cell r="G1346" t="str">
            <v>84045-04500-81</v>
          </cell>
          <cell r="H1346" t="str">
            <v>84045-05100-84</v>
          </cell>
          <cell r="I1346" t="str">
            <v>NBC SHR ACT_CLN 250ML</v>
          </cell>
          <cell r="J1346" t="str">
            <v>6001051000692</v>
          </cell>
          <cell r="K1346" t="str">
            <v>26001051000733</v>
          </cell>
          <cell r="L1346" t="str">
            <v>04005805509174</v>
          </cell>
          <cell r="M1346" t="str">
            <v>4006000244976</v>
          </cell>
          <cell r="N1346" t="str">
            <v>04005805543147</v>
          </cell>
          <cell r="O1346" t="str">
            <v>04005805543130</v>
          </cell>
          <cell r="P1346">
            <v>6</v>
          </cell>
          <cell r="Q1346">
            <v>24</v>
          </cell>
          <cell r="R1346">
            <v>360</v>
          </cell>
          <cell r="S1346">
            <v>1800</v>
          </cell>
          <cell r="T1346">
            <v>6</v>
          </cell>
          <cell r="U1346">
            <v>12</v>
          </cell>
          <cell r="V1346">
            <v>348</v>
          </cell>
          <cell r="W1346">
            <v>1740</v>
          </cell>
          <cell r="X1346" t="str">
            <v>Moonlight</v>
          </cell>
        </row>
        <row r="1347">
          <cell r="F1347" t="str">
            <v>84046</v>
          </cell>
          <cell r="G1347" t="str">
            <v>84046-04500-81</v>
          </cell>
          <cell r="H1347" t="str">
            <v>84046-05100-84</v>
          </cell>
          <cell r="I1347" t="str">
            <v>NBC SHR ACT_CLN 500ML</v>
          </cell>
          <cell r="J1347" t="str">
            <v>4005900128492</v>
          </cell>
          <cell r="K1347" t="str">
            <v>4005900128515</v>
          </cell>
          <cell r="L1347" t="str">
            <v>04005805161372</v>
          </cell>
          <cell r="M1347" t="str">
            <v>4005900128492</v>
          </cell>
          <cell r="N1347" t="str">
            <v>4005900128515</v>
          </cell>
          <cell r="O1347" t="str">
            <v>04005805161372</v>
          </cell>
          <cell r="P1347">
            <v>6</v>
          </cell>
          <cell r="Q1347">
            <v>12</v>
          </cell>
          <cell r="R1347">
            <v>240</v>
          </cell>
          <cell r="S1347">
            <v>960</v>
          </cell>
          <cell r="T1347">
            <v>6</v>
          </cell>
          <cell r="U1347">
            <v>12</v>
          </cell>
          <cell r="V1347">
            <v>240</v>
          </cell>
          <cell r="W1347">
            <v>960</v>
          </cell>
          <cell r="X1347" t="str">
            <v>Moonlight</v>
          </cell>
        </row>
        <row r="1348">
          <cell r="F1348" t="str">
            <v>84086</v>
          </cell>
          <cell r="G1348" t="str">
            <v>84086-04500-81</v>
          </cell>
          <cell r="H1348" t="str">
            <v>84086-05400-84</v>
          </cell>
          <cell r="I1348" t="str">
            <v>NBC SHR MEN_DP 250ML</v>
          </cell>
          <cell r="J1348" t="str">
            <v>4005900531254</v>
          </cell>
          <cell r="K1348" t="str">
            <v>04005805322612</v>
          </cell>
          <cell r="L1348" t="str">
            <v>04005805507224</v>
          </cell>
          <cell r="M1348" t="str">
            <v>4005900531254</v>
          </cell>
          <cell r="N1348" t="str">
            <v>04005805322612</v>
          </cell>
          <cell r="O1348" t="str">
            <v>04005805507224</v>
          </cell>
          <cell r="P1348">
            <v>6</v>
          </cell>
          <cell r="Q1348">
            <v>24</v>
          </cell>
          <cell r="R1348">
            <v>360</v>
          </cell>
          <cell r="S1348">
            <v>1800</v>
          </cell>
          <cell r="T1348">
            <v>6</v>
          </cell>
          <cell r="U1348">
            <v>24</v>
          </cell>
          <cell r="V1348">
            <v>360</v>
          </cell>
          <cell r="W1348">
            <v>1800</v>
          </cell>
          <cell r="X1348" t="str">
            <v>Moonlight</v>
          </cell>
        </row>
        <row r="1349">
          <cell r="F1349" t="str">
            <v>84092</v>
          </cell>
          <cell r="G1349" t="str">
            <v>84092-04500-81</v>
          </cell>
          <cell r="H1349" t="str">
            <v>84092-05100-84</v>
          </cell>
          <cell r="I1349" t="str">
            <v>NBC SHR MEN_DP 500ML</v>
          </cell>
          <cell r="J1349" t="str">
            <v>6001051003075</v>
          </cell>
          <cell r="K1349" t="str">
            <v>26001051003246</v>
          </cell>
          <cell r="L1349" t="str">
            <v>04005805337524</v>
          </cell>
          <cell r="M1349" t="str">
            <v>6001051003075</v>
          </cell>
          <cell r="N1349" t="str">
            <v>26001051003246</v>
          </cell>
          <cell r="O1349" t="str">
            <v>04005805337524</v>
          </cell>
          <cell r="P1349">
            <v>6</v>
          </cell>
          <cell r="Q1349">
            <v>12</v>
          </cell>
          <cell r="R1349">
            <v>240</v>
          </cell>
          <cell r="S1349">
            <v>960</v>
          </cell>
          <cell r="T1349">
            <v>6</v>
          </cell>
          <cell r="U1349">
            <v>12</v>
          </cell>
          <cell r="V1349">
            <v>240</v>
          </cell>
          <cell r="W1349">
            <v>960</v>
          </cell>
          <cell r="X1349" t="str">
            <v>Moonlight</v>
          </cell>
        </row>
        <row r="1350">
          <cell r="F1350" t="str">
            <v>93397</v>
          </cell>
          <cell r="G1350" t="str">
            <v>93397-06100-81</v>
          </cell>
          <cell r="H1350" t="str">
            <v>93397-04500-84</v>
          </cell>
          <cell r="I1350" t="str">
            <v>NMEN SHR DP_SPR 500ML</v>
          </cell>
          <cell r="J1350" t="str">
            <v>4006000086521</v>
          </cell>
          <cell r="K1350" t="str">
            <v>4006000086545</v>
          </cell>
          <cell r="L1350" t="str">
            <v>04005805468891</v>
          </cell>
          <cell r="M1350" t="str">
            <v>6001051005987</v>
          </cell>
          <cell r="N1350" t="str">
            <v>26001051005981</v>
          </cell>
          <cell r="O1350" t="str">
            <v/>
          </cell>
          <cell r="P1350">
            <v>6</v>
          </cell>
          <cell r="Q1350">
            <v>12</v>
          </cell>
          <cell r="R1350">
            <v>240</v>
          </cell>
          <cell r="S1350">
            <v>960</v>
          </cell>
          <cell r="T1350">
            <v>6</v>
          </cell>
          <cell r="U1350">
            <v>12</v>
          </cell>
          <cell r="V1350">
            <v>240</v>
          </cell>
          <cell r="W1350">
            <v>960</v>
          </cell>
          <cell r="X1350" t="str">
            <v>Moonlight</v>
          </cell>
        </row>
        <row r="1351">
          <cell r="F1351" t="str">
            <v>98650</v>
          </cell>
          <cell r="G1351" t="str">
            <v>98650-04500-81</v>
          </cell>
          <cell r="H1351" t="str">
            <v>98650-05100-84</v>
          </cell>
          <cell r="I1351" t="str">
            <v>NBC SHR_MN TTL_RLX 250ML</v>
          </cell>
          <cell r="J1351" t="str">
            <v>4006000066080</v>
          </cell>
          <cell r="K1351" t="str">
            <v>4006000066103</v>
          </cell>
          <cell r="L1351" t="str">
            <v>04005805457543</v>
          </cell>
          <cell r="M1351" t="str">
            <v>4006000259413</v>
          </cell>
          <cell r="N1351" t="str">
            <v>04005805549088</v>
          </cell>
          <cell r="O1351" t="str">
            <v>04005805549071</v>
          </cell>
          <cell r="P1351">
            <v>6</v>
          </cell>
          <cell r="Q1351">
            <v>12</v>
          </cell>
          <cell r="R1351">
            <v>348</v>
          </cell>
          <cell r="S1351">
            <v>1740</v>
          </cell>
          <cell r="T1351">
            <v>6</v>
          </cell>
          <cell r="U1351">
            <v>12</v>
          </cell>
          <cell r="V1351">
            <v>348</v>
          </cell>
          <cell r="W1351">
            <v>1740</v>
          </cell>
          <cell r="X1351" t="str">
            <v>Moonlight</v>
          </cell>
        </row>
        <row r="1352">
          <cell r="F1352" t="str">
            <v>98652</v>
          </cell>
          <cell r="G1352" t="str">
            <v>98652-04500-81</v>
          </cell>
          <cell r="H1352" t="str">
            <v>98652-05100-84</v>
          </cell>
          <cell r="I1352" t="str">
            <v>NBC SHR_MN TTL_RLX 500ML</v>
          </cell>
          <cell r="J1352" t="str">
            <v>4006000068497</v>
          </cell>
          <cell r="K1352" t="str">
            <v>04005805458953</v>
          </cell>
          <cell r="L1352" t="str">
            <v>04005805533179</v>
          </cell>
          <cell r="M1352" t="str">
            <v>4006000068497</v>
          </cell>
          <cell r="N1352" t="str">
            <v>04005805458953</v>
          </cell>
          <cell r="O1352" t="str">
            <v>04005805533179</v>
          </cell>
          <cell r="P1352">
            <v>6</v>
          </cell>
          <cell r="Q1352">
            <v>12</v>
          </cell>
          <cell r="R1352">
            <v>240</v>
          </cell>
          <cell r="S1352">
            <v>960</v>
          </cell>
          <cell r="T1352">
            <v>6</v>
          </cell>
          <cell r="U1352">
            <v>12</v>
          </cell>
          <cell r="V1352">
            <v>240</v>
          </cell>
          <cell r="W1352">
            <v>960</v>
          </cell>
          <cell r="X1352" t="str">
            <v>Moonlight</v>
          </cell>
        </row>
        <row r="1353">
          <cell r="F1353" t="str">
            <v>83611</v>
          </cell>
          <cell r="G1353" t="str">
            <v>83611-04500-81</v>
          </cell>
          <cell r="H1353" t="str">
            <v>83611-05400-84</v>
          </cell>
          <cell r="I1353" t="str">
            <v>NBC SHR PRT&amp;CR 250ML</v>
          </cell>
          <cell r="J1353" t="str">
            <v>4005900368560</v>
          </cell>
          <cell r="K1353" t="str">
            <v>04005805322544</v>
          </cell>
          <cell r="L1353" t="str">
            <v>04005805498188</v>
          </cell>
          <cell r="M1353" t="str">
            <v>4005900368560</v>
          </cell>
          <cell r="N1353" t="str">
            <v>04005805322544</v>
          </cell>
          <cell r="O1353" t="str">
            <v>4006000270111</v>
          </cell>
          <cell r="P1353">
            <v>6</v>
          </cell>
          <cell r="Q1353">
            <v>24</v>
          </cell>
          <cell r="R1353">
            <v>360</v>
          </cell>
          <cell r="S1353">
            <v>1800</v>
          </cell>
          <cell r="T1353">
            <v>6</v>
          </cell>
          <cell r="U1353">
            <v>24</v>
          </cell>
          <cell r="V1353">
            <v>360</v>
          </cell>
          <cell r="W1353">
            <v>2520</v>
          </cell>
          <cell r="X1353" t="str">
            <v>Moonlight</v>
          </cell>
        </row>
        <row r="1354">
          <cell r="F1354" t="str">
            <v>84085</v>
          </cell>
          <cell r="G1354" t="str">
            <v>84085-04500-81</v>
          </cell>
          <cell r="H1354" t="str">
            <v>84085-04500-81</v>
          </cell>
          <cell r="I1354" t="str">
            <v>NBC SHR MEN_RCK_SAL 500ML</v>
          </cell>
          <cell r="J1354" t="str">
            <v>4005900514776</v>
          </cell>
          <cell r="K1354" t="str">
            <v>4005900514790</v>
          </cell>
          <cell r="L1354" t="str">
            <v>04005805233017</v>
          </cell>
          <cell r="M1354" t="str">
            <v>4005900514776</v>
          </cell>
          <cell r="N1354" t="str">
            <v>4005900514790</v>
          </cell>
          <cell r="O1354" t="str">
            <v>04005805233017</v>
          </cell>
          <cell r="P1354">
            <v>6</v>
          </cell>
          <cell r="Q1354">
            <v>12</v>
          </cell>
          <cell r="R1354">
            <v>240</v>
          </cell>
          <cell r="S1354">
            <v>960</v>
          </cell>
          <cell r="T1354">
            <v>6</v>
          </cell>
          <cell r="U1354">
            <v>12</v>
          </cell>
          <cell r="V1354">
            <v>240</v>
          </cell>
          <cell r="W1354">
            <v>960</v>
          </cell>
          <cell r="X1354" t="str">
            <v>Moonlight</v>
          </cell>
        </row>
        <row r="1355">
          <cell r="F1355" t="str">
            <v>63981</v>
          </cell>
          <cell r="G1355" t="str">
            <v>63981-09900-27</v>
          </cell>
          <cell r="H1355" t="str">
            <v>63981-09900-28</v>
          </cell>
          <cell r="I1355" t="str">
            <v>EAA HYL_FLR_DY SPF15 20ML</v>
          </cell>
          <cell r="P1355">
            <v>6</v>
          </cell>
          <cell r="Q1355">
            <v>24</v>
          </cell>
          <cell r="R1355">
            <v>456</v>
          </cell>
          <cell r="S1355">
            <v>5472</v>
          </cell>
          <cell r="T1355">
            <v>6</v>
          </cell>
          <cell r="U1355">
            <v>24</v>
          </cell>
          <cell r="V1355">
            <v>456</v>
          </cell>
          <cell r="W1355">
            <v>5472</v>
          </cell>
          <cell r="X1355" t="str">
            <v>Omnibus December 2025</v>
          </cell>
        </row>
        <row r="1356">
          <cell r="F1356" t="str">
            <v>87992</v>
          </cell>
          <cell r="G1356" t="str">
            <v>87992-09930-31</v>
          </cell>
          <cell r="H1356" t="str">
            <v>87992-09930-34</v>
          </cell>
          <cell r="I1356" t="str">
            <v>ESS MINI PH5_SHR_OIL 20ML</v>
          </cell>
          <cell r="P1356">
            <v>16</v>
          </cell>
          <cell r="Q1356">
            <v>288</v>
          </cell>
          <cell r="R1356">
            <v>1728</v>
          </cell>
          <cell r="S1356">
            <v>5184</v>
          </cell>
          <cell r="T1356">
            <v>16</v>
          </cell>
          <cell r="U1356">
            <v>64</v>
          </cell>
          <cell r="V1356">
            <v>768</v>
          </cell>
          <cell r="W1356">
            <v>6912</v>
          </cell>
          <cell r="X1356" t="str">
            <v>Omnibus December 2025</v>
          </cell>
        </row>
        <row r="1357">
          <cell r="F1357" t="str">
            <v>99616</v>
          </cell>
          <cell r="G1357" t="str">
            <v>63944-05400-22</v>
          </cell>
          <cell r="H1357" t="str">
            <v>99616-05400-00</v>
          </cell>
          <cell r="I1357" t="str">
            <v>ESUN ALR_PRT_CRM_GL SPF50+ 200ML</v>
          </cell>
          <cell r="P1357">
            <v>3</v>
          </cell>
          <cell r="Q1357">
            <v>24</v>
          </cell>
          <cell r="R1357">
            <v>456</v>
          </cell>
          <cell r="S1357">
            <v>2736</v>
          </cell>
          <cell r="T1357">
            <v>6</v>
          </cell>
          <cell r="U1357">
            <v>12</v>
          </cell>
          <cell r="V1357">
            <v>216</v>
          </cell>
          <cell r="W1357">
            <v>1080</v>
          </cell>
          <cell r="X1357" t="str">
            <v>Vanilla Sky</v>
          </cell>
        </row>
        <row r="1358">
          <cell r="F1358" t="str">
            <v>86801</v>
          </cell>
          <cell r="G1358" t="str">
            <v>86801-06101-58</v>
          </cell>
          <cell r="H1358" t="str">
            <v>86801-06101-59</v>
          </cell>
          <cell r="I1358" t="str">
            <v>NHC_STY SPY XTR_SRG_HLD 250ML</v>
          </cell>
          <cell r="J1358" t="str">
            <v>4006000104959</v>
          </cell>
          <cell r="K1358" t="str">
            <v>4006000111438</v>
          </cell>
          <cell r="L1358" t="str">
            <v>04005805480169</v>
          </cell>
          <cell r="M1358" t="str">
            <v>4006000249148</v>
          </cell>
          <cell r="N1358" t="str">
            <v>4006000249162</v>
          </cell>
          <cell r="O1358" t="str">
            <v>04005805544823</v>
          </cell>
          <cell r="P1358">
            <v>6</v>
          </cell>
          <cell r="Q1358">
            <v>12</v>
          </cell>
          <cell r="R1358">
            <v>300</v>
          </cell>
          <cell r="S1358">
            <v>1200</v>
          </cell>
          <cell r="T1358">
            <v>6</v>
          </cell>
          <cell r="U1358">
            <v>12</v>
          </cell>
          <cell r="V1358">
            <v>300</v>
          </cell>
          <cell r="W1358">
            <v>1200</v>
          </cell>
          <cell r="X1358" t="str">
            <v>Greenforce</v>
          </cell>
        </row>
        <row r="1359">
          <cell r="F1359" t="str">
            <v>86803</v>
          </cell>
          <cell r="G1359" t="str">
            <v>86803-06101-58</v>
          </cell>
          <cell r="H1359" t="str">
            <v>86803-06101-59</v>
          </cell>
          <cell r="I1359" t="str">
            <v>NHC_STY SPY ULT_SRG_HLD 250ML</v>
          </cell>
          <cell r="J1359" t="str">
            <v>4006000111445</v>
          </cell>
          <cell r="K1359" t="str">
            <v>4006000111469</v>
          </cell>
          <cell r="L1359" t="str">
            <v>04005805483764</v>
          </cell>
          <cell r="M1359" t="str">
            <v>4006000249179</v>
          </cell>
          <cell r="N1359" t="str">
            <v>4006000249193</v>
          </cell>
          <cell r="O1359" t="str">
            <v>04005805544830</v>
          </cell>
          <cell r="P1359">
            <v>6</v>
          </cell>
          <cell r="Q1359">
            <v>12</v>
          </cell>
          <cell r="R1359">
            <v>300</v>
          </cell>
          <cell r="S1359">
            <v>1200</v>
          </cell>
          <cell r="T1359">
            <v>6</v>
          </cell>
          <cell r="U1359">
            <v>12</v>
          </cell>
          <cell r="V1359">
            <v>300</v>
          </cell>
          <cell r="W1359">
            <v>1200</v>
          </cell>
          <cell r="X1359" t="str">
            <v>Greenforce</v>
          </cell>
        </row>
        <row r="1360">
          <cell r="F1360" t="str">
            <v>86804</v>
          </cell>
          <cell r="G1360" t="str">
            <v>86804-06101-58</v>
          </cell>
          <cell r="H1360" t="str">
            <v>86804-06101-59</v>
          </cell>
          <cell r="I1360" t="str">
            <v>NHC_STY SPY VLM_SNN 250ML</v>
          </cell>
          <cell r="J1360" t="str">
            <v>4005900173843</v>
          </cell>
          <cell r="K1360" t="str">
            <v>4005900173867</v>
          </cell>
          <cell r="L1360" t="str">
            <v>04005805169569</v>
          </cell>
          <cell r="M1360" t="str">
            <v>4006000249209</v>
          </cell>
          <cell r="N1360" t="str">
            <v>4006000249223</v>
          </cell>
          <cell r="O1360" t="str">
            <v>04005805544847</v>
          </cell>
          <cell r="P1360">
            <v>6</v>
          </cell>
          <cell r="Q1360">
            <v>12</v>
          </cell>
          <cell r="R1360">
            <v>300</v>
          </cell>
          <cell r="S1360">
            <v>1200</v>
          </cell>
          <cell r="T1360">
            <v>6</v>
          </cell>
          <cell r="U1360">
            <v>12</v>
          </cell>
          <cell r="V1360">
            <v>300</v>
          </cell>
          <cell r="W1360">
            <v>1200</v>
          </cell>
          <cell r="X1360" t="str">
            <v>Greenforce</v>
          </cell>
        </row>
        <row r="1361">
          <cell r="F1361" t="str">
            <v>86808</v>
          </cell>
          <cell r="G1361" t="str">
            <v>86808-06101-58</v>
          </cell>
          <cell r="H1361" t="str">
            <v>86808-06101-59</v>
          </cell>
          <cell r="I1361" t="str">
            <v>NHC_STY SPY DMN_GLS 250ML</v>
          </cell>
          <cell r="J1361" t="str">
            <v>4005900173904</v>
          </cell>
          <cell r="K1361" t="str">
            <v>4005900173928</v>
          </cell>
          <cell r="L1361" t="str">
            <v>04005805169583</v>
          </cell>
          <cell r="M1361" t="str">
            <v>4006000249230</v>
          </cell>
          <cell r="N1361" t="str">
            <v>4006000249254</v>
          </cell>
          <cell r="O1361" t="str">
            <v>04005805544854</v>
          </cell>
          <cell r="P1361">
            <v>6</v>
          </cell>
          <cell r="Q1361">
            <v>12</v>
          </cell>
          <cell r="R1361">
            <v>300</v>
          </cell>
          <cell r="S1361">
            <v>1200</v>
          </cell>
          <cell r="T1361">
            <v>6</v>
          </cell>
          <cell r="U1361">
            <v>12</v>
          </cell>
          <cell r="V1361">
            <v>300</v>
          </cell>
          <cell r="W1361">
            <v>1200</v>
          </cell>
          <cell r="X1361" t="str">
            <v>Greenforce</v>
          </cell>
        </row>
        <row r="1362">
          <cell r="F1362" t="str">
            <v>86942</v>
          </cell>
          <cell r="G1362" t="str">
            <v>86942-06100-57</v>
          </cell>
          <cell r="H1362" t="str">
            <v>86942-06100-59</v>
          </cell>
          <cell r="I1362" t="str">
            <v>NHC_STY MOE XTR_SRG_HLD 150ML</v>
          </cell>
          <cell r="J1362" t="str">
            <v>4005900174116</v>
          </cell>
          <cell r="K1362" t="str">
            <v>4005900174130</v>
          </cell>
          <cell r="L1362" t="str">
            <v>04005805169651</v>
          </cell>
          <cell r="M1362" t="str">
            <v>4006000249261</v>
          </cell>
          <cell r="N1362" t="str">
            <v>4006000249285</v>
          </cell>
          <cell r="O1362" t="str">
            <v>04005805544861</v>
          </cell>
          <cell r="P1362">
            <v>6</v>
          </cell>
          <cell r="Q1362">
            <v>12</v>
          </cell>
          <cell r="R1362">
            <v>384</v>
          </cell>
          <cell r="S1362">
            <v>1536</v>
          </cell>
          <cell r="T1362">
            <v>6</v>
          </cell>
          <cell r="U1362">
            <v>12</v>
          </cell>
          <cell r="V1362">
            <v>384</v>
          </cell>
          <cell r="W1362">
            <v>1536</v>
          </cell>
          <cell r="X1362" t="str">
            <v>Greenforce</v>
          </cell>
        </row>
        <row r="1363">
          <cell r="F1363" t="str">
            <v>86943</v>
          </cell>
          <cell r="G1363" t="str">
            <v>86943-06100-57</v>
          </cell>
          <cell r="H1363" t="str">
            <v>86943-06100-59</v>
          </cell>
          <cell r="I1363" t="str">
            <v>NHC_STY MOE DMN_GLS 150ML</v>
          </cell>
          <cell r="J1363" t="str">
            <v>4005900174147</v>
          </cell>
          <cell r="K1363" t="str">
            <v>4005900174161</v>
          </cell>
          <cell r="L1363" t="str">
            <v>04005805169668</v>
          </cell>
          <cell r="M1363" t="str">
            <v>4006000249292</v>
          </cell>
          <cell r="N1363" t="str">
            <v>4006000249315</v>
          </cell>
          <cell r="O1363" t="str">
            <v>04005805544878</v>
          </cell>
          <cell r="P1363">
            <v>6</v>
          </cell>
          <cell r="Q1363">
            <v>12</v>
          </cell>
          <cell r="R1363">
            <v>384</v>
          </cell>
          <cell r="S1363">
            <v>1536</v>
          </cell>
          <cell r="T1363">
            <v>6</v>
          </cell>
          <cell r="U1363">
            <v>12</v>
          </cell>
          <cell r="V1363">
            <v>384</v>
          </cell>
          <cell r="W1363">
            <v>1536</v>
          </cell>
          <cell r="X1363" t="str">
            <v>Greenforce</v>
          </cell>
        </row>
        <row r="1364">
          <cell r="F1364" t="str">
            <v>86944</v>
          </cell>
          <cell r="G1364" t="str">
            <v>86944-06100-57</v>
          </cell>
          <cell r="H1364" t="str">
            <v>86944-06100-59</v>
          </cell>
          <cell r="I1364" t="str">
            <v>NHC_STY MOE VLM_SNN 150ML</v>
          </cell>
          <cell r="J1364" t="str">
            <v>4005900174178</v>
          </cell>
          <cell r="K1364" t="str">
            <v>4005900174192</v>
          </cell>
          <cell r="L1364" t="str">
            <v>04005805169675</v>
          </cell>
          <cell r="M1364" t="str">
            <v>4006000249322</v>
          </cell>
          <cell r="N1364" t="str">
            <v>4006000249346</v>
          </cell>
          <cell r="O1364" t="str">
            <v>04005805544885</v>
          </cell>
          <cell r="P1364">
            <v>6</v>
          </cell>
          <cell r="Q1364">
            <v>12</v>
          </cell>
          <cell r="R1364">
            <v>384</v>
          </cell>
          <cell r="S1364">
            <v>1536</v>
          </cell>
          <cell r="T1364">
            <v>6</v>
          </cell>
          <cell r="U1364">
            <v>12</v>
          </cell>
          <cell r="V1364">
            <v>384</v>
          </cell>
          <cell r="W1364">
            <v>1536</v>
          </cell>
          <cell r="X1364" t="str">
            <v>Greenforce</v>
          </cell>
        </row>
        <row r="1365">
          <cell r="F1365" t="str">
            <v>86948</v>
          </cell>
          <cell r="G1365" t="str">
            <v>86948-06100-57</v>
          </cell>
          <cell r="H1365" t="str">
            <v>86948-06100-59</v>
          </cell>
          <cell r="I1365" t="str">
            <v>NHC_STY MOE ULT_SRG_HLD 150ML</v>
          </cell>
          <cell r="J1365" t="str">
            <v>4005900174239</v>
          </cell>
          <cell r="K1365" t="str">
            <v>4005900174253</v>
          </cell>
          <cell r="L1365" t="str">
            <v>04005805169699</v>
          </cell>
          <cell r="M1365" t="str">
            <v>4006000249353</v>
          </cell>
          <cell r="N1365" t="str">
            <v>4006000249377</v>
          </cell>
          <cell r="O1365" t="str">
            <v>04005805544892</v>
          </cell>
          <cell r="P1365">
            <v>6</v>
          </cell>
          <cell r="Q1365">
            <v>12</v>
          </cell>
          <cell r="R1365">
            <v>384</v>
          </cell>
          <cell r="S1365">
            <v>1536</v>
          </cell>
          <cell r="T1365">
            <v>6</v>
          </cell>
          <cell r="U1365">
            <v>12</v>
          </cell>
          <cell r="V1365">
            <v>384</v>
          </cell>
          <cell r="W1365">
            <v>1536</v>
          </cell>
          <cell r="X1365" t="str">
            <v>Greenforce</v>
          </cell>
        </row>
        <row r="1366">
          <cell r="F1366" t="str">
            <v>86946</v>
          </cell>
          <cell r="G1366" t="str">
            <v>86946-01000-57</v>
          </cell>
          <cell r="H1366" t="str">
            <v>86946-01000-57</v>
          </cell>
          <cell r="I1366" t="str">
            <v>NHC_STY MOE COL_PRT 150ML</v>
          </cell>
          <cell r="J1366" t="str">
            <v>4005900749802</v>
          </cell>
          <cell r="K1366" t="str">
            <v>4005900749826</v>
          </cell>
          <cell r="L1366" t="str">
            <v>4005900749796</v>
          </cell>
          <cell r="M1366" t="str">
            <v>4005900749802</v>
          </cell>
          <cell r="N1366" t="str">
            <v>4005900749826</v>
          </cell>
          <cell r="O1366" t="str">
            <v>4005900749796</v>
          </cell>
          <cell r="P1366">
            <v>6</v>
          </cell>
          <cell r="Q1366">
            <v>24</v>
          </cell>
          <cell r="R1366">
            <v>384</v>
          </cell>
          <cell r="S1366">
            <v>2304</v>
          </cell>
          <cell r="T1366">
            <v>6</v>
          </cell>
          <cell r="U1366">
            <v>24</v>
          </cell>
          <cell r="V1366">
            <v>384</v>
          </cell>
          <cell r="W1366">
            <v>2304</v>
          </cell>
          <cell r="X1366" t="str">
            <v>Greenforce</v>
          </cell>
        </row>
        <row r="1367">
          <cell r="F1367" t="str">
            <v>89377</v>
          </cell>
          <cell r="G1367" t="str">
            <v>89377-06100-57</v>
          </cell>
          <cell r="H1367" t="str">
            <v>89377-06100-57</v>
          </cell>
          <cell r="I1367" t="str">
            <v>NHC_STY MOE XTR_HLD 150ML</v>
          </cell>
          <cell r="J1367" t="str">
            <v>4005900985750</v>
          </cell>
          <cell r="K1367" t="str">
            <v>4005900985774</v>
          </cell>
          <cell r="L1367" t="str">
            <v>04005805413662</v>
          </cell>
          <cell r="M1367" t="str">
            <v>4005900985750</v>
          </cell>
          <cell r="N1367" t="str">
            <v>4005900985774</v>
          </cell>
          <cell r="O1367" t="str">
            <v>04005805413662</v>
          </cell>
          <cell r="P1367">
            <v>6</v>
          </cell>
          <cell r="Q1367">
            <v>12</v>
          </cell>
          <cell r="R1367">
            <v>384</v>
          </cell>
          <cell r="S1367">
            <v>1536</v>
          </cell>
          <cell r="T1367">
            <v>6</v>
          </cell>
          <cell r="U1367">
            <v>12</v>
          </cell>
          <cell r="V1367">
            <v>384</v>
          </cell>
          <cell r="W1367">
            <v>1536</v>
          </cell>
          <cell r="X1367" t="str">
            <v>Greenforce</v>
          </cell>
        </row>
        <row r="1368">
          <cell r="F1368" t="str">
            <v>88609</v>
          </cell>
          <cell r="G1368" t="str">
            <v>88609-06100-57</v>
          </cell>
          <cell r="H1368" t="str">
            <v>88609-06100-57</v>
          </cell>
          <cell r="I1368" t="str">
            <v>NHC_STY MOE CR&amp;HLD 150ML</v>
          </cell>
          <cell r="J1368" t="str">
            <v>4005900394163</v>
          </cell>
          <cell r="K1368" t="str">
            <v>4005900394187</v>
          </cell>
          <cell r="L1368" t="str">
            <v>04005805210544</v>
          </cell>
          <cell r="M1368" t="str">
            <v>4005900394163</v>
          </cell>
          <cell r="N1368" t="str">
            <v>4005900394187</v>
          </cell>
          <cell r="O1368" t="str">
            <v>04005805210544</v>
          </cell>
          <cell r="P1368">
            <v>6</v>
          </cell>
          <cell r="Q1368">
            <v>12</v>
          </cell>
          <cell r="R1368">
            <v>384</v>
          </cell>
          <cell r="S1368">
            <v>1536</v>
          </cell>
          <cell r="T1368">
            <v>6</v>
          </cell>
          <cell r="U1368">
            <v>12</v>
          </cell>
          <cell r="V1368">
            <v>384</v>
          </cell>
          <cell r="W1368">
            <v>1536</v>
          </cell>
          <cell r="X1368" t="str">
            <v>Greenforce</v>
          </cell>
        </row>
        <row r="1369">
          <cell r="F1369" t="str">
            <v>86855</v>
          </cell>
          <cell r="G1369" t="str">
            <v>86855-06101-58</v>
          </cell>
          <cell r="H1369" t="str">
            <v>86855-06101-58</v>
          </cell>
          <cell r="I1369" t="str">
            <v>NHC_STY SPY SRG_HLD 250ML</v>
          </cell>
          <cell r="J1369" t="str">
            <v>4006000111476</v>
          </cell>
          <cell r="K1369" t="str">
            <v>4006000111490</v>
          </cell>
          <cell r="L1369" t="str">
            <v>04005805483771</v>
          </cell>
          <cell r="M1369" t="str">
            <v>4006000111476</v>
          </cell>
          <cell r="N1369" t="str">
            <v>4006000111490</v>
          </cell>
          <cell r="O1369" t="str">
            <v>04005805483771</v>
          </cell>
          <cell r="P1369">
            <v>6</v>
          </cell>
          <cell r="Q1369">
            <v>12</v>
          </cell>
          <cell r="R1369">
            <v>300</v>
          </cell>
          <cell r="S1369">
            <v>1200</v>
          </cell>
          <cell r="T1369">
            <v>6</v>
          </cell>
          <cell r="U1369">
            <v>12</v>
          </cell>
          <cell r="V1369">
            <v>300</v>
          </cell>
          <cell r="W1369">
            <v>1200</v>
          </cell>
          <cell r="X1369" t="str">
            <v>Greenforce</v>
          </cell>
        </row>
        <row r="1370">
          <cell r="F1370" t="str">
            <v>89258</v>
          </cell>
          <cell r="G1370" t="str">
            <v>89258-06100-23</v>
          </cell>
          <cell r="H1370" t="str">
            <v>89258-05400-30</v>
          </cell>
          <cell r="I1370" t="str">
            <v>NF MCL_WTR D/S 400ML</v>
          </cell>
          <cell r="J1370" t="str">
            <v>4005900330482</v>
          </cell>
          <cell r="K1370" t="str">
            <v>4005900651037</v>
          </cell>
          <cell r="L1370" t="str">
            <v>04005805268071</v>
          </cell>
          <cell r="M1370" t="str">
            <v>4005900485083</v>
          </cell>
          <cell r="N1370" t="str">
            <v>4005900652379</v>
          </cell>
          <cell r="O1370" t="str">
            <v>4005900652386</v>
          </cell>
          <cell r="P1370">
            <v>5</v>
          </cell>
          <cell r="Q1370">
            <v>10</v>
          </cell>
          <cell r="R1370">
            <v>190</v>
          </cell>
          <cell r="S1370">
            <v>950</v>
          </cell>
          <cell r="T1370">
            <v>5</v>
          </cell>
          <cell r="U1370">
            <v>10</v>
          </cell>
          <cell r="V1370">
            <v>190</v>
          </cell>
          <cell r="W1370">
            <v>950</v>
          </cell>
          <cell r="X1370" t="str">
            <v>ETERNITY</v>
          </cell>
          <cell r="Y1370" t="str">
            <v xml:space="preserve">Harmonization of non age care &amp; cleansing </v>
          </cell>
        </row>
        <row r="1371">
          <cell r="F1371">
            <v>63995</v>
          </cell>
          <cell r="G1371" t="str">
            <v>63995-09900-09</v>
          </cell>
          <cell r="H1371" t="str">
            <v>63995-09900-09</v>
          </cell>
          <cell r="I1371" t="str">
            <v>EFS DMT_CLN_CLF_TNR 200ML</v>
          </cell>
          <cell r="P1371">
            <v>3</v>
          </cell>
          <cell r="Q1371">
            <v>12</v>
          </cell>
          <cell r="R1371">
            <v>336</v>
          </cell>
          <cell r="S1371">
            <v>2016</v>
          </cell>
          <cell r="T1371">
            <v>3</v>
          </cell>
          <cell r="U1371">
            <v>12</v>
          </cell>
          <cell r="V1371">
            <v>336</v>
          </cell>
          <cell r="W1371">
            <v>2016</v>
          </cell>
          <cell r="Y1371" t="str">
            <v>Harmonization of BNL assortment on Dermatoclean</v>
          </cell>
        </row>
        <row r="1372">
          <cell r="F1372" t="str">
            <v>89622</v>
          </cell>
          <cell r="G1372" t="str">
            <v>89622-09088-31</v>
          </cell>
          <cell r="H1372" t="str">
            <v>89622-09088-31</v>
          </cell>
          <cell r="I1372" t="str">
            <v>NF CLL_LMN630_CC_FLD_3IN1 DP SPF30 40ML</v>
          </cell>
          <cell r="J1372" t="str">
            <v>9005800379678</v>
          </cell>
          <cell r="K1372" t="str">
            <v>9005801259313</v>
          </cell>
          <cell r="L1372" t="str">
            <v>9005801259306</v>
          </cell>
          <cell r="M1372" t="str">
            <v>9005800379678</v>
          </cell>
          <cell r="N1372" t="str">
            <v>9005801259313</v>
          </cell>
          <cell r="O1372" t="str">
            <v>9005801259306</v>
          </cell>
          <cell r="P1372">
            <v>3</v>
          </cell>
          <cell r="Q1372">
            <v>12</v>
          </cell>
          <cell r="R1372">
            <v>456</v>
          </cell>
          <cell r="S1372">
            <v>2736</v>
          </cell>
          <cell r="T1372">
            <v>3</v>
          </cell>
          <cell r="U1372">
            <v>12</v>
          </cell>
          <cell r="V1372">
            <v>456</v>
          </cell>
          <cell r="W1372">
            <v>2736</v>
          </cell>
          <cell r="Y1372" t="str">
            <v>red-zone</v>
          </cell>
        </row>
        <row r="1373">
          <cell r="F1373" t="str">
            <v>82649</v>
          </cell>
          <cell r="G1373" t="str">
            <v>82649-05400-31</v>
          </cell>
          <cell r="H1373" t="str">
            <v>82649-05400-31</v>
          </cell>
          <cell r="I1373" t="str">
            <v>NF CLL_LMN630_CC_FLD_3IN1 LGH SPF30 40ML</v>
          </cell>
          <cell r="J1373" t="str">
            <v>4006000092294</v>
          </cell>
          <cell r="K1373" t="str">
            <v>4006000092317</v>
          </cell>
          <cell r="L1373" t="str">
            <v>4006000092287</v>
          </cell>
          <cell r="M1373" t="str">
            <v>4006000092294</v>
          </cell>
          <cell r="N1373" t="str">
            <v>4006000092317</v>
          </cell>
          <cell r="O1373" t="str">
            <v>4006000092287</v>
          </cell>
          <cell r="P1373">
            <v>3</v>
          </cell>
          <cell r="Q1373">
            <v>12</v>
          </cell>
          <cell r="R1373">
            <v>456</v>
          </cell>
          <cell r="S1373">
            <v>2736</v>
          </cell>
          <cell r="T1373">
            <v>3</v>
          </cell>
          <cell r="U1373">
            <v>12</v>
          </cell>
          <cell r="V1373">
            <v>456</v>
          </cell>
          <cell r="W1373">
            <v>2736</v>
          </cell>
          <cell r="Y1373" t="str">
            <v>red-zone</v>
          </cell>
        </row>
        <row r="1374">
          <cell r="F1374" t="str">
            <v>82613</v>
          </cell>
          <cell r="G1374" t="str">
            <v>82613-06100-31</v>
          </cell>
          <cell r="H1374" t="str">
            <v>82613-06100-31</v>
          </cell>
          <cell r="I1374" t="str">
            <v>NF CLL_LFT NGT_CRM 50ML</v>
          </cell>
          <cell r="J1374" t="str">
            <v>4005900599629</v>
          </cell>
          <cell r="K1374" t="str">
            <v>4005900599643</v>
          </cell>
          <cell r="L1374" t="str">
            <v>04005805254067</v>
          </cell>
          <cell r="M1374" t="str">
            <v>4005900599629</v>
          </cell>
          <cell r="N1374" t="str">
            <v>4005900599643</v>
          </cell>
          <cell r="O1374" t="str">
            <v>04005805254067</v>
          </cell>
          <cell r="P1374">
            <v>3</v>
          </cell>
          <cell r="Q1374">
            <v>12</v>
          </cell>
          <cell r="R1374">
            <v>312</v>
          </cell>
          <cell r="S1374">
            <v>2184</v>
          </cell>
          <cell r="T1374">
            <v>3</v>
          </cell>
          <cell r="U1374">
            <v>12</v>
          </cell>
          <cell r="V1374">
            <v>312</v>
          </cell>
          <cell r="W1374">
            <v>2184</v>
          </cell>
        </row>
        <row r="1375">
          <cell r="F1375" t="str">
            <v>98710</v>
          </cell>
          <cell r="G1375" t="str">
            <v>98710-06100-31</v>
          </cell>
          <cell r="H1375" t="str">
            <v>98710-06100-31</v>
          </cell>
          <cell r="I1375" t="str">
            <v>NF L630_ANT_SPT ANT_ACN_MRK_SRM 30ML</v>
          </cell>
          <cell r="J1375" t="str">
            <v>4006000011813</v>
          </cell>
          <cell r="K1375" t="str">
            <v>4006000011837</v>
          </cell>
          <cell r="L1375" t="str">
            <v>04005805427799</v>
          </cell>
          <cell r="M1375" t="str">
            <v>4006000011813</v>
          </cell>
          <cell r="N1375" t="str">
            <v>4006000011837</v>
          </cell>
          <cell r="O1375" t="str">
            <v>04005805427799</v>
          </cell>
          <cell r="P1375">
            <v>3</v>
          </cell>
          <cell r="Q1375">
            <v>12</v>
          </cell>
          <cell r="R1375">
            <v>300</v>
          </cell>
          <cell r="S1375">
            <v>1800</v>
          </cell>
          <cell r="T1375">
            <v>3</v>
          </cell>
          <cell r="U1375">
            <v>12</v>
          </cell>
          <cell r="V1375">
            <v>300</v>
          </cell>
          <cell r="W1375">
            <v>1800</v>
          </cell>
        </row>
        <row r="1376">
          <cell r="F1376" t="str">
            <v>94465</v>
          </cell>
          <cell r="G1376" t="str">
            <v>94465-05400-33</v>
          </cell>
          <cell r="H1376" t="str">
            <v>94465-05400-33</v>
          </cell>
          <cell r="I1376" t="str">
            <v>NF CLL_FLL HYL_CNC_SRM 15ML</v>
          </cell>
          <cell r="J1376" t="str">
            <v>4006000157030</v>
          </cell>
          <cell r="K1376" t="str">
            <v>4006000157054</v>
          </cell>
          <cell r="L1376" t="str">
            <v>4006000157023</v>
          </cell>
          <cell r="M1376" t="str">
            <v>4006000157030</v>
          </cell>
          <cell r="N1376" t="str">
            <v>4006000157054</v>
          </cell>
          <cell r="O1376" t="str">
            <v>4006000157023</v>
          </cell>
          <cell r="P1376">
            <v>6</v>
          </cell>
          <cell r="Q1376">
            <v>18</v>
          </cell>
          <cell r="R1376">
            <v>450</v>
          </cell>
          <cell r="S1376">
            <v>3600</v>
          </cell>
          <cell r="T1376">
            <v>6</v>
          </cell>
          <cell r="U1376">
            <v>18</v>
          </cell>
          <cell r="V1376">
            <v>450</v>
          </cell>
          <cell r="W1376">
            <v>3600</v>
          </cell>
          <cell r="Y1376" t="str">
            <v>remains at KVT via NL</v>
          </cell>
        </row>
        <row r="1377">
          <cell r="F1377" t="str">
            <v>98756</v>
          </cell>
          <cell r="G1377" t="str">
            <v>98756-05400-03</v>
          </cell>
          <cell r="H1377" t="str">
            <v>98756-05400-03</v>
          </cell>
          <cell r="I1377" t="str">
            <v>NF DRM_SKN_CLR EXF 40ML</v>
          </cell>
          <cell r="J1377" t="str">
            <v>4005900977991</v>
          </cell>
          <cell r="K1377" t="str">
            <v>4006000108261</v>
          </cell>
          <cell r="L1377" t="str">
            <v>4006000108278</v>
          </cell>
          <cell r="M1377" t="str">
            <v>4005900977991</v>
          </cell>
          <cell r="N1377" t="str">
            <v>4006000108261</v>
          </cell>
          <cell r="O1377" t="str">
            <v>4006000108278</v>
          </cell>
          <cell r="P1377">
            <v>3</v>
          </cell>
          <cell r="Q1377">
            <v>12</v>
          </cell>
          <cell r="R1377">
            <v>588</v>
          </cell>
          <cell r="S1377">
            <v>3528</v>
          </cell>
          <cell r="T1377">
            <v>3</v>
          </cell>
          <cell r="U1377">
            <v>12</v>
          </cell>
          <cell r="V1377">
            <v>588</v>
          </cell>
          <cell r="W1377">
            <v>3528</v>
          </cell>
        </row>
        <row r="1378">
          <cell r="F1378" t="str">
            <v>82387</v>
          </cell>
          <cell r="G1378" t="str">
            <v>82387-06101-31</v>
          </cell>
          <cell r="H1378" t="str">
            <v>82387-06101-31</v>
          </cell>
          <cell r="I1378" t="str">
            <v>NF CLL_FLL EYE_CRM 15ML</v>
          </cell>
          <cell r="J1378" t="str">
            <v>4005900477255</v>
          </cell>
          <cell r="K1378" t="str">
            <v>4005900800596</v>
          </cell>
          <cell r="L1378" t="str">
            <v>04005805323350</v>
          </cell>
          <cell r="M1378" t="str">
            <v>4005900477255</v>
          </cell>
          <cell r="N1378" t="str">
            <v>4005900800596</v>
          </cell>
          <cell r="O1378" t="str">
            <v>04005805323350</v>
          </cell>
          <cell r="P1378">
            <v>3</v>
          </cell>
          <cell r="Q1378">
            <v>12</v>
          </cell>
          <cell r="R1378">
            <v>648</v>
          </cell>
          <cell r="S1378">
            <v>3888</v>
          </cell>
          <cell r="T1378">
            <v>3</v>
          </cell>
          <cell r="U1378">
            <v>12</v>
          </cell>
          <cell r="V1378">
            <v>648</v>
          </cell>
          <cell r="W1378">
            <v>3888</v>
          </cell>
        </row>
        <row r="1379">
          <cell r="F1379" t="str">
            <v>95688</v>
          </cell>
          <cell r="G1379" t="str">
            <v>95688-05425-66</v>
          </cell>
          <cell r="H1379" t="str">
            <v>95688-05415-70</v>
          </cell>
          <cell r="I1379" t="str">
            <v>NDEO SPY DRM_CNT_CLNC_ML 150ML</v>
          </cell>
          <cell r="J1379" t="str">
            <v>4006000115528</v>
          </cell>
          <cell r="K1379" t="str">
            <v>4006000115535</v>
          </cell>
          <cell r="L1379" t="str">
            <v>04005805484891</v>
          </cell>
          <cell r="M1379" t="str">
            <v>4006000250618</v>
          </cell>
          <cell r="N1379" t="str">
            <v>4006000250625</v>
          </cell>
          <cell r="O1379" t="str">
            <v>04005805545790</v>
          </cell>
          <cell r="P1379">
            <v>0</v>
          </cell>
          <cell r="Q1379">
            <v>6</v>
          </cell>
          <cell r="R1379">
            <v>396</v>
          </cell>
          <cell r="S1379">
            <v>2376</v>
          </cell>
          <cell r="T1379">
            <v>0</v>
          </cell>
          <cell r="U1379">
            <v>6</v>
          </cell>
          <cell r="V1379">
            <v>396</v>
          </cell>
          <cell r="W1379">
            <v>2376</v>
          </cell>
          <cell r="X1379" t="str">
            <v>Fendi</v>
          </cell>
          <cell r="Y1379" t="str">
            <v>Heliotropin removal</v>
          </cell>
        </row>
        <row r="1380">
          <cell r="F1380" t="str">
            <v>91727</v>
          </cell>
          <cell r="H1380" t="str">
            <v>91727-05415-01</v>
          </cell>
          <cell r="I1380" t="str">
            <v>NDEO RLL_ON ULT_CMF_FML 50ML</v>
          </cell>
          <cell r="J1380" t="str">
            <v/>
          </cell>
          <cell r="K1380" t="str">
            <v/>
          </cell>
          <cell r="L1380" t="str">
            <v/>
          </cell>
          <cell r="M1380" t="str">
            <v>4006000257129</v>
          </cell>
          <cell r="N1380" t="str">
            <v>4006000257136</v>
          </cell>
          <cell r="O1380" t="str">
            <v>04005805548401</v>
          </cell>
          <cell r="P1380" t="e">
            <v>#N/A</v>
          </cell>
          <cell r="Q1380" t="e">
            <v>#N/A</v>
          </cell>
          <cell r="R1380" t="e">
            <v>#N/A</v>
          </cell>
          <cell r="S1380" t="e">
            <v>#N/A</v>
          </cell>
          <cell r="T1380">
            <v>0</v>
          </cell>
          <cell r="U1380">
            <v>6</v>
          </cell>
          <cell r="V1380">
            <v>486</v>
          </cell>
          <cell r="W1380">
            <v>4374</v>
          </cell>
          <cell r="X1380" t="str">
            <v>Fendi</v>
          </cell>
        </row>
        <row r="1381">
          <cell r="F1381" t="str">
            <v>98509</v>
          </cell>
          <cell r="G1381" t="str">
            <v>98509-07667-64</v>
          </cell>
          <cell r="H1381" t="str">
            <v>98509-01000-70</v>
          </cell>
          <cell r="I1381" t="str">
            <v>NDEO SPY ULT_DRY_TCH_FML 150ML</v>
          </cell>
          <cell r="J1381" t="str">
            <v>4005900952745</v>
          </cell>
          <cell r="K1381" t="str">
            <v>4005900952752</v>
          </cell>
          <cell r="L1381" t="str">
            <v>04005805390604</v>
          </cell>
          <cell r="M1381" t="str">
            <v>4006000249438</v>
          </cell>
          <cell r="N1381" t="str">
            <v>4006000249452</v>
          </cell>
          <cell r="O1381" t="str">
            <v>4006000249421</v>
          </cell>
          <cell r="P1381">
            <v>0</v>
          </cell>
          <cell r="Q1381">
            <v>6</v>
          </cell>
          <cell r="R1381">
            <v>396</v>
          </cell>
          <cell r="S1381">
            <v>1980</v>
          </cell>
          <cell r="T1381">
            <v>6</v>
          </cell>
          <cell r="U1381">
            <v>30</v>
          </cell>
          <cell r="V1381">
            <v>420</v>
          </cell>
          <cell r="W1381">
            <v>2940</v>
          </cell>
          <cell r="X1381" t="str">
            <v>Fendi</v>
          </cell>
        </row>
        <row r="1382">
          <cell r="F1382" t="str">
            <v>91743</v>
          </cell>
          <cell r="H1382" t="str">
            <v>91743-05415-01</v>
          </cell>
          <cell r="I1382" t="str">
            <v>NDEO STK ULT_CMF_FML 50ML</v>
          </cell>
          <cell r="J1382" t="str">
            <v/>
          </cell>
          <cell r="K1382" t="str">
            <v/>
          </cell>
          <cell r="L1382" t="str">
            <v/>
          </cell>
          <cell r="M1382" t="str">
            <v>4006000254678</v>
          </cell>
          <cell r="N1382" t="str">
            <v>4006000254692</v>
          </cell>
          <cell r="O1382" t="str">
            <v>04005805547565</v>
          </cell>
          <cell r="P1382" t="e">
            <v>#N/A</v>
          </cell>
          <cell r="Q1382" t="e">
            <v>#N/A</v>
          </cell>
          <cell r="R1382" t="e">
            <v>#N/A</v>
          </cell>
          <cell r="S1382" t="e">
            <v>#N/A</v>
          </cell>
          <cell r="T1382">
            <v>5</v>
          </cell>
          <cell r="U1382">
            <v>15</v>
          </cell>
          <cell r="V1382">
            <v>480</v>
          </cell>
          <cell r="W1382">
            <v>3840</v>
          </cell>
          <cell r="X1382" t="str">
            <v>Fendi</v>
          </cell>
        </row>
        <row r="1383">
          <cell r="F1383" t="str">
            <v>95673</v>
          </cell>
          <cell r="H1383" t="str">
            <v>95673-05415-70</v>
          </cell>
          <cell r="I1383" t="str">
            <v>NDEO STK DRM_CNT_CLNC_ML 50ML</v>
          </cell>
          <cell r="J1383" t="str">
            <v/>
          </cell>
          <cell r="K1383" t="str">
            <v/>
          </cell>
          <cell r="L1383" t="str">
            <v/>
          </cell>
          <cell r="M1383" t="str">
            <v>4006000253763</v>
          </cell>
          <cell r="N1383" t="str">
            <v>4006000253787</v>
          </cell>
          <cell r="O1383" t="str">
            <v>04005805547268</v>
          </cell>
          <cell r="P1383" t="e">
            <v>#N/A</v>
          </cell>
          <cell r="Q1383" t="e">
            <v>#N/A</v>
          </cell>
          <cell r="R1383" t="e">
            <v>#N/A</v>
          </cell>
          <cell r="S1383" t="e">
            <v>#N/A</v>
          </cell>
          <cell r="T1383">
            <v>5</v>
          </cell>
          <cell r="U1383">
            <v>15</v>
          </cell>
          <cell r="V1383">
            <v>480</v>
          </cell>
          <cell r="W1383">
            <v>3840</v>
          </cell>
          <cell r="X1383" t="str">
            <v>Fendi</v>
          </cell>
        </row>
        <row r="1384">
          <cell r="F1384" t="str">
            <v>98569</v>
          </cell>
          <cell r="H1384" t="str">
            <v>98569-05415-70</v>
          </cell>
          <cell r="I1384" t="str">
            <v>NDEO RLL_ON DRM_CNT_CLNC_ML 50ML</v>
          </cell>
          <cell r="J1384" t="str">
            <v/>
          </cell>
          <cell r="K1384" t="str">
            <v/>
          </cell>
          <cell r="L1384" t="str">
            <v/>
          </cell>
          <cell r="M1384" t="str">
            <v>4006000257181</v>
          </cell>
          <cell r="N1384" t="str">
            <v>4006000257198</v>
          </cell>
          <cell r="O1384" t="str">
            <v>04005805548432</v>
          </cell>
          <cell r="P1384" t="e">
            <v>#N/A</v>
          </cell>
          <cell r="Q1384" t="e">
            <v>#N/A</v>
          </cell>
          <cell r="R1384" t="e">
            <v>#N/A</v>
          </cell>
          <cell r="S1384" t="e">
            <v>#N/A</v>
          </cell>
          <cell r="T1384">
            <v>0</v>
          </cell>
          <cell r="U1384">
            <v>6</v>
          </cell>
          <cell r="V1384">
            <v>486</v>
          </cell>
          <cell r="W1384">
            <v>4374</v>
          </cell>
          <cell r="X1384" t="str">
            <v>Fendi</v>
          </cell>
        </row>
        <row r="1385">
          <cell r="F1385" t="str">
            <v>82240</v>
          </cell>
          <cell r="G1385" t="str">
            <v>82240-05415-64</v>
          </cell>
          <cell r="H1385" t="str">
            <v>82240-05415-69</v>
          </cell>
          <cell r="I1385" t="str">
            <v>NDEO RLL_ON B&amp;W_CLR_FML 50ML</v>
          </cell>
          <cell r="J1385" t="str">
            <v>42345138</v>
          </cell>
          <cell r="K1385" t="str">
            <v>4005900458032</v>
          </cell>
          <cell r="L1385" t="str">
            <v>04005805515731</v>
          </cell>
          <cell r="M1385" t="str">
            <v>42345138</v>
          </cell>
          <cell r="N1385" t="str">
            <v>4005900458032</v>
          </cell>
          <cell r="O1385" t="str">
            <v>04005805515731</v>
          </cell>
          <cell r="P1385">
            <v>0</v>
          </cell>
          <cell r="Q1385">
            <v>6</v>
          </cell>
          <cell r="R1385">
            <v>486</v>
          </cell>
          <cell r="S1385">
            <v>4374</v>
          </cell>
          <cell r="T1385">
            <v>0</v>
          </cell>
          <cell r="U1385">
            <v>6</v>
          </cell>
          <cell r="V1385">
            <v>486</v>
          </cell>
          <cell r="W1385">
            <v>4374</v>
          </cell>
          <cell r="X1385" t="str">
            <v>Grand Slam</v>
          </cell>
          <cell r="Y1385" t="str">
            <v>Heliotropin removal</v>
          </cell>
        </row>
        <row r="1386">
          <cell r="F1386" t="str">
            <v>82245</v>
          </cell>
          <cell r="G1386" t="str">
            <v>82245-05415-64</v>
          </cell>
          <cell r="H1386" t="str">
            <v>82245-05415-69</v>
          </cell>
          <cell r="I1386" t="str">
            <v>NDEO RLL_ON B&amp;W_PWR_ML 50ML</v>
          </cell>
          <cell r="J1386" t="str">
            <v>42345145</v>
          </cell>
          <cell r="K1386" t="str">
            <v>4005900458049</v>
          </cell>
          <cell r="L1386" t="str">
            <v>04005805515748</v>
          </cell>
          <cell r="M1386" t="str">
            <v>42345145</v>
          </cell>
          <cell r="N1386" t="str">
            <v>4005900458049</v>
          </cell>
          <cell r="O1386" t="str">
            <v>04005805515748</v>
          </cell>
          <cell r="P1386">
            <v>0</v>
          </cell>
          <cell r="Q1386">
            <v>6</v>
          </cell>
          <cell r="R1386">
            <v>486</v>
          </cell>
          <cell r="S1386">
            <v>4374</v>
          </cell>
          <cell r="T1386">
            <v>0</v>
          </cell>
          <cell r="U1386">
            <v>6</v>
          </cell>
          <cell r="V1386">
            <v>486</v>
          </cell>
          <cell r="W1386">
            <v>4374</v>
          </cell>
          <cell r="X1386" t="str">
            <v>Grand Slam</v>
          </cell>
          <cell r="Y1386" t="str">
            <v>Heliotropin removal</v>
          </cell>
        </row>
        <row r="1387">
          <cell r="F1387" t="str">
            <v>83784</v>
          </cell>
          <cell r="G1387" t="str">
            <v>83784-05415-64</v>
          </cell>
          <cell r="H1387" t="str">
            <v>83784-05415-69</v>
          </cell>
          <cell r="I1387" t="str">
            <v>NDEO RLL_ON B&amp;W_SLK_SMT_FML 50ML</v>
          </cell>
          <cell r="J1387" t="str">
            <v>42355656</v>
          </cell>
          <cell r="K1387" t="str">
            <v>4005900545190</v>
          </cell>
          <cell r="L1387" t="str">
            <v>04005805515823</v>
          </cell>
          <cell r="M1387" t="str">
            <v>42355656</v>
          </cell>
          <cell r="N1387" t="str">
            <v>4005900545190</v>
          </cell>
          <cell r="O1387" t="str">
            <v>04005805515823</v>
          </cell>
          <cell r="P1387">
            <v>0</v>
          </cell>
          <cell r="Q1387">
            <v>6</v>
          </cell>
          <cell r="R1387">
            <v>486</v>
          </cell>
          <cell r="S1387">
            <v>4374</v>
          </cell>
          <cell r="T1387">
            <v>0</v>
          </cell>
          <cell r="U1387">
            <v>6</v>
          </cell>
          <cell r="V1387">
            <v>486</v>
          </cell>
          <cell r="W1387">
            <v>4374</v>
          </cell>
          <cell r="X1387" t="str">
            <v>Grand Slam</v>
          </cell>
          <cell r="Y1387" t="str">
            <v>Heliotropin removal</v>
          </cell>
        </row>
        <row r="1388">
          <cell r="F1388" t="str">
            <v>85392</v>
          </cell>
          <cell r="G1388" t="str">
            <v>85392-05415-64</v>
          </cell>
          <cell r="H1388" t="str">
            <v>85392-05415-69</v>
          </cell>
          <cell r="I1388" t="str">
            <v>NDEO RLL_ON B&amp;W_ULT_IMP_ML 50ML</v>
          </cell>
          <cell r="J1388" t="str">
            <v>4006000086385</v>
          </cell>
          <cell r="K1388" t="str">
            <v>4006000086392</v>
          </cell>
          <cell r="L1388" t="str">
            <v>04005805468785</v>
          </cell>
          <cell r="M1388" t="str">
            <v>4006000086385</v>
          </cell>
          <cell r="N1388" t="str">
            <v>4006000086392</v>
          </cell>
          <cell r="O1388" t="str">
            <v>04005805468785</v>
          </cell>
          <cell r="P1388">
            <v>0</v>
          </cell>
          <cell r="Q1388">
            <v>6</v>
          </cell>
          <cell r="R1388">
            <v>486</v>
          </cell>
          <cell r="S1388">
            <v>4374</v>
          </cell>
          <cell r="T1388">
            <v>0</v>
          </cell>
          <cell r="U1388">
            <v>6</v>
          </cell>
          <cell r="V1388">
            <v>486</v>
          </cell>
          <cell r="W1388">
            <v>4374</v>
          </cell>
          <cell r="X1388" t="str">
            <v>Grand Slam</v>
          </cell>
          <cell r="Y1388" t="str">
            <v>Heliotropin removal</v>
          </cell>
        </row>
        <row r="1389">
          <cell r="F1389" t="str">
            <v>85970</v>
          </cell>
          <cell r="G1389" t="str">
            <v>85970-05415-64</v>
          </cell>
          <cell r="H1389" t="str">
            <v>85970-05415-69</v>
          </cell>
          <cell r="I1389" t="str">
            <v>NDEO RLL_ON B&amp;W_FRS_ML 50ML</v>
          </cell>
          <cell r="J1389" t="str">
            <v>42345503</v>
          </cell>
          <cell r="K1389" t="str">
            <v>4005900467195</v>
          </cell>
          <cell r="L1389" t="str">
            <v>04005805515854</v>
          </cell>
          <cell r="M1389" t="str">
            <v>42345503</v>
          </cell>
          <cell r="N1389" t="str">
            <v>4005900467195</v>
          </cell>
          <cell r="O1389" t="str">
            <v>04005805515854</v>
          </cell>
          <cell r="P1389">
            <v>0</v>
          </cell>
          <cell r="Q1389">
            <v>6</v>
          </cell>
          <cell r="R1389">
            <v>486</v>
          </cell>
          <cell r="S1389">
            <v>4374</v>
          </cell>
          <cell r="T1389">
            <v>0</v>
          </cell>
          <cell r="U1389">
            <v>6</v>
          </cell>
          <cell r="V1389">
            <v>486</v>
          </cell>
          <cell r="W1389">
            <v>4374</v>
          </cell>
          <cell r="X1389" t="str">
            <v>Grand Slam</v>
          </cell>
          <cell r="Y1389" t="str">
            <v>Heliotropin removal</v>
          </cell>
        </row>
        <row r="1390">
          <cell r="F1390" t="str">
            <v>82959</v>
          </cell>
          <cell r="G1390" t="str">
            <v>82959-09940-64</v>
          </cell>
          <cell r="H1390" t="str">
            <v>82959-09940-64</v>
          </cell>
          <cell r="I1390" t="str">
            <v>DEO SPY SLV_PRT_ML 150ML</v>
          </cell>
          <cell r="J1390" t="str">
            <v>4005808302659</v>
          </cell>
          <cell r="K1390" t="str">
            <v>4005808302673</v>
          </cell>
          <cell r="L1390" t="str">
            <v>4006000183985</v>
          </cell>
          <cell r="M1390" t="str">
            <v>4005808302659</v>
          </cell>
          <cell r="N1390" t="str">
            <v>4005808302673</v>
          </cell>
          <cell r="O1390" t="str">
            <v>4006000183985</v>
          </cell>
          <cell r="P1390">
            <v>6</v>
          </cell>
          <cell r="Q1390">
            <v>30</v>
          </cell>
          <cell r="R1390">
            <v>420</v>
          </cell>
          <cell r="S1390">
            <v>2520</v>
          </cell>
          <cell r="T1390">
            <v>6</v>
          </cell>
          <cell r="U1390">
            <v>30</v>
          </cell>
          <cell r="V1390">
            <v>420</v>
          </cell>
          <cell r="W1390">
            <v>2520</v>
          </cell>
          <cell r="X1390" t="str">
            <v>Helios</v>
          </cell>
          <cell r="Y1390" t="str">
            <v>Heliotropin removal</v>
          </cell>
        </row>
        <row r="1391">
          <cell r="F1391" t="str">
            <v>98569</v>
          </cell>
          <cell r="G1391" t="str">
            <v>98569-04505-64</v>
          </cell>
          <cell r="H1391" t="str">
            <v>98569-04505-64</v>
          </cell>
          <cell r="I1391" t="str">
            <v>NDEO RLL_ON DRM_CNT_CLNC_ML 50ML</v>
          </cell>
          <cell r="J1391" t="str">
            <v>42429548</v>
          </cell>
          <cell r="K1391" t="str">
            <v>04005805497914</v>
          </cell>
          <cell r="L1391" t="str">
            <v>04005805497921</v>
          </cell>
          <cell r="M1391" t="str">
            <v>42429548</v>
          </cell>
          <cell r="N1391" t="str">
            <v>04005805497914</v>
          </cell>
          <cell r="O1391" t="str">
            <v>04005805497921</v>
          </cell>
          <cell r="P1391">
            <v>0</v>
          </cell>
          <cell r="Q1391">
            <v>12</v>
          </cell>
          <cell r="R1391">
            <v>480</v>
          </cell>
          <cell r="S1391">
            <v>4320</v>
          </cell>
          <cell r="T1391">
            <v>0</v>
          </cell>
          <cell r="U1391">
            <v>12</v>
          </cell>
          <cell r="V1391">
            <v>480</v>
          </cell>
          <cell r="W1391">
            <v>4320</v>
          </cell>
        </row>
        <row r="1392">
          <cell r="F1392" t="str">
            <v>82234</v>
          </cell>
          <cell r="G1392" t="str">
            <v>82234-05415-64</v>
          </cell>
          <cell r="H1392" t="str">
            <v>82234-05415-64</v>
          </cell>
          <cell r="I1392" t="str">
            <v>NDEO RLL_ON B&amp;W_PUR_FML 50ML</v>
          </cell>
          <cell r="J1392" t="str">
            <v>42345121</v>
          </cell>
          <cell r="K1392" t="str">
            <v>4005900458025</v>
          </cell>
          <cell r="L1392" t="str">
            <v>04005805515724</v>
          </cell>
          <cell r="M1392" t="str">
            <v>42345121</v>
          </cell>
          <cell r="N1392" t="str">
            <v>4005900458025</v>
          </cell>
          <cell r="O1392" t="str">
            <v>04005805515724</v>
          </cell>
          <cell r="P1392">
            <v>0</v>
          </cell>
          <cell r="Q1392">
            <v>6</v>
          </cell>
          <cell r="R1392">
            <v>486</v>
          </cell>
          <cell r="S1392">
            <v>4374</v>
          </cell>
          <cell r="T1392">
            <v>0</v>
          </cell>
          <cell r="U1392">
            <v>6</v>
          </cell>
          <cell r="V1392">
            <v>486</v>
          </cell>
          <cell r="W1392">
            <v>4374</v>
          </cell>
          <cell r="X1392" t="str">
            <v>Helios</v>
          </cell>
          <cell r="Y1392" t="str">
            <v>Global Exit</v>
          </cell>
        </row>
        <row r="1393">
          <cell r="F1393" t="str">
            <v>83490</v>
          </cell>
          <cell r="G1393" t="str">
            <v>83490-05415-64</v>
          </cell>
          <cell r="H1393" t="str">
            <v>83490-05415-64</v>
          </cell>
          <cell r="I1393" t="str">
            <v>NDEO RLL_ON B&amp;W_ULT_IMP_FML 50ML</v>
          </cell>
          <cell r="J1393" t="str">
            <v>4006000086361</v>
          </cell>
          <cell r="K1393" t="str">
            <v>4006000086378</v>
          </cell>
          <cell r="L1393" t="str">
            <v>04005805468778</v>
          </cell>
          <cell r="M1393" t="str">
            <v>4006000086361</v>
          </cell>
          <cell r="N1393" t="str">
            <v>4006000086378</v>
          </cell>
          <cell r="O1393" t="str">
            <v>04005805468778</v>
          </cell>
          <cell r="P1393">
            <v>0</v>
          </cell>
          <cell r="Q1393">
            <v>6</v>
          </cell>
          <cell r="R1393">
            <v>486</v>
          </cell>
          <cell r="S1393">
            <v>4374</v>
          </cell>
          <cell r="T1393">
            <v>0</v>
          </cell>
          <cell r="U1393">
            <v>6</v>
          </cell>
          <cell r="V1393">
            <v>486</v>
          </cell>
          <cell r="W1393">
            <v>4374</v>
          </cell>
          <cell r="X1393" t="str">
            <v>Helios</v>
          </cell>
          <cell r="Y1393" t="str">
            <v>Global Exit</v>
          </cell>
        </row>
        <row r="1394">
          <cell r="F1394" t="str">
            <v>82020</v>
          </cell>
          <cell r="G1394" t="str">
            <v>82020-01000-96</v>
          </cell>
          <cell r="H1394" t="str">
            <v>82020-01000-96</v>
          </cell>
          <cell r="I1394" t="str">
            <v>ATR INT_PRT_CRM_TB 100ML</v>
          </cell>
          <cell r="J1394" t="str">
            <v>4006000057330</v>
          </cell>
          <cell r="K1394" t="str">
            <v>4006000057354</v>
          </cell>
          <cell r="L1394" t="str">
            <v>4006000057316</v>
          </cell>
          <cell r="M1394" t="str">
            <v>4006000057330</v>
          </cell>
          <cell r="N1394" t="str">
            <v>4006000057354</v>
          </cell>
          <cell r="O1394" t="str">
            <v>4006000057316</v>
          </cell>
          <cell r="P1394">
            <v>6</v>
          </cell>
          <cell r="Q1394">
            <v>12</v>
          </cell>
          <cell r="R1394">
            <v>384</v>
          </cell>
          <cell r="S1394">
            <v>3072</v>
          </cell>
          <cell r="T1394">
            <v>6</v>
          </cell>
          <cell r="U1394">
            <v>12</v>
          </cell>
          <cell r="V1394">
            <v>384</v>
          </cell>
          <cell r="W1394">
            <v>3072</v>
          </cell>
        </row>
        <row r="1395">
          <cell r="F1395" t="str">
            <v>82081</v>
          </cell>
          <cell r="G1395" t="str">
            <v>82081-01030-96</v>
          </cell>
          <cell r="H1395" t="str">
            <v>82081-01030-96</v>
          </cell>
          <cell r="I1395" t="str">
            <v>ATR PFL_RPR 100ML</v>
          </cell>
          <cell r="J1395" t="str">
            <v>4006000061221</v>
          </cell>
          <cell r="K1395" t="str">
            <v>4006000061245</v>
          </cell>
          <cell r="L1395" t="str">
            <v>4006000061252</v>
          </cell>
          <cell r="M1395" t="str">
            <v>4006000061221</v>
          </cell>
          <cell r="N1395" t="str">
            <v>4006000061245</v>
          </cell>
          <cell r="O1395" t="str">
            <v>4006000061252</v>
          </cell>
          <cell r="P1395">
            <v>6</v>
          </cell>
          <cell r="Q1395">
            <v>12</v>
          </cell>
          <cell r="R1395">
            <v>384</v>
          </cell>
          <cell r="S1395">
            <v>2304</v>
          </cell>
          <cell r="T1395">
            <v>6</v>
          </cell>
          <cell r="U1395">
            <v>12</v>
          </cell>
          <cell r="V1395">
            <v>384</v>
          </cell>
          <cell r="W1395">
            <v>2304</v>
          </cell>
        </row>
        <row r="1396">
          <cell r="F1396" t="str">
            <v>88984</v>
          </cell>
          <cell r="G1396" t="str">
            <v>88984-05400-19</v>
          </cell>
          <cell r="H1396" t="str">
            <v>88984-05400-19</v>
          </cell>
          <cell r="I1396" t="str">
            <v>EDRM_PR SCR 100ML</v>
          </cell>
          <cell r="Y1396" t="str">
            <v>Relaunch to 88984-05400-28 in Jan 26</v>
          </cell>
        </row>
        <row r="1397">
          <cell r="F1397" t="str">
            <v>63129</v>
          </cell>
          <cell r="G1397" t="str">
            <v>63129-06800-31</v>
          </cell>
          <cell r="H1397" t="str">
            <v>63129-06800-31</v>
          </cell>
          <cell r="I1397" t="str">
            <v>ESS PH5_SHR_OIL_PRF_FR 400ML</v>
          </cell>
          <cell r="J1397" t="str">
            <v>4005800631290</v>
          </cell>
          <cell r="K1397" t="str">
            <v>4005808113354</v>
          </cell>
          <cell r="L1397" t="str">
            <v>87319470000069</v>
          </cell>
          <cell r="M1397" t="str">
            <v>4005800631290</v>
          </cell>
          <cell r="N1397" t="str">
            <v>4005808113354</v>
          </cell>
          <cell r="O1397" t="str">
            <v>87319470000069</v>
          </cell>
        </row>
        <row r="1398">
          <cell r="F1398" t="str">
            <v>63013</v>
          </cell>
          <cell r="G1398" t="str">
            <v>63013-06100-30</v>
          </cell>
          <cell r="H1398" t="str">
            <v>63013-06100-30</v>
          </cell>
          <cell r="I1398" t="str">
            <v>ESS PH5_LTN_F 400ML</v>
          </cell>
          <cell r="J1398" t="str">
            <v>4005800630132</v>
          </cell>
          <cell r="K1398" t="str">
            <v>4005800113529</v>
          </cell>
          <cell r="L1398" t="str">
            <v>04005805411620</v>
          </cell>
          <cell r="M1398" t="str">
            <v>4005800630132</v>
          </cell>
          <cell r="N1398" t="str">
            <v>4005800113529</v>
          </cell>
          <cell r="O1398" t="str">
            <v>04005805411620</v>
          </cell>
          <cell r="X1398" t="str">
            <v>Marmolata</v>
          </cell>
          <cell r="Y1398" t="str">
            <v>out of shelf by Q3 2027 (mineral oils, heliotropine)</v>
          </cell>
        </row>
        <row r="1399">
          <cell r="F1399">
            <v>63141</v>
          </cell>
          <cell r="G1399" t="str">
            <v>63141-06100-30</v>
          </cell>
          <cell r="H1399" t="str">
            <v>63141-06100-30</v>
          </cell>
          <cell r="I1399" t="str">
            <v>ESS PH5_SOP_FR_BAR 100G</v>
          </cell>
          <cell r="J1399" t="str">
            <v>4005800084560</v>
          </cell>
          <cell r="K1399" t="str">
            <v>4005808530243</v>
          </cell>
          <cell r="L1399" t="str">
            <v>04005805042435</v>
          </cell>
          <cell r="M1399" t="str">
            <v>4005800084560</v>
          </cell>
          <cell r="N1399" t="str">
            <v>4005808530243</v>
          </cell>
          <cell r="O1399" t="str">
            <v>04005805042435</v>
          </cell>
          <cell r="Y1399" t="str">
            <v>out of shelf by Q3 2027 (heliotropine)</v>
          </cell>
        </row>
        <row r="1400">
          <cell r="F1400">
            <v>89799</v>
          </cell>
          <cell r="G1400" t="str">
            <v>89799-05400-35</v>
          </cell>
          <cell r="H1400" t="str">
            <v>89799-05400-35</v>
          </cell>
          <cell r="I1400" t="str">
            <v>EDS URE RPR_PLS_10%_FT_FM 150ML</v>
          </cell>
          <cell r="J1400" t="str">
            <v>4005800288296</v>
          </cell>
          <cell r="K1400" t="str">
            <v>4005800288319</v>
          </cell>
          <cell r="L1400" t="str">
            <v>04005805337562</v>
          </cell>
          <cell r="M1400" t="str">
            <v>4005800288296</v>
          </cell>
          <cell r="N1400" t="str">
            <v>4005800288319</v>
          </cell>
          <cell r="O1400" t="str">
            <v>04005805337562</v>
          </cell>
        </row>
        <row r="1401">
          <cell r="F1401" t="str">
            <v>95260</v>
          </cell>
          <cell r="H1401" t="str">
            <v>95260-05400-26</v>
          </cell>
          <cell r="I1401" t="str">
            <v>NSUN FC_FLD AQ_UV_GL_SRM SPF30 30ML</v>
          </cell>
          <cell r="J1401" t="str">
            <v/>
          </cell>
          <cell r="K1401" t="str">
            <v/>
          </cell>
          <cell r="L1401" t="str">
            <v/>
          </cell>
          <cell r="M1401" t="str">
            <v>4006000219929</v>
          </cell>
          <cell r="N1401" t="str">
            <v>4006000219943</v>
          </cell>
          <cell r="O1401" t="str">
            <v/>
          </cell>
          <cell r="P1401" t="e">
            <v>#N/A</v>
          </cell>
          <cell r="Q1401" t="e">
            <v>#N/A</v>
          </cell>
          <cell r="R1401" t="e">
            <v>#N/A</v>
          </cell>
          <cell r="S1401" t="e">
            <v>#N/A</v>
          </cell>
          <cell r="T1401">
            <v>3</v>
          </cell>
          <cell r="U1401">
            <v>12</v>
          </cell>
          <cell r="V1401">
            <v>456</v>
          </cell>
          <cell r="W1401">
            <v>3192</v>
          </cell>
          <cell r="X1401" t="str">
            <v>Sunbelievable</v>
          </cell>
        </row>
        <row r="1402">
          <cell r="F1402" t="str">
            <v>93696</v>
          </cell>
          <cell r="G1402" t="str">
            <v>93696-05400-25</v>
          </cell>
          <cell r="H1402" t="str">
            <v>93696-05400-26</v>
          </cell>
          <cell r="I1402" t="str">
            <v>NSUN FC_FLD LMN630_SPT SPF50+ 40ML</v>
          </cell>
          <cell r="J1402" t="str">
            <v>4005900998996</v>
          </cell>
          <cell r="K1402" t="str">
            <v>4006000135557</v>
          </cell>
          <cell r="L1402" t="str">
            <v>4006000135533</v>
          </cell>
          <cell r="M1402" t="str">
            <v>4005900998996</v>
          </cell>
          <cell r="N1402" t="str">
            <v>4006000135557</v>
          </cell>
          <cell r="O1402" t="str">
            <v>4006000135533</v>
          </cell>
          <cell r="P1402">
            <v>3</v>
          </cell>
          <cell r="Q1402">
            <v>12</v>
          </cell>
          <cell r="R1402">
            <v>480</v>
          </cell>
          <cell r="S1402">
            <v>3360</v>
          </cell>
          <cell r="T1402">
            <v>3</v>
          </cell>
          <cell r="U1402">
            <v>12</v>
          </cell>
          <cell r="V1402">
            <v>480</v>
          </cell>
          <cell r="W1402">
            <v>3360</v>
          </cell>
          <cell r="X1402" t="str">
            <v>Sunbelievable</v>
          </cell>
        </row>
        <row r="1403">
          <cell r="F1403" t="str">
            <v>95144</v>
          </cell>
          <cell r="G1403" t="str">
            <v>80460-06100-25</v>
          </cell>
          <cell r="H1403" t="str">
            <v>95144-06100-26</v>
          </cell>
          <cell r="I1403" t="str">
            <v>NSUN FC_CRM UV_SENS SPF50+ 40ML</v>
          </cell>
          <cell r="J1403" t="str">
            <v>4005900598721</v>
          </cell>
          <cell r="K1403" t="str">
            <v>4005900821836</v>
          </cell>
          <cell r="L1403" t="str">
            <v>04005805497617</v>
          </cell>
          <cell r="M1403" t="str">
            <v>4006000219998</v>
          </cell>
          <cell r="N1403" t="str">
            <v>4006000220017</v>
          </cell>
          <cell r="O1403" t="str">
            <v>04005805532585</v>
          </cell>
          <cell r="P1403">
            <v>3</v>
          </cell>
          <cell r="Q1403">
            <v>12</v>
          </cell>
          <cell r="R1403">
            <v>480</v>
          </cell>
          <cell r="S1403">
            <v>3360</v>
          </cell>
          <cell r="T1403">
            <v>3</v>
          </cell>
          <cell r="U1403">
            <v>12</v>
          </cell>
          <cell r="V1403">
            <v>480</v>
          </cell>
          <cell r="W1403">
            <v>3360</v>
          </cell>
          <cell r="X1403" t="str">
            <v>Sunbelievable</v>
          </cell>
        </row>
        <row r="1404">
          <cell r="F1404" t="str">
            <v>95147</v>
          </cell>
          <cell r="G1404" t="str">
            <v>95147-05400-25</v>
          </cell>
          <cell r="H1404" t="str">
            <v>95147-05400-26</v>
          </cell>
          <cell r="I1404" t="str">
            <v>NSUN FC_FLD BLM_CTR SPF50+ 40ML</v>
          </cell>
          <cell r="J1404" t="str">
            <v>4006000062891</v>
          </cell>
          <cell r="K1404" t="str">
            <v>4006000062914</v>
          </cell>
          <cell r="L1404" t="str">
            <v>4006000062884</v>
          </cell>
          <cell r="M1404" t="str">
            <v>4006000062891</v>
          </cell>
          <cell r="N1404" t="str">
            <v>4006000062914</v>
          </cell>
          <cell r="O1404" t="str">
            <v>4006000062884</v>
          </cell>
          <cell r="P1404">
            <v>6</v>
          </cell>
          <cell r="Q1404">
            <v>18</v>
          </cell>
          <cell r="R1404">
            <v>432</v>
          </cell>
          <cell r="S1404">
            <v>3456</v>
          </cell>
          <cell r="T1404">
            <v>6</v>
          </cell>
          <cell r="U1404">
            <v>18</v>
          </cell>
          <cell r="V1404">
            <v>432</v>
          </cell>
          <cell r="W1404">
            <v>3456</v>
          </cell>
          <cell r="X1404" t="str">
            <v>Sunbelievable</v>
          </cell>
        </row>
        <row r="1405">
          <cell r="F1405" t="str">
            <v>95150</v>
          </cell>
          <cell r="G1405" t="str">
            <v>95150-05400-25</v>
          </cell>
          <cell r="H1405" t="str">
            <v>95150-05400-26</v>
          </cell>
          <cell r="I1405" t="str">
            <v>NSUN FC_FLD INV_DY SPF50+ 40ML</v>
          </cell>
          <cell r="J1405" t="str">
            <v>4006000105635</v>
          </cell>
          <cell r="K1405" t="str">
            <v>4006000105659</v>
          </cell>
          <cell r="L1405" t="str">
            <v>4006000105666</v>
          </cell>
          <cell r="M1405" t="str">
            <v>4006000105635</v>
          </cell>
          <cell r="N1405" t="str">
            <v>4006000105659</v>
          </cell>
          <cell r="O1405" t="str">
            <v>4006000231358</v>
          </cell>
          <cell r="P1405">
            <v>6</v>
          </cell>
          <cell r="Q1405">
            <v>18</v>
          </cell>
          <cell r="R1405">
            <v>432</v>
          </cell>
          <cell r="S1405">
            <v>4320</v>
          </cell>
          <cell r="T1405">
            <v>6</v>
          </cell>
          <cell r="U1405">
            <v>18</v>
          </cell>
          <cell r="V1405">
            <v>432</v>
          </cell>
          <cell r="W1405">
            <v>3456</v>
          </cell>
          <cell r="X1405" t="str">
            <v>Sunbelievable</v>
          </cell>
        </row>
        <row r="1406">
          <cell r="F1406" t="str">
            <v>95181</v>
          </cell>
          <cell r="G1406" t="str">
            <v>86007-06100-25</v>
          </cell>
          <cell r="H1406" t="str">
            <v>95181-06100-26</v>
          </cell>
          <cell r="I1406" t="str">
            <v>NSUN FC_CRM SHN_CTRL SPF50+ 40ML</v>
          </cell>
          <cell r="J1406" t="str">
            <v>4006000133577</v>
          </cell>
          <cell r="K1406" t="str">
            <v>4006000133591</v>
          </cell>
          <cell r="L1406" t="str">
            <v>04005805492612</v>
          </cell>
          <cell r="M1406" t="str">
            <v>4006000220024</v>
          </cell>
          <cell r="N1406" t="str">
            <v>4006000220048</v>
          </cell>
          <cell r="O1406" t="str">
            <v>04005805532592</v>
          </cell>
          <cell r="P1406">
            <v>3</v>
          </cell>
          <cell r="Q1406">
            <v>12</v>
          </cell>
          <cell r="R1406">
            <v>480</v>
          </cell>
          <cell r="S1406">
            <v>3360</v>
          </cell>
          <cell r="T1406">
            <v>3</v>
          </cell>
          <cell r="U1406">
            <v>12</v>
          </cell>
          <cell r="V1406">
            <v>480</v>
          </cell>
          <cell r="W1406">
            <v>3360</v>
          </cell>
          <cell r="X1406" t="str">
            <v>Sunbelievable</v>
          </cell>
        </row>
        <row r="1407">
          <cell r="F1407" t="str">
            <v>95218</v>
          </cell>
          <cell r="G1407" t="str">
            <v>86086-05400-25</v>
          </cell>
          <cell r="H1407" t="str">
            <v>95218-05400-26</v>
          </cell>
          <cell r="I1407" t="str">
            <v>NSUN FC_CRM A_A&amp;PGM SPF50+ 40ML</v>
          </cell>
          <cell r="J1407" t="str">
            <v>4005900458773</v>
          </cell>
          <cell r="K1407" t="str">
            <v>4006000135526</v>
          </cell>
          <cell r="L1407" t="str">
            <v>4006000135502</v>
          </cell>
          <cell r="M1407" t="str">
            <v>4006000219721</v>
          </cell>
          <cell r="N1407" t="str">
            <v>4006000219745</v>
          </cell>
          <cell r="O1407" t="str">
            <v>4006000219714</v>
          </cell>
          <cell r="P1407">
            <v>3</v>
          </cell>
          <cell r="Q1407">
            <v>12</v>
          </cell>
          <cell r="R1407">
            <v>480</v>
          </cell>
          <cell r="S1407">
            <v>3360</v>
          </cell>
          <cell r="T1407">
            <v>3</v>
          </cell>
          <cell r="U1407">
            <v>12</v>
          </cell>
          <cell r="V1407">
            <v>480</v>
          </cell>
          <cell r="W1407">
            <v>3360</v>
          </cell>
          <cell r="X1407" t="str">
            <v>Sunbelievable</v>
          </cell>
        </row>
        <row r="1408">
          <cell r="F1408" t="str">
            <v>95225</v>
          </cell>
          <cell r="G1408" t="str">
            <v>95225-05400-25</v>
          </cell>
          <cell r="H1408" t="str">
            <v>95225-05400-26</v>
          </cell>
          <cell r="I1408" t="str">
            <v>NSUN FC_CRM 2IN1_SRM SPF50+ 30ML</v>
          </cell>
          <cell r="J1408" t="str">
            <v>4006000130453</v>
          </cell>
          <cell r="K1408" t="str">
            <v>4006000130477</v>
          </cell>
          <cell r="L1408" t="str">
            <v>4006000135465</v>
          </cell>
          <cell r="M1408" t="str">
            <v>4006000130453</v>
          </cell>
          <cell r="N1408" t="str">
            <v>4006000130477</v>
          </cell>
          <cell r="O1408" t="str">
            <v>4006000135465</v>
          </cell>
          <cell r="P1408">
            <v>3</v>
          </cell>
          <cell r="Q1408">
            <v>12</v>
          </cell>
          <cell r="R1408">
            <v>456</v>
          </cell>
          <cell r="S1408">
            <v>3192</v>
          </cell>
          <cell r="T1408">
            <v>3</v>
          </cell>
          <cell r="U1408">
            <v>12</v>
          </cell>
          <cell r="V1408">
            <v>456</v>
          </cell>
          <cell r="W1408">
            <v>3192</v>
          </cell>
          <cell r="X1408" t="str">
            <v>Sunbelievable</v>
          </cell>
        </row>
        <row r="1409">
          <cell r="F1409" t="str">
            <v>95246</v>
          </cell>
          <cell r="G1409" t="str">
            <v>98315-09695-25</v>
          </cell>
          <cell r="H1409" t="str">
            <v>95246-05400-26</v>
          </cell>
          <cell r="I1409" t="str">
            <v>NSUN_ALP FC_CRM SPF50+ 40ML</v>
          </cell>
          <cell r="J1409" t="str">
            <v>9005800341866</v>
          </cell>
          <cell r="K1409" t="str">
            <v>9005801213988</v>
          </cell>
          <cell r="L1409" t="str">
            <v>4006000156545</v>
          </cell>
          <cell r="M1409" t="str">
            <v>4006000219967</v>
          </cell>
          <cell r="N1409" t="str">
            <v>4006000219981</v>
          </cell>
          <cell r="O1409" t="str">
            <v>4006000219950</v>
          </cell>
          <cell r="P1409">
            <v>3</v>
          </cell>
          <cell r="Q1409">
            <v>12</v>
          </cell>
          <cell r="R1409">
            <v>480</v>
          </cell>
          <cell r="S1409">
            <v>3360</v>
          </cell>
          <cell r="T1409">
            <v>3</v>
          </cell>
          <cell r="U1409">
            <v>12</v>
          </cell>
          <cell r="V1409">
            <v>480</v>
          </cell>
          <cell r="W1409">
            <v>3360</v>
          </cell>
          <cell r="X1409" t="str">
            <v>Sunbelievable</v>
          </cell>
        </row>
        <row r="1410">
          <cell r="F1410" t="str">
            <v>95288</v>
          </cell>
          <cell r="G1410" t="str">
            <v>95288-01000-25</v>
          </cell>
          <cell r="H1410" t="str">
            <v>95288-05400-26</v>
          </cell>
          <cell r="I1410" t="str">
            <v>NSUN FC_FLD ULT_LGH_TNT_LGH SPF50+ 40ML</v>
          </cell>
          <cell r="J1410" t="str">
            <v>4006000172378</v>
          </cell>
          <cell r="K1410" t="str">
            <v>4006000172392</v>
          </cell>
          <cell r="L1410" t="str">
            <v>4006000172361</v>
          </cell>
          <cell r="M1410" t="str">
            <v>4006000172378</v>
          </cell>
          <cell r="N1410" t="str">
            <v>4006000172392</v>
          </cell>
          <cell r="O1410" t="str">
            <v>4006000172361</v>
          </cell>
          <cell r="P1410">
            <v>6</v>
          </cell>
          <cell r="Q1410">
            <v>18</v>
          </cell>
          <cell r="R1410">
            <v>432</v>
          </cell>
          <cell r="S1410">
            <v>3456</v>
          </cell>
          <cell r="T1410">
            <v>6</v>
          </cell>
          <cell r="U1410">
            <v>18</v>
          </cell>
          <cell r="V1410">
            <v>432</v>
          </cell>
          <cell r="W1410">
            <v>3456</v>
          </cell>
          <cell r="X1410" t="str">
            <v>Sunbelievable</v>
          </cell>
        </row>
        <row r="1411">
          <cell r="F1411" t="str">
            <v>95289</v>
          </cell>
          <cell r="G1411" t="str">
            <v>95289-05400-25</v>
          </cell>
          <cell r="H1411" t="str">
            <v>95289-05400-26</v>
          </cell>
          <cell r="I1411" t="str">
            <v>NSUN FC_FLD ULT_LGH_TNT_MDM SPF50+ 40ML</v>
          </cell>
          <cell r="J1411" t="str">
            <v>4006000171876</v>
          </cell>
          <cell r="K1411" t="str">
            <v>4006000171890</v>
          </cell>
          <cell r="L1411" t="str">
            <v>4006000171869</v>
          </cell>
          <cell r="M1411" t="str">
            <v>4006000171876</v>
          </cell>
          <cell r="N1411" t="str">
            <v>4006000171890</v>
          </cell>
          <cell r="O1411" t="str">
            <v>4006000171869</v>
          </cell>
          <cell r="P1411">
            <v>6</v>
          </cell>
          <cell r="Q1411">
            <v>18</v>
          </cell>
          <cell r="R1411">
            <v>432</v>
          </cell>
          <cell r="S1411">
            <v>3456</v>
          </cell>
          <cell r="T1411">
            <v>6</v>
          </cell>
          <cell r="U1411">
            <v>18</v>
          </cell>
          <cell r="V1411">
            <v>432</v>
          </cell>
          <cell r="W1411">
            <v>3456</v>
          </cell>
          <cell r="X1411" t="str">
            <v>Sunbelievable</v>
          </cell>
        </row>
        <row r="1412">
          <cell r="F1412" t="str">
            <v>95282</v>
          </cell>
          <cell r="H1412" t="str">
            <v>95282-05400-26</v>
          </cell>
          <cell r="I1412" t="str">
            <v>NSUN FC_CRM STC SLK_UV SPF50+ 15G</v>
          </cell>
          <cell r="J1412" t="str">
            <v/>
          </cell>
          <cell r="K1412" t="str">
            <v/>
          </cell>
          <cell r="L1412" t="str">
            <v/>
          </cell>
          <cell r="M1412" t="str">
            <v>42494867</v>
          </cell>
          <cell r="N1412" t="str">
            <v>4006000211640</v>
          </cell>
          <cell r="O1412" t="str">
            <v>4006000211619</v>
          </cell>
          <cell r="P1412" t="e">
            <v>#N/A</v>
          </cell>
          <cell r="Q1412" t="e">
            <v>#N/A</v>
          </cell>
          <cell r="R1412" t="e">
            <v>#N/A</v>
          </cell>
          <cell r="S1412" t="e">
            <v>#N/A</v>
          </cell>
          <cell r="T1412">
            <v>6</v>
          </cell>
          <cell r="U1412">
            <v>18</v>
          </cell>
          <cell r="V1412">
            <v>594</v>
          </cell>
          <cell r="W1412">
            <v>4158</v>
          </cell>
          <cell r="X1412" t="str">
            <v>Sunbelievable - COSMECCA</v>
          </cell>
        </row>
        <row r="1413">
          <cell r="F1413" t="str">
            <v>80422</v>
          </cell>
          <cell r="G1413" t="str">
            <v>80422-06102-25</v>
          </cell>
          <cell r="H1413" t="str">
            <v>80422-06102-26</v>
          </cell>
          <cell r="I1413" t="str">
            <v>NSUN LTN SPF20 200ML</v>
          </cell>
          <cell r="J1413" t="str">
            <v>4005900363503</v>
          </cell>
          <cell r="K1413" t="str">
            <v>4005900363527</v>
          </cell>
          <cell r="L1413" t="str">
            <v>04005805203539</v>
          </cell>
          <cell r="M1413" t="str">
            <v>4005900363503</v>
          </cell>
          <cell r="N1413" t="str">
            <v>4005900363527</v>
          </cell>
          <cell r="O1413" t="str">
            <v>04005805203539</v>
          </cell>
          <cell r="P1413">
            <v>6</v>
          </cell>
          <cell r="Q1413">
            <v>12</v>
          </cell>
          <cell r="R1413">
            <v>336</v>
          </cell>
          <cell r="S1413">
            <v>1680</v>
          </cell>
          <cell r="T1413">
            <v>6</v>
          </cell>
          <cell r="U1413">
            <v>12</v>
          </cell>
          <cell r="V1413">
            <v>336</v>
          </cell>
          <cell r="W1413">
            <v>1680</v>
          </cell>
          <cell r="X1413" t="str">
            <v>RL SUN PV26</v>
          </cell>
        </row>
        <row r="1414">
          <cell r="F1414" t="str">
            <v>80424</v>
          </cell>
          <cell r="G1414" t="str">
            <v>80424-06102-25</v>
          </cell>
          <cell r="H1414" t="str">
            <v>80424-06102-26</v>
          </cell>
          <cell r="I1414" t="str">
            <v>NSUN SPRY SPF15 200ML</v>
          </cell>
          <cell r="J1414" t="str">
            <v>4005900364050</v>
          </cell>
          <cell r="K1414" t="str">
            <v>4005900364074</v>
          </cell>
          <cell r="L1414" t="str">
            <v>04005805388830</v>
          </cell>
          <cell r="M1414" t="str">
            <v>4005900364050</v>
          </cell>
          <cell r="N1414" t="str">
            <v>4005900364074</v>
          </cell>
          <cell r="O1414" t="str">
            <v>04005805388830</v>
          </cell>
          <cell r="P1414">
            <v>6</v>
          </cell>
          <cell r="Q1414">
            <v>18</v>
          </cell>
          <cell r="R1414">
            <v>288</v>
          </cell>
          <cell r="S1414">
            <v>1728</v>
          </cell>
          <cell r="T1414">
            <v>6</v>
          </cell>
          <cell r="U1414">
            <v>18</v>
          </cell>
          <cell r="V1414">
            <v>288</v>
          </cell>
          <cell r="W1414">
            <v>1728</v>
          </cell>
          <cell r="X1414" t="str">
            <v>RL SUN PV26</v>
          </cell>
        </row>
        <row r="1415">
          <cell r="F1415" t="str">
            <v>80446</v>
          </cell>
          <cell r="G1415" t="str">
            <v>80446-06100-25</v>
          </cell>
          <cell r="H1415" t="str">
            <v>80446-06100-26</v>
          </cell>
          <cell r="I1415" t="str">
            <v>NSUN LTN TRVL_SZ SPF50+ 100ML</v>
          </cell>
          <cell r="J1415" t="str">
            <v>42419297</v>
          </cell>
          <cell r="K1415" t="str">
            <v>4005900840561</v>
          </cell>
          <cell r="L1415" t="str">
            <v>04005805338408</v>
          </cell>
          <cell r="M1415" t="str">
            <v>42419297</v>
          </cell>
          <cell r="N1415" t="str">
            <v>4005900840561</v>
          </cell>
          <cell r="O1415" t="str">
            <v>04005805338408</v>
          </cell>
          <cell r="P1415">
            <v>6</v>
          </cell>
          <cell r="Q1415">
            <v>12</v>
          </cell>
          <cell r="R1415">
            <v>432</v>
          </cell>
          <cell r="S1415">
            <v>3024</v>
          </cell>
          <cell r="T1415">
            <v>6</v>
          </cell>
          <cell r="U1415">
            <v>12</v>
          </cell>
          <cell r="V1415">
            <v>432</v>
          </cell>
          <cell r="W1415">
            <v>3024</v>
          </cell>
          <cell r="X1415" t="str">
            <v>RL SUN PV26</v>
          </cell>
        </row>
        <row r="1416">
          <cell r="F1416" t="str">
            <v>80451</v>
          </cell>
          <cell r="G1416" t="str">
            <v>80451-06102-25</v>
          </cell>
          <cell r="H1416" t="str">
            <v>80451-06102-26</v>
          </cell>
          <cell r="I1416" t="str">
            <v>NSUN SPRY SPF20 200ML</v>
          </cell>
          <cell r="J1416" t="str">
            <v>4005900363572</v>
          </cell>
          <cell r="K1416" t="str">
            <v>4005900363596</v>
          </cell>
          <cell r="L1416" t="str">
            <v>04005805388823</v>
          </cell>
          <cell r="M1416" t="str">
            <v>4005900363572</v>
          </cell>
          <cell r="N1416" t="str">
            <v>4005900363596</v>
          </cell>
          <cell r="O1416" t="str">
            <v>04005805388823</v>
          </cell>
          <cell r="P1416">
            <v>6</v>
          </cell>
          <cell r="Q1416">
            <v>18</v>
          </cell>
          <cell r="R1416">
            <v>288</v>
          </cell>
          <cell r="S1416">
            <v>1728</v>
          </cell>
          <cell r="T1416">
            <v>6</v>
          </cell>
          <cell r="U1416">
            <v>18</v>
          </cell>
          <cell r="V1416">
            <v>288</v>
          </cell>
          <cell r="W1416">
            <v>1728</v>
          </cell>
          <cell r="X1416" t="str">
            <v>RL SUN PV26</v>
          </cell>
        </row>
        <row r="1417">
          <cell r="F1417" t="str">
            <v>80457</v>
          </cell>
          <cell r="G1417" t="str">
            <v>80457-06100-25</v>
          </cell>
          <cell r="H1417" t="str">
            <v>80457-06100-26</v>
          </cell>
          <cell r="I1417" t="str">
            <v>NSUN LTN SNSTV_SN-ALLRGY SPF50+ 200ML</v>
          </cell>
          <cell r="J1417" t="str">
            <v>4005900593986</v>
          </cell>
          <cell r="K1417" t="str">
            <v>4005900594006</v>
          </cell>
          <cell r="L1417" t="str">
            <v>04005805253329</v>
          </cell>
          <cell r="M1417" t="str">
            <v>4005900593986</v>
          </cell>
          <cell r="N1417" t="str">
            <v>4005900594006</v>
          </cell>
          <cell r="O1417" t="str">
            <v>04005805253329</v>
          </cell>
          <cell r="P1417">
            <v>6</v>
          </cell>
          <cell r="Q1417">
            <v>12</v>
          </cell>
          <cell r="R1417">
            <v>336</v>
          </cell>
          <cell r="S1417">
            <v>1680</v>
          </cell>
          <cell r="T1417">
            <v>6</v>
          </cell>
          <cell r="U1417">
            <v>12</v>
          </cell>
          <cell r="V1417">
            <v>336</v>
          </cell>
          <cell r="W1417">
            <v>1680</v>
          </cell>
          <cell r="X1417" t="str">
            <v>RL SUN PV26</v>
          </cell>
        </row>
        <row r="1418">
          <cell r="F1418" t="str">
            <v>85402</v>
          </cell>
          <cell r="G1418" t="str">
            <v>85402-06102-25</v>
          </cell>
          <cell r="H1418" t="str">
            <v>85402-06102-26</v>
          </cell>
          <cell r="I1418" t="str">
            <v>NSUN SPRY SPF30 200ML</v>
          </cell>
          <cell r="J1418" t="str">
            <v>4005900363602</v>
          </cell>
          <cell r="K1418" t="str">
            <v>4006000143682</v>
          </cell>
          <cell r="L1418" t="str">
            <v>4006000143699</v>
          </cell>
          <cell r="M1418" t="str">
            <v>4005900363602</v>
          </cell>
          <cell r="N1418" t="str">
            <v>4006000143682</v>
          </cell>
          <cell r="O1418" t="str">
            <v>4006000143699</v>
          </cell>
          <cell r="P1418">
            <v>6</v>
          </cell>
          <cell r="Q1418">
            <v>12</v>
          </cell>
          <cell r="R1418">
            <v>264</v>
          </cell>
          <cell r="S1418">
            <v>1584</v>
          </cell>
          <cell r="T1418">
            <v>6</v>
          </cell>
          <cell r="U1418">
            <v>12</v>
          </cell>
          <cell r="V1418">
            <v>264</v>
          </cell>
          <cell r="W1418">
            <v>1584</v>
          </cell>
          <cell r="X1418" t="str">
            <v>RL SUN PV26</v>
          </cell>
        </row>
        <row r="1419">
          <cell r="F1419" t="str">
            <v>85445</v>
          </cell>
          <cell r="G1419" t="str">
            <v>85445-06100-25</v>
          </cell>
          <cell r="H1419" t="str">
            <v>85445-06100-26</v>
          </cell>
          <cell r="I1419" t="str">
            <v>NSUN SPRY PRTT&amp;BRN SPF30 200ML</v>
          </cell>
          <cell r="J1419" t="str">
            <v>4005900460134</v>
          </cell>
          <cell r="K1419" t="str">
            <v>4005900460158</v>
          </cell>
          <cell r="L1419" t="str">
            <v>04005805388755</v>
          </cell>
          <cell r="M1419" t="str">
            <v>4005900460134</v>
          </cell>
          <cell r="N1419" t="str">
            <v>4005900460158</v>
          </cell>
          <cell r="O1419" t="str">
            <v>04005805388755</v>
          </cell>
          <cell r="P1419">
            <v>6</v>
          </cell>
          <cell r="Q1419">
            <v>12</v>
          </cell>
          <cell r="R1419">
            <v>264</v>
          </cell>
          <cell r="S1419">
            <v>1584</v>
          </cell>
          <cell r="T1419">
            <v>6</v>
          </cell>
          <cell r="U1419">
            <v>12</v>
          </cell>
          <cell r="V1419">
            <v>264</v>
          </cell>
          <cell r="W1419">
            <v>1584</v>
          </cell>
          <cell r="X1419" t="str">
            <v>RL SUN PV26</v>
          </cell>
        </row>
        <row r="1420">
          <cell r="F1420" t="str">
            <v>85450</v>
          </cell>
          <cell r="G1420" t="str">
            <v>85450-06100-25</v>
          </cell>
          <cell r="H1420" t="str">
            <v>85450-06100-26</v>
          </cell>
          <cell r="I1420" t="str">
            <v>NSUN SPRY PRTT&amp;BRN SPF50 200ML</v>
          </cell>
          <cell r="J1420" t="str">
            <v>4005900460165</v>
          </cell>
          <cell r="K1420" t="str">
            <v>4005900460189</v>
          </cell>
          <cell r="L1420" t="str">
            <v>04005805388748</v>
          </cell>
          <cell r="M1420" t="str">
            <v>4005900460165</v>
          </cell>
          <cell r="N1420" t="str">
            <v>4005900460189</v>
          </cell>
          <cell r="O1420" t="str">
            <v>04005805388748</v>
          </cell>
          <cell r="P1420">
            <v>6</v>
          </cell>
          <cell r="Q1420">
            <v>12</v>
          </cell>
          <cell r="R1420">
            <v>264</v>
          </cell>
          <cell r="S1420">
            <v>1584</v>
          </cell>
          <cell r="T1420">
            <v>6</v>
          </cell>
          <cell r="U1420">
            <v>12</v>
          </cell>
          <cell r="V1420">
            <v>264</v>
          </cell>
          <cell r="W1420">
            <v>1584</v>
          </cell>
          <cell r="X1420" t="str">
            <v>RL SUN PV26</v>
          </cell>
        </row>
        <row r="1421">
          <cell r="F1421" t="str">
            <v>85486</v>
          </cell>
          <cell r="G1421" t="str">
            <v>85486-05401-25</v>
          </cell>
          <cell r="H1421" t="str">
            <v>85486-05401-26</v>
          </cell>
          <cell r="I1421" t="str">
            <v>NSUN KDS LTN SPF50+ 200ML</v>
          </cell>
          <cell r="J1421" t="str">
            <v>4006000142258</v>
          </cell>
          <cell r="K1421" t="str">
            <v>4006000142272</v>
          </cell>
          <cell r="L1421" t="str">
            <v>4006000142289</v>
          </cell>
          <cell r="M1421" t="str">
            <v>4006000142258</v>
          </cell>
          <cell r="N1421" t="str">
            <v>4006000142272</v>
          </cell>
          <cell r="O1421" t="str">
            <v>4006000142289</v>
          </cell>
          <cell r="P1421">
            <v>6</v>
          </cell>
          <cell r="Q1421">
            <v>12</v>
          </cell>
          <cell r="R1421">
            <v>336</v>
          </cell>
          <cell r="S1421">
            <v>1680</v>
          </cell>
          <cell r="T1421">
            <v>6</v>
          </cell>
          <cell r="U1421">
            <v>12</v>
          </cell>
          <cell r="V1421">
            <v>336</v>
          </cell>
          <cell r="W1421">
            <v>1680</v>
          </cell>
          <cell r="X1421" t="str">
            <v>RL SUN PV26</v>
          </cell>
        </row>
        <row r="1422">
          <cell r="F1422" t="str">
            <v>85581</v>
          </cell>
          <cell r="G1422" t="str">
            <v>85581-06102-25</v>
          </cell>
          <cell r="H1422" t="str">
            <v>85581-06102-26</v>
          </cell>
          <cell r="I1422" t="str">
            <v>NSUN LTN SPF30 200ML</v>
          </cell>
          <cell r="J1422" t="str">
            <v>4005900363848</v>
          </cell>
          <cell r="K1422" t="str">
            <v>4005900363862</v>
          </cell>
          <cell r="L1422" t="str">
            <v>04005805203645</v>
          </cell>
          <cell r="M1422" t="str">
            <v>4005900363848</v>
          </cell>
          <cell r="N1422" t="str">
            <v>4005900363862</v>
          </cell>
          <cell r="O1422" t="str">
            <v>04005805203645</v>
          </cell>
          <cell r="P1422">
            <v>6</v>
          </cell>
          <cell r="Q1422">
            <v>12</v>
          </cell>
          <cell r="R1422">
            <v>336</v>
          </cell>
          <cell r="S1422">
            <v>1680</v>
          </cell>
          <cell r="T1422">
            <v>6</v>
          </cell>
          <cell r="U1422">
            <v>12</v>
          </cell>
          <cell r="V1422">
            <v>336</v>
          </cell>
          <cell r="W1422">
            <v>1680</v>
          </cell>
          <cell r="X1422" t="str">
            <v>RL SUN PV26</v>
          </cell>
        </row>
        <row r="1423">
          <cell r="F1423" t="str">
            <v>85666</v>
          </cell>
          <cell r="G1423" t="str">
            <v>85666-06100-25</v>
          </cell>
          <cell r="H1423" t="str">
            <v>85666-06102-26</v>
          </cell>
          <cell r="I1423" t="str">
            <v>NSUN LTN SPF50+ 200ML</v>
          </cell>
          <cell r="J1423" t="str">
            <v>4005900363879</v>
          </cell>
          <cell r="K1423" t="str">
            <v>4005900363893</v>
          </cell>
          <cell r="L1423" t="str">
            <v>04005805203652</v>
          </cell>
          <cell r="M1423" t="str">
            <v>4005900363879</v>
          </cell>
          <cell r="N1423" t="str">
            <v>4005900363893</v>
          </cell>
          <cell r="O1423" t="str">
            <v>04005805203652</v>
          </cell>
          <cell r="P1423">
            <v>6</v>
          </cell>
          <cell r="Q1423">
            <v>12</v>
          </cell>
          <cell r="R1423">
            <v>336</v>
          </cell>
          <cell r="S1423">
            <v>1680</v>
          </cell>
          <cell r="T1423">
            <v>6</v>
          </cell>
          <cell r="U1423">
            <v>12</v>
          </cell>
          <cell r="V1423">
            <v>336</v>
          </cell>
          <cell r="W1423">
            <v>1680</v>
          </cell>
          <cell r="X1423" t="str">
            <v>RL SUN PV26</v>
          </cell>
        </row>
        <row r="1424">
          <cell r="F1424" t="str">
            <v>85667</v>
          </cell>
          <cell r="G1424" t="str">
            <v>85667-06100-25</v>
          </cell>
          <cell r="H1424" t="str">
            <v>85667-06101-26</v>
          </cell>
          <cell r="I1424" t="str">
            <v>NSUN KDS SPY SPF50+ 200ML</v>
          </cell>
          <cell r="J1424" t="str">
            <v>4005900363756</v>
          </cell>
          <cell r="K1424" t="str">
            <v>4005900363770</v>
          </cell>
          <cell r="L1424" t="str">
            <v>04005805388786</v>
          </cell>
          <cell r="M1424" t="str">
            <v>4005900363756</v>
          </cell>
          <cell r="N1424" t="str">
            <v>4005900363770</v>
          </cell>
          <cell r="O1424" t="str">
            <v>04005805388786</v>
          </cell>
          <cell r="P1424">
            <v>6</v>
          </cell>
          <cell r="Q1424">
            <v>18</v>
          </cell>
          <cell r="R1424">
            <v>288</v>
          </cell>
          <cell r="S1424">
            <v>1728</v>
          </cell>
          <cell r="T1424">
            <v>6</v>
          </cell>
          <cell r="U1424">
            <v>18</v>
          </cell>
          <cell r="V1424">
            <v>288</v>
          </cell>
          <cell r="W1424">
            <v>1728</v>
          </cell>
          <cell r="X1424" t="str">
            <v>RL SUN PV26</v>
          </cell>
        </row>
        <row r="1425">
          <cell r="F1425" t="str">
            <v>85669</v>
          </cell>
          <cell r="G1425" t="str">
            <v>85669-06100-25</v>
          </cell>
          <cell r="H1425" t="str">
            <v>85669-06100-26</v>
          </cell>
          <cell r="I1425" t="str">
            <v>NSUN SPRY SPF50+ 200ML</v>
          </cell>
          <cell r="J1425" t="str">
            <v>4005900363633</v>
          </cell>
          <cell r="K1425" t="str">
            <v>4005900363657</v>
          </cell>
          <cell r="L1425" t="str">
            <v>04005805388809</v>
          </cell>
          <cell r="M1425" t="str">
            <v>4005900363633</v>
          </cell>
          <cell r="N1425" t="str">
            <v>4006000247625</v>
          </cell>
          <cell r="O1425" t="str">
            <v>4006000247632</v>
          </cell>
          <cell r="P1425">
            <v>6</v>
          </cell>
          <cell r="Q1425">
            <v>18</v>
          </cell>
          <cell r="R1425">
            <v>288</v>
          </cell>
          <cell r="S1425">
            <v>1728</v>
          </cell>
          <cell r="T1425">
            <v>6</v>
          </cell>
          <cell r="U1425">
            <v>12</v>
          </cell>
          <cell r="V1425">
            <v>264</v>
          </cell>
          <cell r="W1425">
            <v>1584</v>
          </cell>
          <cell r="X1425" t="str">
            <v>RL SUN PV26</v>
          </cell>
        </row>
        <row r="1426">
          <cell r="F1426" t="str">
            <v>85778</v>
          </cell>
          <cell r="G1426" t="str">
            <v>85778-06100-25</v>
          </cell>
          <cell r="H1426" t="str">
            <v>85778-06100-26</v>
          </cell>
          <cell r="I1426" t="str">
            <v>NSUN DP_TAN CRN_LTN SPF6 200ML</v>
          </cell>
          <cell r="J1426" t="str">
            <v>4005808654024</v>
          </cell>
          <cell r="K1426" t="str">
            <v>4006000008806</v>
          </cell>
          <cell r="L1426" t="str">
            <v>04005805425825</v>
          </cell>
          <cell r="M1426" t="str">
            <v>4005808654024</v>
          </cell>
          <cell r="N1426" t="str">
            <v>4006000226880</v>
          </cell>
          <cell r="O1426" t="str">
            <v>04005805535616</v>
          </cell>
          <cell r="P1426">
            <v>6</v>
          </cell>
          <cell r="Q1426">
            <v>12</v>
          </cell>
          <cell r="R1426">
            <v>336</v>
          </cell>
          <cell r="S1426">
            <v>1680</v>
          </cell>
          <cell r="T1426">
            <v>6</v>
          </cell>
          <cell r="U1426">
            <v>12</v>
          </cell>
          <cell r="V1426">
            <v>336</v>
          </cell>
          <cell r="W1426">
            <v>1680</v>
          </cell>
          <cell r="X1426" t="str">
            <v>RL SUN PV26</v>
          </cell>
        </row>
        <row r="1427">
          <cell r="F1427" t="str">
            <v>85810</v>
          </cell>
          <cell r="G1427" t="str">
            <v>85810-06100-25</v>
          </cell>
          <cell r="H1427" t="str">
            <v>85810-06100-26</v>
          </cell>
          <cell r="I1427" t="str">
            <v>NSUN LTN SPF30 400ML</v>
          </cell>
          <cell r="J1427" t="str">
            <v>4005900364425</v>
          </cell>
          <cell r="K1427" t="str">
            <v>4005900364449</v>
          </cell>
          <cell r="L1427" t="str">
            <v>04005805203928</v>
          </cell>
          <cell r="M1427" t="str">
            <v>4005900364425</v>
          </cell>
          <cell r="N1427" t="str">
            <v>4005900364449</v>
          </cell>
          <cell r="O1427" t="str">
            <v>04005805203928</v>
          </cell>
          <cell r="P1427">
            <v>6</v>
          </cell>
          <cell r="Q1427">
            <v>12</v>
          </cell>
          <cell r="R1427">
            <v>204</v>
          </cell>
          <cell r="S1427">
            <v>816</v>
          </cell>
          <cell r="T1427">
            <v>6</v>
          </cell>
          <cell r="U1427">
            <v>12</v>
          </cell>
          <cell r="V1427">
            <v>204</v>
          </cell>
          <cell r="W1427">
            <v>816</v>
          </cell>
          <cell r="X1427" t="str">
            <v>RL SUN PV26</v>
          </cell>
        </row>
        <row r="1428">
          <cell r="F1428" t="str">
            <v>85824</v>
          </cell>
          <cell r="G1428" t="str">
            <v>85824-06100-25</v>
          </cell>
          <cell r="H1428" t="str">
            <v>85824-06100-26</v>
          </cell>
          <cell r="I1428" t="str">
            <v>NSUN LTN PRTT&amp;BRN SPF20 200ML</v>
          </cell>
          <cell r="J1428" t="str">
            <v>4005900460219</v>
          </cell>
          <cell r="K1428" t="str">
            <v>4005900460233</v>
          </cell>
          <cell r="L1428" t="str">
            <v>04005805224732</v>
          </cell>
          <cell r="M1428" t="str">
            <v>4005900460219</v>
          </cell>
          <cell r="N1428" t="str">
            <v>4005900460233</v>
          </cell>
          <cell r="O1428" t="str">
            <v>04005805224732</v>
          </cell>
          <cell r="P1428">
            <v>6</v>
          </cell>
          <cell r="Q1428">
            <v>12</v>
          </cell>
          <cell r="R1428">
            <v>336</v>
          </cell>
          <cell r="S1428">
            <v>1680</v>
          </cell>
          <cell r="T1428">
            <v>6</v>
          </cell>
          <cell r="U1428">
            <v>12</v>
          </cell>
          <cell r="V1428">
            <v>336</v>
          </cell>
          <cell r="W1428">
            <v>1680</v>
          </cell>
          <cell r="X1428" t="str">
            <v>RL SUN PV26</v>
          </cell>
        </row>
        <row r="1429">
          <cell r="F1429" t="str">
            <v>85825</v>
          </cell>
          <cell r="G1429" t="str">
            <v>85825-06100-25</v>
          </cell>
          <cell r="H1429" t="str">
            <v>85825-06100-26</v>
          </cell>
          <cell r="I1429" t="str">
            <v>NSUN LTN PRTT&amp;BRN SPF30 200ML</v>
          </cell>
          <cell r="J1429" t="str">
            <v>4005900460240</v>
          </cell>
          <cell r="K1429" t="str">
            <v>4005900460264</v>
          </cell>
          <cell r="L1429" t="str">
            <v>04005805224749</v>
          </cell>
          <cell r="M1429" t="str">
            <v>4005900460240</v>
          </cell>
          <cell r="N1429" t="str">
            <v>4005900460264</v>
          </cell>
          <cell r="O1429" t="str">
            <v>04005805224749</v>
          </cell>
          <cell r="P1429">
            <v>6</v>
          </cell>
          <cell r="Q1429">
            <v>12</v>
          </cell>
          <cell r="R1429">
            <v>336</v>
          </cell>
          <cell r="S1429">
            <v>1680</v>
          </cell>
          <cell r="T1429">
            <v>6</v>
          </cell>
          <cell r="U1429">
            <v>12</v>
          </cell>
          <cell r="V1429">
            <v>336</v>
          </cell>
          <cell r="W1429">
            <v>1680</v>
          </cell>
          <cell r="X1429" t="str">
            <v>RL SUN PV26</v>
          </cell>
        </row>
        <row r="1430">
          <cell r="F1430" t="str">
            <v>85847</v>
          </cell>
          <cell r="G1430" t="str">
            <v>85847-06100-25</v>
          </cell>
          <cell r="H1430" t="str">
            <v>85847-06100-26</v>
          </cell>
          <cell r="I1430" t="str">
            <v>NSUN KDS SNS_SPY SPF50+ 200ML</v>
          </cell>
          <cell r="J1430" t="str">
            <v>4005900119773</v>
          </cell>
          <cell r="K1430" t="str">
            <v>4005900119797</v>
          </cell>
          <cell r="L1430" t="str">
            <v>04005805388779</v>
          </cell>
          <cell r="M1430" t="str">
            <v>4005900119773</v>
          </cell>
          <cell r="N1430" t="str">
            <v>4005900119797</v>
          </cell>
          <cell r="O1430" t="str">
            <v>04005805388779</v>
          </cell>
          <cell r="P1430">
            <v>6</v>
          </cell>
          <cell r="Q1430">
            <v>12</v>
          </cell>
          <cell r="R1430">
            <v>264</v>
          </cell>
          <cell r="S1430">
            <v>1584</v>
          </cell>
          <cell r="T1430">
            <v>6</v>
          </cell>
          <cell r="U1430">
            <v>12</v>
          </cell>
          <cell r="V1430">
            <v>264</v>
          </cell>
          <cell r="W1430">
            <v>1584</v>
          </cell>
          <cell r="X1430" t="str">
            <v>RL SUN PV26</v>
          </cell>
        </row>
        <row r="1431">
          <cell r="F1431" t="str">
            <v>85856</v>
          </cell>
          <cell r="G1431" t="str">
            <v>85856-06100-25</v>
          </cell>
          <cell r="H1431" t="str">
            <v>85856-06100-26</v>
          </cell>
          <cell r="I1431" t="str">
            <v>NSUN KDS SNS_LTN SPF50+ 200ML</v>
          </cell>
          <cell r="J1431" t="str">
            <v>4005900130679</v>
          </cell>
          <cell r="K1431" t="str">
            <v>4005900130693</v>
          </cell>
          <cell r="L1431" t="str">
            <v>4005900130662</v>
          </cell>
          <cell r="M1431" t="str">
            <v>4005900130679</v>
          </cell>
          <cell r="N1431" t="str">
            <v>4005900130693</v>
          </cell>
          <cell r="O1431" t="str">
            <v>4005900130662</v>
          </cell>
          <cell r="P1431">
            <v>6</v>
          </cell>
          <cell r="Q1431">
            <v>12</v>
          </cell>
          <cell r="R1431">
            <v>336</v>
          </cell>
          <cell r="S1431">
            <v>1680</v>
          </cell>
          <cell r="T1431">
            <v>6</v>
          </cell>
          <cell r="U1431">
            <v>12</v>
          </cell>
          <cell r="V1431">
            <v>336</v>
          </cell>
          <cell r="W1431">
            <v>1680</v>
          </cell>
          <cell r="X1431" t="str">
            <v>RL SUN PV26</v>
          </cell>
        </row>
        <row r="1432">
          <cell r="F1432" t="str">
            <v>86029</v>
          </cell>
          <cell r="G1432" t="str">
            <v>86029-06100-25</v>
          </cell>
          <cell r="H1432" t="str">
            <v>86029-06100-26</v>
          </cell>
          <cell r="I1432" t="str">
            <v>NSUN KDS PRT&amp;SNS_RLL_ON SPF50+ 50ML</v>
          </cell>
          <cell r="J1432" t="str">
            <v>42349853</v>
          </cell>
          <cell r="K1432" t="str">
            <v>4005900712271</v>
          </cell>
          <cell r="L1432" t="str">
            <v>04005805287980</v>
          </cell>
          <cell r="M1432" t="str">
            <v>42349853</v>
          </cell>
          <cell r="N1432" t="str">
            <v>4005900712271</v>
          </cell>
          <cell r="O1432" t="str">
            <v>04005805287980</v>
          </cell>
          <cell r="P1432">
            <v>6</v>
          </cell>
          <cell r="Q1432">
            <v>12</v>
          </cell>
          <cell r="R1432">
            <v>360</v>
          </cell>
          <cell r="S1432">
            <v>3600</v>
          </cell>
          <cell r="T1432">
            <v>6</v>
          </cell>
          <cell r="U1432">
            <v>12</v>
          </cell>
          <cell r="V1432">
            <v>360</v>
          </cell>
          <cell r="W1432">
            <v>3600</v>
          </cell>
          <cell r="X1432" t="str">
            <v>RL SUN PV26</v>
          </cell>
        </row>
        <row r="1433">
          <cell r="F1433" t="str">
            <v>86073</v>
          </cell>
          <cell r="G1433" t="str">
            <v>86073-06100-25</v>
          </cell>
          <cell r="H1433" t="str">
            <v>86073-06100-26</v>
          </cell>
          <cell r="I1433" t="str">
            <v>NSUN KDS RLL_ON SPF50+ 50ML</v>
          </cell>
          <cell r="J1433" t="str">
            <v>42360636</v>
          </cell>
          <cell r="K1433" t="str">
            <v>4005900720795</v>
          </cell>
          <cell r="L1433" t="str">
            <v>04005805481791</v>
          </cell>
          <cell r="M1433" t="str">
            <v>42360636</v>
          </cell>
          <cell r="N1433" t="str">
            <v>4005900720795</v>
          </cell>
          <cell r="O1433" t="str">
            <v>04005805481791</v>
          </cell>
          <cell r="P1433">
            <v>6</v>
          </cell>
          <cell r="Q1433">
            <v>12</v>
          </cell>
          <cell r="R1433">
            <v>360</v>
          </cell>
          <cell r="S1433">
            <v>3600</v>
          </cell>
          <cell r="T1433">
            <v>6</v>
          </cell>
          <cell r="U1433">
            <v>12</v>
          </cell>
          <cell r="V1433">
            <v>360</v>
          </cell>
          <cell r="W1433">
            <v>3600</v>
          </cell>
          <cell r="X1433" t="str">
            <v>RL SUN PV26</v>
          </cell>
        </row>
        <row r="1434">
          <cell r="F1434" t="str">
            <v>86094</v>
          </cell>
          <cell r="G1434" t="str">
            <v>86094-06100-25</v>
          </cell>
          <cell r="H1434" t="str">
            <v>86094-06100-26</v>
          </cell>
          <cell r="I1434" t="str">
            <v>NSUN SPRY SNSTV_SN-ALLRGY SPF50+ 200ML</v>
          </cell>
          <cell r="J1434" t="str">
            <v>4005900602077</v>
          </cell>
          <cell r="K1434" t="str">
            <v>4005900602091</v>
          </cell>
          <cell r="L1434" t="str">
            <v>04005805388724</v>
          </cell>
          <cell r="M1434" t="str">
            <v>4005900602077</v>
          </cell>
          <cell r="N1434" t="str">
            <v>4005900602091</v>
          </cell>
          <cell r="O1434" t="str">
            <v>04005805388724</v>
          </cell>
          <cell r="P1434">
            <v>6</v>
          </cell>
          <cell r="Q1434">
            <v>12</v>
          </cell>
          <cell r="R1434">
            <v>264</v>
          </cell>
          <cell r="S1434">
            <v>1584</v>
          </cell>
          <cell r="T1434">
            <v>6</v>
          </cell>
          <cell r="U1434">
            <v>12</v>
          </cell>
          <cell r="V1434">
            <v>264</v>
          </cell>
          <cell r="W1434">
            <v>1584</v>
          </cell>
          <cell r="X1434" t="str">
            <v>RL SUN PV26</v>
          </cell>
        </row>
        <row r="1435">
          <cell r="F1435" t="str">
            <v>80434</v>
          </cell>
          <cell r="G1435" t="str">
            <v>80434-06102-25</v>
          </cell>
          <cell r="H1435" t="str">
            <v>80434-06102-26</v>
          </cell>
          <cell r="I1435" t="str">
            <v>NSUN AFT_SUN SPY 200ML</v>
          </cell>
          <cell r="J1435" t="str">
            <v>4005900694195</v>
          </cell>
          <cell r="K1435" t="str">
            <v>4005900694218</v>
          </cell>
          <cell r="L1435" t="str">
            <v>04005805388847</v>
          </cell>
          <cell r="M1435" t="str">
            <v>4005900694195</v>
          </cell>
          <cell r="N1435" t="str">
            <v>4006000250311</v>
          </cell>
          <cell r="O1435" t="str">
            <v>04005805545608</v>
          </cell>
          <cell r="P1435">
            <v>6</v>
          </cell>
          <cell r="Q1435">
            <v>18</v>
          </cell>
          <cell r="R1435">
            <v>288</v>
          </cell>
          <cell r="S1435">
            <v>1728</v>
          </cell>
          <cell r="T1435">
            <v>6</v>
          </cell>
          <cell r="U1435">
            <v>12</v>
          </cell>
          <cell r="V1435">
            <v>264</v>
          </cell>
          <cell r="W1435">
            <v>1584</v>
          </cell>
          <cell r="X1435" t="str">
            <v>Daiquiri</v>
          </cell>
        </row>
        <row r="1436">
          <cell r="F1436" t="str">
            <v>80464</v>
          </cell>
          <cell r="G1436" t="str">
            <v>80464-06103-25</v>
          </cell>
          <cell r="H1436" t="str">
            <v>80464-05401-26</v>
          </cell>
          <cell r="I1436" t="str">
            <v>NSUN AFT_SUN LTN 200ML</v>
          </cell>
          <cell r="J1436" t="str">
            <v>4005900694256</v>
          </cell>
          <cell r="K1436" t="str">
            <v>4005900694270</v>
          </cell>
          <cell r="L1436" t="str">
            <v>04005805283050</v>
          </cell>
          <cell r="M1436" t="str">
            <v>4005900720092</v>
          </cell>
          <cell r="N1436" t="str">
            <v>4005900720115</v>
          </cell>
          <cell r="O1436" t="str">
            <v>4005900720122</v>
          </cell>
          <cell r="P1436">
            <v>6</v>
          </cell>
          <cell r="Q1436">
            <v>12</v>
          </cell>
          <cell r="R1436">
            <v>336</v>
          </cell>
          <cell r="S1436">
            <v>1680</v>
          </cell>
          <cell r="T1436">
            <v>6</v>
          </cell>
          <cell r="U1436">
            <v>12</v>
          </cell>
          <cell r="V1436">
            <v>336</v>
          </cell>
          <cell r="W1436">
            <v>1680</v>
          </cell>
          <cell r="X1436" t="str">
            <v>Daiquiri</v>
          </cell>
        </row>
        <row r="1437">
          <cell r="F1437" t="str">
            <v>80465</v>
          </cell>
          <cell r="G1437" t="str">
            <v>80465-06103-25</v>
          </cell>
          <cell r="H1437" t="str">
            <v>80465-05400-26</v>
          </cell>
          <cell r="I1437" t="str">
            <v>NSUN AFT_SUN LTN 400ML</v>
          </cell>
          <cell r="J1437" t="str">
            <v>4005900694287</v>
          </cell>
          <cell r="K1437" t="str">
            <v>4005900694300</v>
          </cell>
          <cell r="L1437" t="str">
            <v>04005805283081</v>
          </cell>
          <cell r="M1437" t="str">
            <v>4005900694287</v>
          </cell>
          <cell r="N1437" t="str">
            <v>4005900694300</v>
          </cell>
          <cell r="O1437" t="str">
            <v>04005805283081</v>
          </cell>
          <cell r="P1437">
            <v>6</v>
          </cell>
          <cell r="Q1437">
            <v>12</v>
          </cell>
          <cell r="R1437">
            <v>204</v>
          </cell>
          <cell r="S1437">
            <v>816</v>
          </cell>
          <cell r="T1437">
            <v>6</v>
          </cell>
          <cell r="U1437">
            <v>12</v>
          </cell>
          <cell r="V1437">
            <v>204</v>
          </cell>
          <cell r="W1437">
            <v>816</v>
          </cell>
          <cell r="X1437" t="str">
            <v>Daiquiri</v>
          </cell>
        </row>
        <row r="1438">
          <cell r="F1438" t="str">
            <v>86039</v>
          </cell>
          <cell r="G1438" t="str">
            <v>86039-06100-25</v>
          </cell>
          <cell r="H1438" t="str">
            <v>86039-05400-26</v>
          </cell>
          <cell r="I1438" t="str">
            <v>NSUN AFT_SUN PRTT&amp;BRN 200ML</v>
          </cell>
          <cell r="J1438" t="str">
            <v>4005900694744</v>
          </cell>
          <cell r="K1438" t="str">
            <v>4005900694768</v>
          </cell>
          <cell r="L1438" t="str">
            <v>04005805283203</v>
          </cell>
          <cell r="M1438" t="str">
            <v>4005900717191</v>
          </cell>
          <cell r="N1438" t="str">
            <v>4005900717214</v>
          </cell>
          <cell r="O1438" t="str">
            <v>4005900717221</v>
          </cell>
          <cell r="P1438">
            <v>6</v>
          </cell>
          <cell r="Q1438">
            <v>12</v>
          </cell>
          <cell r="R1438">
            <v>336</v>
          </cell>
          <cell r="S1438">
            <v>1680</v>
          </cell>
          <cell r="T1438">
            <v>6</v>
          </cell>
          <cell r="U1438">
            <v>12</v>
          </cell>
          <cell r="V1438">
            <v>336</v>
          </cell>
          <cell r="W1438">
            <v>1680</v>
          </cell>
          <cell r="X1438" t="str">
            <v>Daiquiri</v>
          </cell>
        </row>
        <row r="1439">
          <cell r="F1439" t="str">
            <v>85803</v>
          </cell>
          <cell r="G1439" t="str">
            <v>85803-06100-25</v>
          </cell>
          <cell r="H1439" t="str">
            <v>85803-06100-26</v>
          </cell>
          <cell r="I1439" t="str">
            <v>NSUN SPRY INV_PRT SPF30 200ML</v>
          </cell>
          <cell r="J1439" t="str">
            <v>4005900693389</v>
          </cell>
          <cell r="K1439" t="str">
            <v>4005900693402</v>
          </cell>
          <cell r="L1439" t="str">
            <v>04005805388700</v>
          </cell>
          <cell r="M1439" t="str">
            <v>4005900693389</v>
          </cell>
          <cell r="N1439" t="str">
            <v>4005900693402</v>
          </cell>
          <cell r="O1439" t="str">
            <v>04005805388700</v>
          </cell>
          <cell r="P1439">
            <v>6</v>
          </cell>
          <cell r="Q1439">
            <v>12</v>
          </cell>
          <cell r="R1439">
            <v>264</v>
          </cell>
          <cell r="S1439">
            <v>1584</v>
          </cell>
          <cell r="T1439">
            <v>6</v>
          </cell>
          <cell r="U1439">
            <v>12</v>
          </cell>
          <cell r="V1439">
            <v>264</v>
          </cell>
          <cell r="W1439">
            <v>1584</v>
          </cell>
          <cell r="X1439" t="str">
            <v>Fliss</v>
          </cell>
        </row>
        <row r="1440">
          <cell r="F1440" t="str">
            <v>85860</v>
          </cell>
          <cell r="G1440" t="str">
            <v>85860-06100-25</v>
          </cell>
          <cell r="H1440" t="str">
            <v>85860-06100-26</v>
          </cell>
          <cell r="I1440" t="str">
            <v>NSUN SPRY INV_PRT SPF50 200ML</v>
          </cell>
          <cell r="J1440" t="str">
            <v>4005900693419</v>
          </cell>
          <cell r="K1440" t="str">
            <v>4005900693433</v>
          </cell>
          <cell r="L1440" t="str">
            <v>04005805388694</v>
          </cell>
          <cell r="M1440" t="str">
            <v>4005900693419</v>
          </cell>
          <cell r="N1440" t="str">
            <v>4005900693433</v>
          </cell>
          <cell r="O1440" t="str">
            <v>04005805388694</v>
          </cell>
          <cell r="P1440">
            <v>6</v>
          </cell>
          <cell r="Q1440">
            <v>12</v>
          </cell>
          <cell r="R1440">
            <v>264</v>
          </cell>
          <cell r="S1440">
            <v>1584</v>
          </cell>
          <cell r="T1440">
            <v>6</v>
          </cell>
          <cell r="U1440">
            <v>12</v>
          </cell>
          <cell r="V1440">
            <v>264</v>
          </cell>
          <cell r="W1440">
            <v>1584</v>
          </cell>
          <cell r="X1440" t="str">
            <v>Fliss</v>
          </cell>
        </row>
        <row r="1441">
          <cell r="F1441" t="str">
            <v>86037</v>
          </cell>
          <cell r="G1441" t="str">
            <v>86037-06100-25</v>
          </cell>
          <cell r="H1441" t="str">
            <v>86037-06100-26</v>
          </cell>
          <cell r="I1441" t="str">
            <v>NSUN SPRY PRT&amp;BRZ_ACT_OIL SPF20 200ML</v>
          </cell>
          <cell r="J1441" t="str">
            <v>4005900458681</v>
          </cell>
          <cell r="K1441" t="str">
            <v>4005900458704</v>
          </cell>
          <cell r="L1441" t="str">
            <v>04005805388687</v>
          </cell>
          <cell r="M1441" t="str">
            <v>4005900458681</v>
          </cell>
          <cell r="N1441" t="str">
            <v>4005900458704</v>
          </cell>
          <cell r="O1441" t="str">
            <v>04005805388687</v>
          </cell>
          <cell r="P1441">
            <v>6</v>
          </cell>
          <cell r="Q1441">
            <v>12</v>
          </cell>
          <cell r="R1441">
            <v>264</v>
          </cell>
          <cell r="S1441">
            <v>1584</v>
          </cell>
          <cell r="T1441">
            <v>6</v>
          </cell>
          <cell r="U1441">
            <v>12</v>
          </cell>
          <cell r="V1441">
            <v>264</v>
          </cell>
          <cell r="W1441">
            <v>1584</v>
          </cell>
          <cell r="X1441" t="str">
            <v>Fliss</v>
          </cell>
        </row>
        <row r="1442">
          <cell r="F1442" t="str">
            <v>86038</v>
          </cell>
          <cell r="G1442" t="str">
            <v>86038-06100-25</v>
          </cell>
          <cell r="H1442" t="str">
            <v>86038-06100-26</v>
          </cell>
          <cell r="I1442" t="str">
            <v>NSUN SPRY PRT&amp;BRZ_ACT_OIL SPF30 200ML</v>
          </cell>
          <cell r="J1442" t="str">
            <v>4005900458711</v>
          </cell>
          <cell r="K1442" t="str">
            <v>4005900458735</v>
          </cell>
          <cell r="L1442" t="str">
            <v>04005805388670</v>
          </cell>
          <cell r="M1442" t="str">
            <v>4005900458711</v>
          </cell>
          <cell r="N1442" t="str">
            <v>4005900458735</v>
          </cell>
          <cell r="O1442" t="str">
            <v>04005805388670</v>
          </cell>
          <cell r="P1442">
            <v>6</v>
          </cell>
          <cell r="Q1442">
            <v>12</v>
          </cell>
          <cell r="R1442">
            <v>264</v>
          </cell>
          <cell r="S1442">
            <v>1584</v>
          </cell>
          <cell r="T1442">
            <v>6</v>
          </cell>
          <cell r="U1442">
            <v>12</v>
          </cell>
          <cell r="V1442">
            <v>264</v>
          </cell>
          <cell r="W1442">
            <v>1584</v>
          </cell>
          <cell r="X1442" t="str">
            <v>Fliss</v>
          </cell>
        </row>
        <row r="1443">
          <cell r="F1443" t="str">
            <v>93708</v>
          </cell>
          <cell r="H1443" t="str">
            <v>93708-05400-26</v>
          </cell>
          <cell r="I1443" t="str">
            <v>NSUN AFT_SUN SRM 100ML</v>
          </cell>
          <cell r="J1443" t="str">
            <v/>
          </cell>
          <cell r="K1443" t="str">
            <v/>
          </cell>
          <cell r="L1443" t="str">
            <v/>
          </cell>
          <cell r="M1443" t="str">
            <v>4006000220376</v>
          </cell>
          <cell r="N1443" t="str">
            <v>4006000220390</v>
          </cell>
          <cell r="O1443" t="str">
            <v>4006000220369</v>
          </cell>
          <cell r="P1443" t="e">
            <v>#N/A</v>
          </cell>
          <cell r="Q1443" t="e">
            <v>#N/A</v>
          </cell>
          <cell r="R1443" t="e">
            <v>#N/A</v>
          </cell>
          <cell r="S1443" t="e">
            <v>#N/A</v>
          </cell>
          <cell r="T1443">
            <v>6</v>
          </cell>
          <cell r="U1443">
            <v>12</v>
          </cell>
          <cell r="V1443">
            <v>384</v>
          </cell>
          <cell r="W1443">
            <v>2304</v>
          </cell>
          <cell r="X1443" t="str">
            <v>Daiquiri</v>
          </cell>
        </row>
        <row r="1444">
          <cell r="F1444" t="str">
            <v>85602</v>
          </cell>
          <cell r="G1444" t="str">
            <v>85532-06100-24</v>
          </cell>
          <cell r="H1444" t="str">
            <v>85602-06100-26</v>
          </cell>
          <cell r="I1444" t="str">
            <v>NSUN AFT_SUN SNS_CRM_GL 150ML</v>
          </cell>
          <cell r="J1444" t="str">
            <v>4005900712783</v>
          </cell>
          <cell r="K1444" t="str">
            <v>4005900712806</v>
          </cell>
          <cell r="L1444" t="str">
            <v>04005805288314</v>
          </cell>
          <cell r="M1444" t="str">
            <v>4006000226163</v>
          </cell>
          <cell r="N1444" t="str">
            <v>4006000226187</v>
          </cell>
          <cell r="O1444" t="str">
            <v>04005805535241</v>
          </cell>
          <cell r="P1444">
            <v>6</v>
          </cell>
          <cell r="Q1444">
            <v>12</v>
          </cell>
          <cell r="R1444">
            <v>228</v>
          </cell>
          <cell r="S1444">
            <v>1140</v>
          </cell>
          <cell r="T1444">
            <v>6</v>
          </cell>
          <cell r="U1444">
            <v>12</v>
          </cell>
          <cell r="V1444">
            <v>216</v>
          </cell>
          <cell r="W1444">
            <v>1296</v>
          </cell>
          <cell r="X1444" t="str">
            <v>Daiquiri</v>
          </cell>
        </row>
        <row r="1445">
          <cell r="F1445" t="str">
            <v>93706</v>
          </cell>
          <cell r="H1445" t="str">
            <v>93706-05400-26</v>
          </cell>
          <cell r="I1445" t="str">
            <v>NSUN KDS DLY_UV_PRT SPF50+ 100ML</v>
          </cell>
          <cell r="J1445" t="str">
            <v/>
          </cell>
          <cell r="K1445" t="str">
            <v/>
          </cell>
          <cell r="L1445" t="str">
            <v/>
          </cell>
          <cell r="M1445" t="str">
            <v>4006000230856</v>
          </cell>
          <cell r="N1445" t="str">
            <v>4006000230870</v>
          </cell>
          <cell r="O1445" t="str">
            <v>4006000230849</v>
          </cell>
          <cell r="P1445" t="e">
            <v>#N/A</v>
          </cell>
          <cell r="Q1445" t="e">
            <v>#N/A</v>
          </cell>
          <cell r="R1445" t="e">
            <v>#N/A</v>
          </cell>
          <cell r="S1445" t="e">
            <v>#N/A</v>
          </cell>
          <cell r="T1445">
            <v>6</v>
          </cell>
          <cell r="U1445">
            <v>12</v>
          </cell>
          <cell r="V1445">
            <v>384</v>
          </cell>
          <cell r="W1445">
            <v>2304</v>
          </cell>
          <cell r="X1445" t="str">
            <v>Angelo</v>
          </cell>
        </row>
        <row r="1446">
          <cell r="F1446" t="str">
            <v>85833</v>
          </cell>
          <cell r="G1446" t="str">
            <v>85833-06100-25</v>
          </cell>
          <cell r="H1446" t="str">
            <v>85833-06100-26</v>
          </cell>
          <cell r="I1446" t="str">
            <v>NSUN KDS SWM&amp;PLAY SPF50+ 150ML</v>
          </cell>
          <cell r="J1446" t="str">
            <v>4005900363695</v>
          </cell>
          <cell r="K1446" t="str">
            <v>4005900363718</v>
          </cell>
          <cell r="L1446" t="str">
            <v>04005805441061</v>
          </cell>
          <cell r="M1446" t="str">
            <v>4005900363695</v>
          </cell>
          <cell r="N1446" t="str">
            <v>4005900363718</v>
          </cell>
          <cell r="O1446" t="str">
            <v>04005805548449</v>
          </cell>
          <cell r="P1446">
            <v>6</v>
          </cell>
          <cell r="Q1446">
            <v>12</v>
          </cell>
          <cell r="R1446">
            <v>228</v>
          </cell>
          <cell r="S1446">
            <v>1368</v>
          </cell>
          <cell r="T1446">
            <v>6</v>
          </cell>
          <cell r="U1446">
            <v>12</v>
          </cell>
          <cell r="V1446">
            <v>216</v>
          </cell>
          <cell r="W1446">
            <v>1296</v>
          </cell>
          <cell r="X1446" t="str">
            <v>Michelangelo</v>
          </cell>
        </row>
        <row r="1447">
          <cell r="F1447" t="str">
            <v>93610</v>
          </cell>
          <cell r="G1447" t="str">
            <v>93610-06100-25</v>
          </cell>
          <cell r="H1447" t="str">
            <v>93610-06100-26</v>
          </cell>
          <cell r="I1447" t="str">
            <v>NSUN PRTCT&amp;MS ULT_LTN SPF50+ 150ML</v>
          </cell>
          <cell r="J1447" t="str">
            <v>4005900998040</v>
          </cell>
          <cell r="K1447" t="str">
            <v>4005900998064</v>
          </cell>
          <cell r="L1447" t="str">
            <v>04005805420776</v>
          </cell>
          <cell r="M1447" t="str">
            <v>4005900998040</v>
          </cell>
          <cell r="N1447" t="str">
            <v>4005900998064</v>
          </cell>
          <cell r="O1447" t="str">
            <v>04005805548456</v>
          </cell>
          <cell r="P1447">
            <v>6</v>
          </cell>
          <cell r="Q1447">
            <v>12</v>
          </cell>
          <cell r="R1447">
            <v>228</v>
          </cell>
          <cell r="S1447">
            <v>1368</v>
          </cell>
          <cell r="T1447">
            <v>6</v>
          </cell>
          <cell r="U1447">
            <v>12</v>
          </cell>
          <cell r="V1447">
            <v>216</v>
          </cell>
          <cell r="W1447">
            <v>1296</v>
          </cell>
          <cell r="X1447" t="str">
            <v>Michelangelo</v>
          </cell>
        </row>
        <row r="1448">
          <cell r="F1448" t="str">
            <v>93703</v>
          </cell>
          <cell r="G1448" t="str">
            <v>93703-05400-25</v>
          </cell>
          <cell r="H1448" t="str">
            <v>93703-05400-26</v>
          </cell>
          <cell r="I1448" t="str">
            <v>NSUN PRTCT&amp;MS INV SPF50+ 150ML</v>
          </cell>
          <cell r="J1448" t="str">
            <v>4006000143712</v>
          </cell>
          <cell r="K1448" t="str">
            <v>4006000143736</v>
          </cell>
          <cell r="L1448" t="str">
            <v>4006000143705</v>
          </cell>
          <cell r="M1448" t="str">
            <v>4006000143712</v>
          </cell>
          <cell r="N1448" t="str">
            <v>4006000143736</v>
          </cell>
          <cell r="O1448" t="str">
            <v>4006000257990</v>
          </cell>
          <cell r="P1448">
            <v>6</v>
          </cell>
          <cell r="Q1448">
            <v>12</v>
          </cell>
          <cell r="R1448">
            <v>228</v>
          </cell>
          <cell r="S1448">
            <v>1368</v>
          </cell>
          <cell r="T1448">
            <v>6</v>
          </cell>
          <cell r="U1448">
            <v>12</v>
          </cell>
          <cell r="V1448">
            <v>216</v>
          </cell>
          <cell r="W1448">
            <v>1296</v>
          </cell>
          <cell r="X1448" t="str">
            <v>Michelangelo</v>
          </cell>
        </row>
        <row r="1449">
          <cell r="F1449" t="str">
            <v>98330</v>
          </cell>
          <cell r="G1449" t="str">
            <v>98330-05400-25</v>
          </cell>
          <cell r="H1449" t="str">
            <v>98330-05400-26</v>
          </cell>
          <cell r="I1449" t="str">
            <v>NSUN KDS TB TO_GO SPF50+ 50ML</v>
          </cell>
          <cell r="J1449" t="str">
            <v>42429128</v>
          </cell>
          <cell r="K1449" t="str">
            <v>4005900930750</v>
          </cell>
          <cell r="L1449" t="str">
            <v>4005900930736</v>
          </cell>
          <cell r="M1449" t="str">
            <v>42429128</v>
          </cell>
          <cell r="N1449" t="str">
            <v/>
          </cell>
          <cell r="O1449" t="str">
            <v/>
          </cell>
          <cell r="P1449">
            <v>6</v>
          </cell>
          <cell r="Q1449">
            <v>12</v>
          </cell>
          <cell r="R1449">
            <v>384</v>
          </cell>
          <cell r="S1449">
            <v>3072</v>
          </cell>
          <cell r="T1449">
            <v>6</v>
          </cell>
          <cell r="U1449">
            <v>12</v>
          </cell>
          <cell r="V1449">
            <v>0</v>
          </cell>
          <cell r="W1449">
            <v>0</v>
          </cell>
          <cell r="X1449" t="str">
            <v>Michelangelo</v>
          </cell>
        </row>
        <row r="1450">
          <cell r="F1450" t="str">
            <v>98331</v>
          </cell>
          <cell r="G1450" t="str">
            <v>98331-05400-25</v>
          </cell>
          <cell r="H1450" t="str">
            <v>98331-05400-26</v>
          </cell>
          <cell r="I1450" t="str">
            <v>NSUN LTN TB TO_GO SPF30 50ML</v>
          </cell>
          <cell r="J1450" t="str">
            <v>42429111</v>
          </cell>
          <cell r="K1450" t="str">
            <v>4005900930729</v>
          </cell>
          <cell r="L1450" t="str">
            <v>4005900930705</v>
          </cell>
          <cell r="M1450" t="str">
            <v>42429111</v>
          </cell>
          <cell r="N1450" t="str">
            <v/>
          </cell>
          <cell r="O1450" t="str">
            <v/>
          </cell>
          <cell r="P1450">
            <v>6</v>
          </cell>
          <cell r="Q1450">
            <v>12</v>
          </cell>
          <cell r="R1450">
            <v>384</v>
          </cell>
          <cell r="S1450">
            <v>3072</v>
          </cell>
          <cell r="T1450">
            <v>6</v>
          </cell>
          <cell r="U1450">
            <v>12</v>
          </cell>
          <cell r="V1450">
            <v>0</v>
          </cell>
          <cell r="W1450">
            <v>0</v>
          </cell>
          <cell r="X1450" t="str">
            <v>Michelangelo</v>
          </cell>
        </row>
        <row r="1451">
          <cell r="F1451" t="str">
            <v>98325</v>
          </cell>
          <cell r="G1451" t="str">
            <v>98326-05400-25</v>
          </cell>
          <cell r="H1451" t="str">
            <v>98325-05400-26</v>
          </cell>
          <cell r="I1451" t="str">
            <v>NSUN KDS TRG_SPY SPF50+ 250ML</v>
          </cell>
          <cell r="J1451" t="str">
            <v>4006000142296</v>
          </cell>
          <cell r="K1451" t="str">
            <v>4006000142319</v>
          </cell>
          <cell r="L1451" t="str">
            <v>4006000142326</v>
          </cell>
          <cell r="M1451" t="str">
            <v>4006000236650</v>
          </cell>
          <cell r="N1451" t="str">
            <v>4006000236674</v>
          </cell>
          <cell r="O1451" t="str">
            <v>4006000236643</v>
          </cell>
          <cell r="P1451">
            <v>6</v>
          </cell>
          <cell r="Q1451">
            <v>12</v>
          </cell>
          <cell r="R1451">
            <v>192</v>
          </cell>
          <cell r="S1451">
            <v>960</v>
          </cell>
          <cell r="T1451">
            <v>6</v>
          </cell>
          <cell r="U1451">
            <v>12</v>
          </cell>
          <cell r="V1451">
            <v>192</v>
          </cell>
          <cell r="W1451">
            <v>960</v>
          </cell>
          <cell r="X1451" t="str">
            <v>Trim</v>
          </cell>
        </row>
        <row r="1452">
          <cell r="F1452" t="str">
            <v>99701</v>
          </cell>
          <cell r="G1452" t="str">
            <v>98327-05400-25</v>
          </cell>
          <cell r="H1452" t="str">
            <v>99701-05400-26</v>
          </cell>
          <cell r="I1452" t="str">
            <v>NSUN KDS TRG SNS_SPY SPF50+ 250ML</v>
          </cell>
          <cell r="J1452" t="str">
            <v>4005900911957</v>
          </cell>
          <cell r="K1452" t="str">
            <v>4005900911971</v>
          </cell>
          <cell r="L1452" t="str">
            <v>4005900911940</v>
          </cell>
          <cell r="M1452" t="str">
            <v>4006000236698</v>
          </cell>
          <cell r="N1452" t="str">
            <v>4006000236711</v>
          </cell>
          <cell r="O1452" t="str">
            <v>4006000236681</v>
          </cell>
          <cell r="P1452">
            <v>6</v>
          </cell>
          <cell r="Q1452">
            <v>12</v>
          </cell>
          <cell r="R1452">
            <v>192</v>
          </cell>
          <cell r="S1452">
            <v>960</v>
          </cell>
          <cell r="T1452">
            <v>6</v>
          </cell>
          <cell r="U1452">
            <v>12</v>
          </cell>
          <cell r="V1452">
            <v>192</v>
          </cell>
          <cell r="W1452">
            <v>960</v>
          </cell>
          <cell r="X1452" t="str">
            <v>Trim</v>
          </cell>
        </row>
        <row r="1453">
          <cell r="F1453" t="str">
            <v>80488</v>
          </cell>
          <cell r="G1453" t="str">
            <v>80488-06101-25</v>
          </cell>
          <cell r="H1453" t="str">
            <v>80488-06101-25</v>
          </cell>
          <cell r="I1453" t="str">
            <v>NSUN_SPY_SNS_STHNG_SPF30</v>
          </cell>
          <cell r="J1453" t="str">
            <v>4005900605498</v>
          </cell>
          <cell r="K1453" t="str">
            <v>4006000074733</v>
          </cell>
          <cell r="L1453" t="str">
            <v>04005805461953</v>
          </cell>
          <cell r="M1453" t="str">
            <v>4005900605498</v>
          </cell>
          <cell r="N1453" t="str">
            <v>4006000074733</v>
          </cell>
          <cell r="O1453" t="str">
            <v>04005805461953</v>
          </cell>
          <cell r="P1453">
            <v>6</v>
          </cell>
          <cell r="Q1453">
            <v>12</v>
          </cell>
          <cell r="R1453">
            <v>264</v>
          </cell>
          <cell r="S1453">
            <v>1584</v>
          </cell>
          <cell r="T1453">
            <v>6</v>
          </cell>
          <cell r="U1453">
            <v>12</v>
          </cell>
          <cell r="V1453">
            <v>264</v>
          </cell>
          <cell r="W1453">
            <v>1584</v>
          </cell>
        </row>
        <row r="1454">
          <cell r="F1454" t="str">
            <v>93695</v>
          </cell>
          <cell r="G1454" t="str">
            <v>93695-05400-25</v>
          </cell>
          <cell r="H1454" t="str">
            <v>93695-05400-25</v>
          </cell>
          <cell r="I1454" t="str">
            <v>NSUN FC_CRM TRP_PRT_FLD SPF50+ 40ML</v>
          </cell>
          <cell r="J1454" t="str">
            <v>4005900999078</v>
          </cell>
          <cell r="K1454" t="str">
            <v>4005900999092</v>
          </cell>
          <cell r="L1454" t="str">
            <v>04005805526263</v>
          </cell>
          <cell r="M1454" t="str">
            <v>4005900999078</v>
          </cell>
          <cell r="N1454" t="str">
            <v>4005900999092</v>
          </cell>
          <cell r="O1454" t="str">
            <v>04005805526263</v>
          </cell>
          <cell r="P1454">
            <v>6</v>
          </cell>
          <cell r="Q1454">
            <v>18</v>
          </cell>
          <cell r="R1454">
            <v>432</v>
          </cell>
          <cell r="S1454">
            <v>4320</v>
          </cell>
          <cell r="T1454">
            <v>6</v>
          </cell>
          <cell r="U1454">
            <v>18</v>
          </cell>
          <cell r="V1454">
            <v>432</v>
          </cell>
          <cell r="W1454">
            <v>4320</v>
          </cell>
        </row>
        <row r="1455">
          <cell r="F1455" t="str">
            <v>85528</v>
          </cell>
          <cell r="G1455" t="str">
            <v>85528-06100-25</v>
          </cell>
          <cell r="H1455" t="str">
            <v>85528-06100-25</v>
          </cell>
          <cell r="I1455" t="str">
            <v>NSUN PRTCT&amp;DRY SPF30 175ML</v>
          </cell>
          <cell r="J1455" t="str">
            <v>4005900712745</v>
          </cell>
          <cell r="K1455" t="str">
            <v>4005900712769</v>
          </cell>
          <cell r="L1455" t="str">
            <v>04005805521855</v>
          </cell>
          <cell r="M1455" t="str">
            <v>4005900712745</v>
          </cell>
          <cell r="N1455" t="str">
            <v>4005900712769</v>
          </cell>
          <cell r="O1455" t="str">
            <v>04005805521855</v>
          </cell>
          <cell r="P1455">
            <v>6</v>
          </cell>
          <cell r="Q1455">
            <v>12</v>
          </cell>
          <cell r="R1455">
            <v>228</v>
          </cell>
          <cell r="S1455">
            <v>1368</v>
          </cell>
          <cell r="T1455">
            <v>6</v>
          </cell>
          <cell r="U1455">
            <v>12</v>
          </cell>
          <cell r="V1455">
            <v>228</v>
          </cell>
          <cell r="W1455">
            <v>1368</v>
          </cell>
        </row>
        <row r="1456">
          <cell r="F1456" t="str">
            <v>85442</v>
          </cell>
          <cell r="G1456" t="str">
            <v>85442-06100-25</v>
          </cell>
          <cell r="H1456" t="str">
            <v>85442-06100-25</v>
          </cell>
          <cell r="I1456" t="str">
            <v>NSUN SPRY PRTT&amp;BRN SPF20 200ML</v>
          </cell>
          <cell r="J1456" t="str">
            <v>4005900460103</v>
          </cell>
          <cell r="K1456" t="str">
            <v>4005900460127</v>
          </cell>
          <cell r="L1456" t="str">
            <v>04005805388762</v>
          </cell>
          <cell r="M1456" t="str">
            <v>4005900460103</v>
          </cell>
          <cell r="N1456" t="str">
            <v>4005900460127</v>
          </cell>
          <cell r="O1456" t="str">
            <v>04005805388762</v>
          </cell>
          <cell r="P1456">
            <v>6</v>
          </cell>
          <cell r="Q1456">
            <v>12</v>
          </cell>
          <cell r="R1456">
            <v>264</v>
          </cell>
          <cell r="S1456">
            <v>1584</v>
          </cell>
          <cell r="T1456">
            <v>6</v>
          </cell>
          <cell r="U1456">
            <v>12</v>
          </cell>
          <cell r="V1456">
            <v>264</v>
          </cell>
          <cell r="W1456">
            <v>1584</v>
          </cell>
        </row>
        <row r="1457">
          <cell r="F1457" t="str">
            <v>83904</v>
          </cell>
          <cell r="H1457" t="str">
            <v>83904-04700-14</v>
          </cell>
          <cell r="I1457" t="str">
            <v>NBODY ESS_MN DP_LTN 400ML</v>
          </cell>
          <cell r="J1457" t="str">
            <v/>
          </cell>
          <cell r="K1457" t="str">
            <v/>
          </cell>
          <cell r="L1457" t="str">
            <v/>
          </cell>
          <cell r="M1457" t="str">
            <v>6001051004164</v>
          </cell>
          <cell r="N1457" t="str">
            <v>26001051004168</v>
          </cell>
          <cell r="O1457" t="str">
            <v/>
          </cell>
          <cell r="P1457" t="e">
            <v>#N/A</v>
          </cell>
          <cell r="Q1457" t="e">
            <v>#N/A</v>
          </cell>
          <cell r="R1457" t="e">
            <v>#N/A</v>
          </cell>
          <cell r="S1457" t="e">
            <v>#N/A</v>
          </cell>
          <cell r="T1457">
            <v>6</v>
          </cell>
          <cell r="U1457">
            <v>12</v>
          </cell>
          <cell r="V1457">
            <v>228</v>
          </cell>
          <cell r="W1457">
            <v>912</v>
          </cell>
          <cell r="X1457" t="str">
            <v>Champion</v>
          </cell>
          <cell r="Y1457" t="str">
            <v>ASW only, IN-OUT Real Madrid</v>
          </cell>
        </row>
        <row r="1458">
          <cell r="F1458" t="str">
            <v>84086</v>
          </cell>
          <cell r="H1458" t="str">
            <v>84086-01000-14</v>
          </cell>
          <cell r="I1458" t="str">
            <v>NBC SHR MEN_DP 250ML</v>
          </cell>
          <cell r="J1458" t="str">
            <v/>
          </cell>
          <cell r="K1458" t="str">
            <v/>
          </cell>
          <cell r="L1458" t="str">
            <v/>
          </cell>
          <cell r="M1458" t="str">
            <v>4006000259741</v>
          </cell>
          <cell r="N1458" t="str">
            <v>4006000259765</v>
          </cell>
          <cell r="O1458" t="str">
            <v>4006000259772</v>
          </cell>
          <cell r="P1458" t="e">
            <v>#N/A</v>
          </cell>
          <cell r="Q1458" t="e">
            <v>#N/A</v>
          </cell>
          <cell r="R1458" t="e">
            <v>#N/A</v>
          </cell>
          <cell r="S1458" t="e">
            <v>#N/A</v>
          </cell>
          <cell r="T1458">
            <v>6</v>
          </cell>
          <cell r="U1458">
            <v>24</v>
          </cell>
          <cell r="V1458">
            <v>360</v>
          </cell>
          <cell r="W1458">
            <v>2520</v>
          </cell>
          <cell r="X1458" t="str">
            <v>Champion</v>
          </cell>
          <cell r="Y1458" t="str">
            <v>ASW only, IN-OUT Real Madrid</v>
          </cell>
        </row>
        <row r="1459">
          <cell r="F1459" t="str">
            <v>82233</v>
          </cell>
          <cell r="G1459" t="str">
            <v>82233-05448-63</v>
          </cell>
          <cell r="H1459" t="str">
            <v>82233-05448-64</v>
          </cell>
          <cell r="I1459" t="str">
            <v>NDEO_SPY_MINI_B&amp;W_CLR_FM (REPACK)</v>
          </cell>
          <cell r="J1459" t="str">
            <v>42344995</v>
          </cell>
          <cell r="K1459" t="str">
            <v>4005900513236</v>
          </cell>
          <cell r="L1459" t="str">
            <v>04005805421292</v>
          </cell>
          <cell r="M1459" t="str">
            <v>42344995</v>
          </cell>
          <cell r="N1459" t="str">
            <v>4005900513236</v>
          </cell>
          <cell r="O1459" t="str">
            <v/>
          </cell>
          <cell r="P1459">
            <v>8</v>
          </cell>
          <cell r="Q1459">
            <v>48</v>
          </cell>
          <cell r="R1459">
            <v>576</v>
          </cell>
          <cell r="S1459">
            <v>5184</v>
          </cell>
          <cell r="T1459">
            <v>8</v>
          </cell>
          <cell r="U1459">
            <v>48</v>
          </cell>
          <cell r="V1459">
            <v>576</v>
          </cell>
          <cell r="W1459">
            <v>5184</v>
          </cell>
          <cell r="X1459" t="str">
            <v>Skyline</v>
          </cell>
          <cell r="Y1459" t="str">
            <v>Repack (ASW only)</v>
          </cell>
        </row>
        <row r="1460">
          <cell r="F1460" t="str">
            <v>83730</v>
          </cell>
          <cell r="G1460" t="str">
            <v>83730-05448-42</v>
          </cell>
          <cell r="H1460" t="str">
            <v>83730-05448-64</v>
          </cell>
          <cell r="I1460" t="str">
            <v>NDEO_SPY_MINI_PRL&amp;BTY_FM (REPACK)</v>
          </cell>
          <cell r="J1460" t="str">
            <v>42349891</v>
          </cell>
          <cell r="K1460" t="str">
            <v>4005900513168</v>
          </cell>
          <cell r="L1460" t="str">
            <v>04005805421346</v>
          </cell>
          <cell r="M1460" t="str">
            <v>42126690</v>
          </cell>
          <cell r="N1460" t="str">
            <v>4006000199061</v>
          </cell>
          <cell r="O1460" t="str">
            <v>04005805524917</v>
          </cell>
          <cell r="P1460">
            <v>8</v>
          </cell>
          <cell r="Q1460">
            <v>48</v>
          </cell>
          <cell r="R1460">
            <v>576</v>
          </cell>
          <cell r="S1460">
            <v>5184</v>
          </cell>
          <cell r="T1460">
            <v>8</v>
          </cell>
          <cell r="U1460">
            <v>48</v>
          </cell>
          <cell r="V1460">
            <v>576</v>
          </cell>
          <cell r="W1460">
            <v>5184</v>
          </cell>
          <cell r="X1460" t="str">
            <v>Skyline</v>
          </cell>
          <cell r="Y1460" t="str">
            <v>Repack (ASW &amp; Etos)</v>
          </cell>
        </row>
        <row r="1461">
          <cell r="F1461" t="str">
            <v>82977</v>
          </cell>
          <cell r="G1461" t="str">
            <v>82977-04548-42</v>
          </cell>
          <cell r="H1461" t="str">
            <v>82977-04548-64</v>
          </cell>
          <cell r="I1461" t="str">
            <v>NDEO_SPY_MINI_CL_KCK_ML_ (REPACK)</v>
          </cell>
          <cell r="J1461" t="str">
            <v>42184799</v>
          </cell>
          <cell r="K1461" t="str">
            <v>4005900951687</v>
          </cell>
          <cell r="L1461" t="str">
            <v>04005805421315</v>
          </cell>
          <cell r="M1461" t="str">
            <v>42184799</v>
          </cell>
          <cell r="N1461" t="str">
            <v>4005900951687</v>
          </cell>
          <cell r="O1461" t="str">
            <v/>
          </cell>
          <cell r="P1461">
            <v>8</v>
          </cell>
          <cell r="Q1461">
            <v>48</v>
          </cell>
          <cell r="R1461">
            <v>576</v>
          </cell>
          <cell r="S1461">
            <v>5184</v>
          </cell>
          <cell r="T1461">
            <v>8</v>
          </cell>
          <cell r="U1461">
            <v>48</v>
          </cell>
          <cell r="V1461">
            <v>576</v>
          </cell>
          <cell r="W1461">
            <v>5184</v>
          </cell>
          <cell r="X1461" t="str">
            <v>Skyline</v>
          </cell>
          <cell r="Y1461" t="str">
            <v>Repack (ASW, Etos &amp; OTHER)</v>
          </cell>
        </row>
        <row r="1462">
          <cell r="F1462" t="str">
            <v>82244</v>
          </cell>
          <cell r="G1462" t="str">
            <v>82244-05448-63</v>
          </cell>
          <cell r="H1462" t="str">
            <v>82244-05448-64</v>
          </cell>
          <cell r="I1462" t="str">
            <v>NDEO_SPY_MINI_B&amp;W_PWR_ML (REPACK)</v>
          </cell>
          <cell r="J1462" t="str">
            <v>42345008</v>
          </cell>
          <cell r="K1462" t="str">
            <v>4005900513144</v>
          </cell>
          <cell r="L1462" t="str">
            <v>04005805421308</v>
          </cell>
          <cell r="M1462" t="str">
            <v>42345008</v>
          </cell>
          <cell r="N1462" t="str">
            <v>4005900513144</v>
          </cell>
          <cell r="O1462" t="str">
            <v>04005805421308</v>
          </cell>
          <cell r="P1462">
            <v>8</v>
          </cell>
          <cell r="Q1462">
            <v>48</v>
          </cell>
          <cell r="R1462">
            <v>576</v>
          </cell>
          <cell r="S1462">
            <v>5184</v>
          </cell>
          <cell r="T1462">
            <v>8</v>
          </cell>
          <cell r="U1462">
            <v>48</v>
          </cell>
          <cell r="V1462">
            <v>576</v>
          </cell>
          <cell r="W1462">
            <v>5184</v>
          </cell>
          <cell r="X1462" t="str">
            <v>Skyline</v>
          </cell>
          <cell r="Y1462" t="str">
            <v>Repack (ASW, Etos &amp; OTHER)</v>
          </cell>
        </row>
        <row r="1463">
          <cell r="F1463" t="str">
            <v>83999</v>
          </cell>
          <cell r="G1463" t="str">
            <v>83999-07405-29</v>
          </cell>
          <cell r="H1463" t="str">
            <v>83999-01000-33</v>
          </cell>
          <cell r="I1463" t="str">
            <v>NMEN AA_HYL AFT_SHV 100ML</v>
          </cell>
          <cell r="J1463" t="str">
            <v>4005900821355</v>
          </cell>
          <cell r="K1463" t="str">
            <v>04005805331737</v>
          </cell>
          <cell r="L1463" t="str">
            <v>04005805331720</v>
          </cell>
          <cell r="M1463" t="str">
            <v>4006000195193</v>
          </cell>
          <cell r="N1463" t="str">
            <v>4006000195216</v>
          </cell>
          <cell r="O1463" t="str">
            <v>4006000195186</v>
          </cell>
          <cell r="R1463">
            <v>276</v>
          </cell>
          <cell r="S1463">
            <v>2208</v>
          </cell>
          <cell r="V1463">
            <v>264</v>
          </cell>
          <cell r="W1463">
            <v>2640</v>
          </cell>
          <cell r="X1463" t="str">
            <v>EROC 2.0</v>
          </cell>
          <cell r="Y1463" t="str">
            <v>Heliotropin removal</v>
          </cell>
        </row>
        <row r="1464">
          <cell r="F1464" t="str">
            <v>88812</v>
          </cell>
          <cell r="G1464" t="str">
            <v>88812-06100-25</v>
          </cell>
          <cell r="H1464" t="str">
            <v>88812-06100-33</v>
          </cell>
          <cell r="I1464" t="str">
            <v>NMEN FC_CRM PRT_CR_INT 50ML</v>
          </cell>
          <cell r="J1464" t="str">
            <v>4005808223701</v>
          </cell>
          <cell r="K1464" t="str">
            <v>17319470007946</v>
          </cell>
          <cell r="L1464" t="str">
            <v>04005805194578</v>
          </cell>
          <cell r="M1464" t="str">
            <v>4005808916719</v>
          </cell>
          <cell r="N1464" t="str">
            <v>4005808916733</v>
          </cell>
          <cell r="O1464" t="str">
            <v>4005808916702</v>
          </cell>
          <cell r="R1464">
            <v>348</v>
          </cell>
          <cell r="S1464">
            <v>3132</v>
          </cell>
          <cell r="V1464">
            <v>348</v>
          </cell>
          <cell r="W1464">
            <v>3132</v>
          </cell>
          <cell r="X1464" t="str">
            <v>EROC 2.0</v>
          </cell>
          <cell r="Y1464" t="str">
            <v>Heliotropin removal</v>
          </cell>
        </row>
        <row r="1465">
          <cell r="F1465" t="str">
            <v>81740</v>
          </cell>
          <cell r="G1465" t="str">
            <v>81740-06122-29</v>
          </cell>
          <cell r="H1465" t="str">
            <v>81740-05422-31</v>
          </cell>
          <cell r="I1465" t="str">
            <v>NMEN_SHV_GEL_SNS_200ML (DUOPACK)</v>
          </cell>
          <cell r="J1465" t="str">
            <v>4005900667229</v>
          </cell>
          <cell r="K1465" t="str">
            <v>4005900667236</v>
          </cell>
          <cell r="L1465" t="str">
            <v>04005805421278</v>
          </cell>
          <cell r="M1465" t="str">
            <v>4006000249124</v>
          </cell>
          <cell r="N1465" t="str">
            <v>4006000249131</v>
          </cell>
          <cell r="O1465" t="str">
            <v>04005805544793</v>
          </cell>
          <cell r="P1465">
            <v>0</v>
          </cell>
          <cell r="Q1465">
            <v>6</v>
          </cell>
          <cell r="R1465">
            <v>138</v>
          </cell>
          <cell r="S1465">
            <v>690</v>
          </cell>
          <cell r="T1465">
            <v>0</v>
          </cell>
          <cell r="U1465">
            <v>6</v>
          </cell>
          <cell r="V1465">
            <v>138</v>
          </cell>
          <cell r="W1465">
            <v>690</v>
          </cell>
          <cell r="X1465" t="str">
            <v>Smooth Operator</v>
          </cell>
          <cell r="Y1465" t="str">
            <v>Duopack (ASW, Ecom &amp; OTHER)/ Heliotropin removal</v>
          </cell>
        </row>
        <row r="1466">
          <cell r="F1466" t="str">
            <v>91759</v>
          </cell>
          <cell r="H1466" t="str">
            <v>91759-01020-67</v>
          </cell>
          <cell r="I1466" t="str">
            <v>NDEO SPY LMT_EDT FLR_MN_FML 150ML</v>
          </cell>
          <cell r="J1466" t="str">
            <v/>
          </cell>
          <cell r="K1466" t="str">
            <v/>
          </cell>
          <cell r="L1466" t="str">
            <v/>
          </cell>
          <cell r="M1466" t="str">
            <v>4006000234229</v>
          </cell>
          <cell r="N1466" t="str">
            <v>4006000234243</v>
          </cell>
          <cell r="O1466" t="str">
            <v>4006000234212</v>
          </cell>
          <cell r="P1466" t="e">
            <v>#N/A</v>
          </cell>
          <cell r="Q1466" t="e">
            <v>#N/A</v>
          </cell>
          <cell r="R1466" t="e">
            <v>#N/A</v>
          </cell>
          <cell r="S1466" t="e">
            <v>#N/A</v>
          </cell>
          <cell r="T1466">
            <v>6</v>
          </cell>
          <cell r="U1466">
            <v>30</v>
          </cell>
          <cell r="V1466">
            <v>420</v>
          </cell>
          <cell r="W1466">
            <v>2940</v>
          </cell>
          <cell r="X1466" t="str">
            <v>Gamechanger 2026</v>
          </cell>
        </row>
        <row r="1467">
          <cell r="F1467" t="str">
            <v>91763</v>
          </cell>
          <cell r="G1467" t="str">
            <v>91763-01000-64</v>
          </cell>
          <cell r="H1467" t="str">
            <v>91763-01020-67</v>
          </cell>
          <cell r="I1467" t="str">
            <v>NDEO SPY LMT_EDT SLR_SPRK_FML 150ML</v>
          </cell>
          <cell r="J1467" t="str">
            <v>4006000158624</v>
          </cell>
          <cell r="K1467" t="str">
            <v>4006000158648</v>
          </cell>
          <cell r="L1467" t="str">
            <v>4006000158617</v>
          </cell>
          <cell r="M1467" t="str">
            <v>4006000234267</v>
          </cell>
          <cell r="N1467" t="str">
            <v>4006000234281</v>
          </cell>
          <cell r="O1467" t="str">
            <v>4006000234250</v>
          </cell>
          <cell r="P1467">
            <v>6</v>
          </cell>
          <cell r="Q1467">
            <v>30</v>
          </cell>
          <cell r="R1467">
            <v>420</v>
          </cell>
          <cell r="S1467">
            <v>2940</v>
          </cell>
          <cell r="T1467">
            <v>6</v>
          </cell>
          <cell r="U1467">
            <v>30</v>
          </cell>
          <cell r="V1467">
            <v>420</v>
          </cell>
          <cell r="W1467">
            <v>2940</v>
          </cell>
          <cell r="X1467" t="str">
            <v>Gamechanger 2026</v>
          </cell>
        </row>
        <row r="1468">
          <cell r="F1468" t="str">
            <v>81740</v>
          </cell>
          <cell r="G1468" t="str">
            <v>81740-05430-29</v>
          </cell>
          <cell r="H1468" t="str">
            <v>81740-05400-31</v>
          </cell>
          <cell r="I1468" t="str">
            <v>NMEN SHV_GEL SNS 200ML</v>
          </cell>
          <cell r="J1468" t="str">
            <v>4005808222919</v>
          </cell>
          <cell r="K1468" t="str">
            <v>4005808222926</v>
          </cell>
          <cell r="L1468" t="str">
            <v>4005900641434</v>
          </cell>
          <cell r="M1468" t="str">
            <v>4006000189802</v>
          </cell>
          <cell r="N1468" t="str">
            <v>4006000189826</v>
          </cell>
          <cell r="O1468" t="str">
            <v>4006000189796</v>
          </cell>
          <cell r="P1468">
            <v>6</v>
          </cell>
          <cell r="Q1468">
            <v>12</v>
          </cell>
          <cell r="R1468">
            <v>276</v>
          </cell>
          <cell r="S1468">
            <v>1380</v>
          </cell>
          <cell r="T1468">
            <v>6</v>
          </cell>
          <cell r="U1468">
            <v>12</v>
          </cell>
          <cell r="V1468">
            <v>276</v>
          </cell>
          <cell r="W1468">
            <v>1380</v>
          </cell>
          <cell r="X1468" t="str">
            <v>Smooth Operator</v>
          </cell>
          <cell r="Y1468" t="str">
            <v>Heliotropin removal</v>
          </cell>
        </row>
        <row r="1469">
          <cell r="F1469" t="str">
            <v>83540</v>
          </cell>
          <cell r="G1469" t="str">
            <v>83540-09900-27</v>
          </cell>
          <cell r="H1469" t="str">
            <v>83540-09900-27</v>
          </cell>
          <cell r="I1469" t="str">
            <v>EAA HYL_FLR_RJG_SK 1PCS</v>
          </cell>
          <cell r="J1469" t="str">
            <v>4005800260162</v>
          </cell>
          <cell r="K1469" t="str">
            <v>04005805271743</v>
          </cell>
          <cell r="L1469" t="str">
            <v>04005805278858</v>
          </cell>
          <cell r="M1469" t="str">
            <v>4005800260162</v>
          </cell>
          <cell r="N1469" t="str">
            <v>04005805271743</v>
          </cell>
          <cell r="O1469" t="str">
            <v>04005805278858</v>
          </cell>
          <cell r="P1469">
            <v>0</v>
          </cell>
          <cell r="Q1469">
            <v>8</v>
          </cell>
          <cell r="R1469">
            <v>304</v>
          </cell>
          <cell r="S1469">
            <v>5472</v>
          </cell>
          <cell r="T1469">
            <v>0</v>
          </cell>
          <cell r="U1469">
            <v>8</v>
          </cell>
          <cell r="V1469">
            <v>304</v>
          </cell>
          <cell r="W1469">
            <v>5472</v>
          </cell>
          <cell r="Y1469" t="str">
            <v>Delist - contract ends at 3PM (last production can be received with 8-9K pcs)</v>
          </cell>
        </row>
        <row r="1470">
          <cell r="F1470" t="str">
            <v>83882</v>
          </cell>
          <cell r="H1470" t="str">
            <v>83882-05400-60</v>
          </cell>
          <cell r="I1470" t="str">
            <v>NBODY ESS JAR RCH_CRG_CRM 400ML</v>
          </cell>
          <cell r="J1470" t="str">
            <v/>
          </cell>
          <cell r="K1470" t="str">
            <v/>
          </cell>
          <cell r="L1470" t="str">
            <v/>
          </cell>
          <cell r="M1470" t="str">
            <v>4006000282909</v>
          </cell>
          <cell r="N1470" t="str">
            <v>4006000282923</v>
          </cell>
          <cell r="O1470" t="str">
            <v>4006000282930</v>
          </cell>
          <cell r="P1470" t="e">
            <v>#N/A</v>
          </cell>
          <cell r="Q1470" t="e">
            <v>#N/A</v>
          </cell>
          <cell r="R1470" t="e">
            <v>#N/A</v>
          </cell>
          <cell r="S1470" t="e">
            <v>#N/A</v>
          </cell>
          <cell r="T1470">
            <v>6</v>
          </cell>
          <cell r="U1470">
            <v>12</v>
          </cell>
          <cell r="V1470">
            <v>144</v>
          </cell>
          <cell r="W1470">
            <v>720</v>
          </cell>
          <cell r="X1470" t="str">
            <v>Neverland</v>
          </cell>
        </row>
        <row r="1471">
          <cell r="F1471" t="str">
            <v>89198</v>
          </cell>
          <cell r="H1471" t="str">
            <v>89198-04510-60</v>
          </cell>
          <cell r="I1471" t="str">
            <v>NBODY ESS CC_BTR_CRM 400ML</v>
          </cell>
          <cell r="J1471" t="str">
            <v/>
          </cell>
          <cell r="K1471" t="str">
            <v/>
          </cell>
          <cell r="L1471" t="str">
            <v/>
          </cell>
          <cell r="M1471" t="str">
            <v>4006000269931</v>
          </cell>
          <cell r="N1471" t="str">
            <v>4006000269955</v>
          </cell>
          <cell r="O1471" t="str">
            <v>04005805552354</v>
          </cell>
          <cell r="P1471" t="e">
            <v>#N/A</v>
          </cell>
          <cell r="Q1471" t="e">
            <v>#N/A</v>
          </cell>
          <cell r="R1471" t="e">
            <v>#N/A</v>
          </cell>
          <cell r="S1471" t="e">
            <v>#N/A</v>
          </cell>
          <cell r="T1471">
            <v>6</v>
          </cell>
          <cell r="U1471">
            <v>12</v>
          </cell>
          <cell r="V1471">
            <v>144</v>
          </cell>
          <cell r="W1471">
            <v>720</v>
          </cell>
          <cell r="X1471" t="str">
            <v>Neverland</v>
          </cell>
        </row>
        <row r="1472">
          <cell r="F1472" t="str">
            <v>91830</v>
          </cell>
          <cell r="H1472" t="str">
            <v>91830-05415-67</v>
          </cell>
          <cell r="I1472" t="str">
            <v>NDEO RLL_ON DRY_PRT_FML 50ML</v>
          </cell>
          <cell r="J1472" t="str">
            <v/>
          </cell>
          <cell r="K1472" t="str">
            <v/>
          </cell>
          <cell r="L1472" t="str">
            <v/>
          </cell>
          <cell r="M1472" t="str">
            <v>4006000271958</v>
          </cell>
          <cell r="N1472" t="str">
            <v>4006000271972</v>
          </cell>
          <cell r="O1472" t="str">
            <v>04005805553795</v>
          </cell>
          <cell r="P1472" t="e">
            <v>#N/A</v>
          </cell>
          <cell r="Q1472" t="e">
            <v>#N/A</v>
          </cell>
          <cell r="R1472" t="e">
            <v>#N/A</v>
          </cell>
          <cell r="S1472" t="e">
            <v>#N/A</v>
          </cell>
          <cell r="T1472">
            <v>6</v>
          </cell>
          <cell r="U1472">
            <v>30</v>
          </cell>
          <cell r="V1472">
            <v>450</v>
          </cell>
          <cell r="W1472">
            <v>4050</v>
          </cell>
          <cell r="X1472" t="str">
            <v>RO_Action</v>
          </cell>
        </row>
        <row r="1473">
          <cell r="F1473" t="str">
            <v>91835</v>
          </cell>
          <cell r="H1473" t="str">
            <v>91835-05415-67</v>
          </cell>
          <cell r="I1473" t="str">
            <v>NDEO RLL_ON FRS_PRT_FML 50ML</v>
          </cell>
          <cell r="J1473" t="str">
            <v/>
          </cell>
          <cell r="K1473" t="str">
            <v/>
          </cell>
          <cell r="L1473" t="str">
            <v/>
          </cell>
          <cell r="M1473" t="str">
            <v>4006000271989</v>
          </cell>
          <cell r="N1473" t="str">
            <v>4006000272009</v>
          </cell>
          <cell r="O1473" t="str">
            <v>04005805553801</v>
          </cell>
          <cell r="P1473" t="e">
            <v>#N/A</v>
          </cell>
          <cell r="Q1473" t="e">
            <v>#N/A</v>
          </cell>
          <cell r="R1473" t="e">
            <v>#N/A</v>
          </cell>
          <cell r="S1473" t="e">
            <v>#N/A</v>
          </cell>
          <cell r="T1473">
            <v>6</v>
          </cell>
          <cell r="U1473">
            <v>30</v>
          </cell>
          <cell r="V1473">
            <v>450</v>
          </cell>
          <cell r="W1473">
            <v>4050</v>
          </cell>
          <cell r="X1473" t="str">
            <v>RO_Action</v>
          </cell>
        </row>
        <row r="1474">
          <cell r="F1474" t="str">
            <v>93207</v>
          </cell>
          <cell r="H1474" t="str">
            <v>93207-05415-67</v>
          </cell>
          <cell r="I1474" t="str">
            <v>NDEO RLL_ON DRY_PRT_ML 50ML</v>
          </cell>
          <cell r="J1474" t="str">
            <v/>
          </cell>
          <cell r="K1474" t="str">
            <v/>
          </cell>
          <cell r="L1474" t="str">
            <v/>
          </cell>
          <cell r="M1474" t="str">
            <v>4006000272177</v>
          </cell>
          <cell r="N1474" t="str">
            <v>4006000272191</v>
          </cell>
          <cell r="O1474" t="str">
            <v>04005805553856</v>
          </cell>
          <cell r="P1474" t="e">
            <v>#N/A</v>
          </cell>
          <cell r="Q1474" t="e">
            <v>#N/A</v>
          </cell>
          <cell r="R1474" t="e">
            <v>#N/A</v>
          </cell>
          <cell r="S1474" t="e">
            <v>#N/A</v>
          </cell>
          <cell r="T1474">
            <v>6</v>
          </cell>
          <cell r="U1474">
            <v>30</v>
          </cell>
          <cell r="V1474">
            <v>450</v>
          </cell>
          <cell r="W1474">
            <v>4050</v>
          </cell>
          <cell r="X1474" t="str">
            <v>RO_Action</v>
          </cell>
        </row>
        <row r="1475">
          <cell r="F1475" t="str">
            <v>93208</v>
          </cell>
          <cell r="H1475" t="str">
            <v>93208-05415-67</v>
          </cell>
          <cell r="I1475" t="str">
            <v>NDEO RLL_ON FRS_PRT_ML 50ML</v>
          </cell>
          <cell r="J1475" t="str">
            <v/>
          </cell>
          <cell r="K1475" t="str">
            <v/>
          </cell>
          <cell r="L1475" t="str">
            <v/>
          </cell>
          <cell r="M1475" t="str">
            <v>4006000272283</v>
          </cell>
          <cell r="N1475" t="str">
            <v>4006000272306</v>
          </cell>
          <cell r="O1475" t="str">
            <v>04005805553863</v>
          </cell>
          <cell r="P1475" t="e">
            <v>#N/A</v>
          </cell>
          <cell r="Q1475" t="e">
            <v>#N/A</v>
          </cell>
          <cell r="R1475" t="e">
            <v>#N/A</v>
          </cell>
          <cell r="S1475" t="e">
            <v>#N/A</v>
          </cell>
          <cell r="T1475">
            <v>6</v>
          </cell>
          <cell r="U1475">
            <v>30</v>
          </cell>
          <cell r="V1475">
            <v>450</v>
          </cell>
          <cell r="W1475">
            <v>4050</v>
          </cell>
          <cell r="X1475" t="str">
            <v>RO_Action</v>
          </cell>
        </row>
        <row r="1476">
          <cell r="F1476" t="str">
            <v>83134</v>
          </cell>
          <cell r="H1476" t="str">
            <v>83134-05400-69</v>
          </cell>
          <cell r="I1476" t="str">
            <v>NDEO STK B&amp;W_PWR_ML 50ML</v>
          </cell>
          <cell r="J1476" t="str">
            <v/>
          </cell>
          <cell r="K1476" t="str">
            <v/>
          </cell>
          <cell r="L1476" t="str">
            <v/>
          </cell>
          <cell r="M1476" t="str">
            <v>4006000201900</v>
          </cell>
          <cell r="N1476" t="str">
            <v>4006000201924</v>
          </cell>
          <cell r="O1476" t="str">
            <v>4006000201894</v>
          </cell>
          <cell r="P1476" t="e">
            <v>#N/A</v>
          </cell>
          <cell r="Q1476" t="e">
            <v>#N/A</v>
          </cell>
          <cell r="R1476" t="e">
            <v>#N/A</v>
          </cell>
          <cell r="S1476" t="e">
            <v>#N/A</v>
          </cell>
          <cell r="T1476">
            <v>5</v>
          </cell>
          <cell r="U1476">
            <v>15</v>
          </cell>
          <cell r="V1476">
            <v>480</v>
          </cell>
          <cell r="W1476">
            <v>3840</v>
          </cell>
          <cell r="X1476" t="str">
            <v>Grand Slam</v>
          </cell>
        </row>
        <row r="1477">
          <cell r="F1477" t="str">
            <v>91837</v>
          </cell>
          <cell r="H1477" t="str">
            <v>91837-05415-67</v>
          </cell>
          <cell r="I1477" t="str">
            <v>NDEO SPY DRY_PRT_FML 150ML</v>
          </cell>
          <cell r="J1477" t="str">
            <v/>
          </cell>
          <cell r="K1477" t="str">
            <v/>
          </cell>
          <cell r="L1477" t="str">
            <v/>
          </cell>
          <cell r="M1477" t="str">
            <v>4006000272016</v>
          </cell>
          <cell r="N1477" t="str">
            <v>4006000272030</v>
          </cell>
          <cell r="O1477" t="str">
            <v>04005805553818</v>
          </cell>
          <cell r="P1477" t="e">
            <v>#N/A</v>
          </cell>
          <cell r="Q1477" t="e">
            <v>#N/A</v>
          </cell>
          <cell r="R1477" t="e">
            <v>#N/A</v>
          </cell>
          <cell r="S1477" t="e">
            <v>#N/A</v>
          </cell>
          <cell r="T1477">
            <v>6</v>
          </cell>
          <cell r="U1477">
            <v>30</v>
          </cell>
          <cell r="V1477">
            <v>420</v>
          </cell>
          <cell r="W1477">
            <v>2100</v>
          </cell>
          <cell r="X1477" t="str">
            <v>Deo_LowR_Action</v>
          </cell>
        </row>
        <row r="1478">
          <cell r="F1478" t="str">
            <v>91838</v>
          </cell>
          <cell r="H1478" t="str">
            <v>91838-05415-67</v>
          </cell>
          <cell r="I1478" t="str">
            <v>NDEO SPY FRS_PRT_FML 150ML</v>
          </cell>
          <cell r="J1478" t="str">
            <v/>
          </cell>
          <cell r="K1478" t="str">
            <v/>
          </cell>
          <cell r="L1478" t="str">
            <v/>
          </cell>
          <cell r="M1478" t="str">
            <v>4006000272047</v>
          </cell>
          <cell r="N1478" t="str">
            <v>4006000272061</v>
          </cell>
          <cell r="O1478" t="str">
            <v>04005805553825</v>
          </cell>
          <cell r="P1478" t="e">
            <v>#N/A</v>
          </cell>
          <cell r="Q1478" t="e">
            <v>#N/A</v>
          </cell>
          <cell r="R1478" t="e">
            <v>#N/A</v>
          </cell>
          <cell r="S1478" t="e">
            <v>#N/A</v>
          </cell>
          <cell r="T1478">
            <v>6</v>
          </cell>
          <cell r="U1478">
            <v>30</v>
          </cell>
          <cell r="V1478">
            <v>420</v>
          </cell>
          <cell r="W1478">
            <v>2100</v>
          </cell>
          <cell r="X1478" t="str">
            <v>Deo_LowR_Action</v>
          </cell>
        </row>
        <row r="1479">
          <cell r="F1479" t="str">
            <v>93204</v>
          </cell>
          <cell r="H1479" t="str">
            <v>93204-05415-67</v>
          </cell>
          <cell r="I1479" t="str">
            <v>NDEO SPY DRY_PRT_ML 150ML</v>
          </cell>
          <cell r="J1479" t="str">
            <v/>
          </cell>
          <cell r="K1479" t="str">
            <v/>
          </cell>
          <cell r="L1479" t="str">
            <v/>
          </cell>
          <cell r="M1479" t="str">
            <v>4006000272078</v>
          </cell>
          <cell r="N1479" t="str">
            <v>4006000272092</v>
          </cell>
          <cell r="O1479" t="str">
            <v>04005805553832</v>
          </cell>
          <cell r="P1479" t="e">
            <v>#N/A</v>
          </cell>
          <cell r="Q1479" t="e">
            <v>#N/A</v>
          </cell>
          <cell r="R1479" t="e">
            <v>#N/A</v>
          </cell>
          <cell r="S1479" t="e">
            <v>#N/A</v>
          </cell>
          <cell r="T1479">
            <v>6</v>
          </cell>
          <cell r="U1479">
            <v>30</v>
          </cell>
          <cell r="V1479">
            <v>420</v>
          </cell>
          <cell r="W1479">
            <v>2520</v>
          </cell>
          <cell r="X1479" t="str">
            <v>Deo_LowR_Action</v>
          </cell>
        </row>
        <row r="1480">
          <cell r="F1480" t="str">
            <v>93205</v>
          </cell>
          <cell r="H1480" t="str">
            <v>93205-05415-67</v>
          </cell>
          <cell r="I1480" t="str">
            <v>NDEO SPY FRS_PRT_ML 150ML</v>
          </cell>
          <cell r="J1480" t="str">
            <v/>
          </cell>
          <cell r="K1480" t="str">
            <v/>
          </cell>
          <cell r="L1480" t="str">
            <v/>
          </cell>
          <cell r="M1480" t="str">
            <v>4006000272108</v>
          </cell>
          <cell r="N1480" t="str">
            <v>4006000272122</v>
          </cell>
          <cell r="O1480" t="str">
            <v>04005805553849</v>
          </cell>
          <cell r="P1480" t="e">
            <v>#N/A</v>
          </cell>
          <cell r="Q1480" t="e">
            <v>#N/A</v>
          </cell>
          <cell r="R1480" t="e">
            <v>#N/A</v>
          </cell>
          <cell r="S1480" t="e">
            <v>#N/A</v>
          </cell>
          <cell r="T1480">
            <v>6</v>
          </cell>
          <cell r="U1480">
            <v>30</v>
          </cell>
          <cell r="V1480">
            <v>420</v>
          </cell>
          <cell r="W1480">
            <v>2520</v>
          </cell>
          <cell r="X1480" t="str">
            <v>Deo_LowR_Action</v>
          </cell>
        </row>
        <row r="1481">
          <cell r="F1481" t="str">
            <v>83999</v>
          </cell>
          <cell r="G1481" t="str">
            <v>83999-01000-33</v>
          </cell>
          <cell r="H1481" t="str">
            <v>83999-01000-34</v>
          </cell>
          <cell r="I1481" t="str">
            <v>NMEN AA_HYL AFT_SHV 100ML</v>
          </cell>
          <cell r="J1481" t="str">
            <v>4006000195193</v>
          </cell>
          <cell r="K1481" t="str">
            <v>4006000195216</v>
          </cell>
          <cell r="L1481" t="str">
            <v>4006000195186</v>
          </cell>
          <cell r="M1481" t="str">
            <v>4006000252926</v>
          </cell>
          <cell r="N1481" t="str">
            <v>4006000265643</v>
          </cell>
          <cell r="O1481" t="str">
            <v>4006000252919</v>
          </cell>
          <cell r="P1481">
            <v>6</v>
          </cell>
          <cell r="Q1481">
            <v>24</v>
          </cell>
          <cell r="R1481">
            <v>264</v>
          </cell>
          <cell r="S1481">
            <v>2640</v>
          </cell>
          <cell r="T1481">
            <v>6</v>
          </cell>
          <cell r="U1481">
            <v>24</v>
          </cell>
          <cell r="V1481">
            <v>264</v>
          </cell>
          <cell r="W1481">
            <v>2640</v>
          </cell>
          <cell r="X1481" t="str">
            <v>Chronos</v>
          </cell>
        </row>
        <row r="1482">
          <cell r="F1482" t="str">
            <v>63803</v>
          </cell>
          <cell r="G1482" t="str">
            <v>63803-05400-00</v>
          </cell>
          <cell r="H1482" t="str">
            <v>63803-05400-11</v>
          </cell>
          <cell r="I1482" t="str">
            <v>EAA HYL_FLR&amp;ETY_DY_CR_RS SPF30 50ML</v>
          </cell>
          <cell r="J1482" t="str">
            <v>4005800323843</v>
          </cell>
          <cell r="K1482" t="str">
            <v>4005800323867</v>
          </cell>
          <cell r="L1482" t="str">
            <v>04005805421919</v>
          </cell>
          <cell r="M1482" t="str">
            <v>4005800380051</v>
          </cell>
          <cell r="N1482" t="str">
            <v>4005800380075</v>
          </cell>
          <cell r="O1482" t="str">
            <v>04005805552408</v>
          </cell>
          <cell r="P1482">
            <v>3</v>
          </cell>
          <cell r="Q1482">
            <v>12</v>
          </cell>
          <cell r="R1482">
            <v>348</v>
          </cell>
          <cell r="S1482">
            <v>2436</v>
          </cell>
          <cell r="T1482">
            <v>3</v>
          </cell>
          <cell r="U1482">
            <v>12</v>
          </cell>
          <cell r="V1482">
            <v>348</v>
          </cell>
          <cell r="W1482">
            <v>2436</v>
          </cell>
          <cell r="X1482" t="str">
            <v>Golden Age</v>
          </cell>
        </row>
        <row r="1483">
          <cell r="F1483" t="str">
            <v>66875</v>
          </cell>
          <cell r="G1483" t="str">
            <v>66875-05400-28</v>
          </cell>
          <cell r="H1483" t="str">
            <v>66875-05400-30</v>
          </cell>
          <cell r="I1483" t="str">
            <v>EAA HYL_FLR_ETY_HND_CRM 75ML</v>
          </cell>
          <cell r="J1483" t="str">
            <v>4005800287510</v>
          </cell>
          <cell r="K1483" t="str">
            <v>4005800287534</v>
          </cell>
          <cell r="L1483" t="str">
            <v>04005805336732</v>
          </cell>
          <cell r="M1483" t="str">
            <v>4005800381393</v>
          </cell>
          <cell r="N1483" t="str">
            <v>4005800381416</v>
          </cell>
          <cell r="O1483" t="str">
            <v>04005805554785</v>
          </cell>
          <cell r="P1483">
            <v>6</v>
          </cell>
          <cell r="Q1483">
            <v>12</v>
          </cell>
          <cell r="R1483">
            <v>480</v>
          </cell>
          <cell r="S1483">
            <v>2880</v>
          </cell>
          <cell r="T1483">
            <v>6</v>
          </cell>
          <cell r="U1483">
            <v>12</v>
          </cell>
          <cell r="V1483">
            <v>480</v>
          </cell>
          <cell r="W1483">
            <v>2880</v>
          </cell>
          <cell r="X1483" t="str">
            <v>Golden Age</v>
          </cell>
        </row>
        <row r="1484">
          <cell r="F1484" t="str">
            <v>69675</v>
          </cell>
          <cell r="G1484" t="str">
            <v>69675-05400-04</v>
          </cell>
          <cell r="H1484" t="str">
            <v>69675-05400-11</v>
          </cell>
          <cell r="I1484" t="str">
            <v>EAA HYL_FLR_ETY_LFT_DY_CR SPF15 50ML</v>
          </cell>
          <cell r="J1484" t="str">
            <v>4005800313547</v>
          </cell>
          <cell r="K1484" t="str">
            <v>4005800313561</v>
          </cell>
          <cell r="L1484" t="str">
            <v>04005805393810</v>
          </cell>
          <cell r="M1484" t="str">
            <v>4005800380112</v>
          </cell>
          <cell r="N1484" t="str">
            <v>4005800380136</v>
          </cell>
          <cell r="O1484" t="str">
            <v>04005805552422</v>
          </cell>
          <cell r="P1484">
            <v>3</v>
          </cell>
          <cell r="Q1484">
            <v>12</v>
          </cell>
          <cell r="R1484">
            <v>348</v>
          </cell>
          <cell r="S1484">
            <v>2436</v>
          </cell>
          <cell r="T1484">
            <v>3</v>
          </cell>
          <cell r="U1484">
            <v>12</v>
          </cell>
          <cell r="V1484">
            <v>348</v>
          </cell>
          <cell r="W1484">
            <v>2436</v>
          </cell>
          <cell r="X1484" t="str">
            <v>Golden Age</v>
          </cell>
        </row>
        <row r="1485">
          <cell r="F1485" t="str">
            <v>69678</v>
          </cell>
          <cell r="G1485" t="str">
            <v>69678-05400-04</v>
          </cell>
          <cell r="H1485" t="str">
            <v>69678-05400-11</v>
          </cell>
          <cell r="I1485" t="str">
            <v>EAA HYL_FLR_ETY_LFT_NGT_CR 50ML</v>
          </cell>
          <cell r="J1485" t="str">
            <v>4005800313578</v>
          </cell>
          <cell r="K1485" t="str">
            <v>4005800313592</v>
          </cell>
          <cell r="L1485" t="str">
            <v>04005805393827</v>
          </cell>
          <cell r="M1485" t="str">
            <v>4005800380143</v>
          </cell>
          <cell r="N1485" t="str">
            <v>4005800380167</v>
          </cell>
          <cell r="O1485" t="str">
            <v>04005805552439</v>
          </cell>
          <cell r="P1485">
            <v>3</v>
          </cell>
          <cell r="Q1485">
            <v>12</v>
          </cell>
          <cell r="R1485">
            <v>348</v>
          </cell>
          <cell r="S1485">
            <v>2784</v>
          </cell>
          <cell r="T1485">
            <v>3</v>
          </cell>
          <cell r="U1485">
            <v>12</v>
          </cell>
          <cell r="V1485">
            <v>348</v>
          </cell>
          <cell r="W1485">
            <v>2436</v>
          </cell>
          <cell r="X1485" t="str">
            <v>Golden Age</v>
          </cell>
        </row>
        <row r="1486">
          <cell r="F1486" t="str">
            <v>69763</v>
          </cell>
          <cell r="G1486" t="str">
            <v>69763-09900-05</v>
          </cell>
          <cell r="H1486" t="str">
            <v>69763-09900-11</v>
          </cell>
          <cell r="I1486" t="str">
            <v>EAA HYL_FLR_ETY_LFT_NGT_CR 20ML</v>
          </cell>
          <cell r="J1486" t="str">
            <v>4005800183751</v>
          </cell>
          <cell r="K1486" t="str">
            <v>4005800183768</v>
          </cell>
          <cell r="L1486" t="str">
            <v/>
          </cell>
          <cell r="M1486" t="str">
            <v>4005800380174</v>
          </cell>
          <cell r="N1486" t="str">
            <v>4005800380198</v>
          </cell>
          <cell r="O1486" t="str">
            <v>04005805552446</v>
          </cell>
          <cell r="P1486">
            <v>0</v>
          </cell>
          <cell r="Q1486">
            <v>24</v>
          </cell>
          <cell r="R1486">
            <v>216</v>
          </cell>
          <cell r="S1486">
            <v>3672</v>
          </cell>
          <cell r="T1486">
            <v>6</v>
          </cell>
          <cell r="U1486">
            <v>24</v>
          </cell>
          <cell r="V1486">
            <v>456</v>
          </cell>
          <cell r="W1486">
            <v>5472</v>
          </cell>
          <cell r="X1486" t="str">
            <v>Golden Age</v>
          </cell>
        </row>
        <row r="1487">
          <cell r="F1487" t="str">
            <v>83531</v>
          </cell>
          <cell r="G1487" t="str">
            <v>83531-05400-05</v>
          </cell>
          <cell r="H1487" t="str">
            <v>83531-05400-11</v>
          </cell>
          <cell r="I1487" t="str">
            <v>EAA HYL_FLR_ETY_LFT_EYE SPF20 15ML</v>
          </cell>
          <cell r="J1487" t="str">
            <v>4005800313608</v>
          </cell>
          <cell r="K1487" t="str">
            <v>4005800328398</v>
          </cell>
          <cell r="L1487" t="str">
            <v>04005805431475</v>
          </cell>
          <cell r="M1487" t="str">
            <v>4005800380204</v>
          </cell>
          <cell r="N1487" t="str">
            <v>4005800380228</v>
          </cell>
          <cell r="O1487" t="str">
            <v/>
          </cell>
          <cell r="P1487">
            <v>3</v>
          </cell>
          <cell r="Q1487">
            <v>12</v>
          </cell>
          <cell r="R1487">
            <v>648</v>
          </cell>
          <cell r="S1487">
            <v>3888</v>
          </cell>
          <cell r="T1487">
            <v>3</v>
          </cell>
          <cell r="U1487">
            <v>12</v>
          </cell>
          <cell r="V1487">
            <v>0</v>
          </cell>
          <cell r="W1487">
            <v>0</v>
          </cell>
          <cell r="X1487" t="str">
            <v>Golden Age</v>
          </cell>
        </row>
        <row r="1488">
          <cell r="F1488" t="str">
            <v>83568</v>
          </cell>
          <cell r="G1488" t="str">
            <v>83568-05400-04</v>
          </cell>
          <cell r="H1488" t="str">
            <v>83568-05400-11</v>
          </cell>
          <cell r="I1488" t="str">
            <v>EAA HYL_FLR_ETY_DY_CR SPF30 50ML</v>
          </cell>
          <cell r="J1488" t="str">
            <v>4005800313639</v>
          </cell>
          <cell r="K1488" t="str">
            <v>4005800313653</v>
          </cell>
          <cell r="L1488" t="str">
            <v>04005805393841</v>
          </cell>
          <cell r="M1488" t="str">
            <v>4005800380266</v>
          </cell>
          <cell r="N1488" t="str">
            <v>4005800380280</v>
          </cell>
          <cell r="O1488" t="str">
            <v>04005805552477</v>
          </cell>
          <cell r="P1488">
            <v>3</v>
          </cell>
          <cell r="Q1488">
            <v>12</v>
          </cell>
          <cell r="R1488">
            <v>348</v>
          </cell>
          <cell r="S1488">
            <v>2784</v>
          </cell>
          <cell r="T1488">
            <v>3</v>
          </cell>
          <cell r="U1488">
            <v>12</v>
          </cell>
          <cell r="V1488">
            <v>348</v>
          </cell>
          <cell r="W1488">
            <v>2436</v>
          </cell>
          <cell r="X1488" t="str">
            <v>Golden Age</v>
          </cell>
        </row>
        <row r="1489">
          <cell r="F1489" t="str">
            <v>99543</v>
          </cell>
          <cell r="G1489" t="str">
            <v>99543-05400-00</v>
          </cell>
          <cell r="H1489" t="str">
            <v>99543-05400-11</v>
          </cell>
          <cell r="I1489" t="str">
            <v>EAA HYL_FLR&amp;ETY_DY_CR SPF30 50ML REFILL</v>
          </cell>
          <cell r="J1489" t="str">
            <v>4005800366307</v>
          </cell>
          <cell r="K1489" t="str">
            <v>4005800366321</v>
          </cell>
          <cell r="L1489" t="str">
            <v>04005805516448</v>
          </cell>
          <cell r="M1489" t="str">
            <v>4005800380327</v>
          </cell>
          <cell r="N1489" t="str">
            <v>4005800380341</v>
          </cell>
          <cell r="O1489" t="str">
            <v>04005805552491</v>
          </cell>
          <cell r="P1489">
            <v>3</v>
          </cell>
          <cell r="Q1489">
            <v>12</v>
          </cell>
          <cell r="R1489">
            <v>456</v>
          </cell>
          <cell r="S1489">
            <v>4104</v>
          </cell>
          <cell r="T1489">
            <v>3</v>
          </cell>
          <cell r="U1489">
            <v>12</v>
          </cell>
          <cell r="V1489">
            <v>456</v>
          </cell>
          <cell r="W1489">
            <v>4104</v>
          </cell>
          <cell r="X1489" t="str">
            <v>Golden Age</v>
          </cell>
        </row>
        <row r="1490">
          <cell r="F1490" t="str">
            <v>99544</v>
          </cell>
          <cell r="G1490" t="str">
            <v>99544-05400-00</v>
          </cell>
          <cell r="H1490" t="str">
            <v>99544-05400-11</v>
          </cell>
          <cell r="I1490" t="str">
            <v>EAA HYL_FLR&amp;ETY_NGT_CR 50ML REFILL</v>
          </cell>
          <cell r="J1490" t="str">
            <v>4005800366338</v>
          </cell>
          <cell r="K1490" t="str">
            <v>4005800366352</v>
          </cell>
          <cell r="L1490" t="str">
            <v>04005805516455</v>
          </cell>
          <cell r="M1490" t="str">
            <v>4005800380358</v>
          </cell>
          <cell r="N1490" t="str">
            <v>4005800380372</v>
          </cell>
          <cell r="O1490" t="str">
            <v>04005805552507</v>
          </cell>
          <cell r="P1490">
            <v>3</v>
          </cell>
          <cell r="Q1490">
            <v>12</v>
          </cell>
          <cell r="R1490">
            <v>456</v>
          </cell>
          <cell r="S1490">
            <v>4104</v>
          </cell>
          <cell r="T1490">
            <v>3</v>
          </cell>
          <cell r="U1490">
            <v>12</v>
          </cell>
          <cell r="V1490">
            <v>456</v>
          </cell>
          <cell r="W1490">
            <v>4104</v>
          </cell>
          <cell r="X1490" t="str">
            <v>Golden Age</v>
          </cell>
        </row>
        <row r="1491">
          <cell r="F1491" t="str">
            <v>99545</v>
          </cell>
          <cell r="G1491" t="str">
            <v>99545-05400-00</v>
          </cell>
          <cell r="H1491" t="str">
            <v>99545-05400-11</v>
          </cell>
          <cell r="I1491" t="str">
            <v>EAA HYL_FLR&amp;ETY_DY_CR_RS SPF30 50ML REFI</v>
          </cell>
          <cell r="J1491" t="str">
            <v>4005800366369</v>
          </cell>
          <cell r="K1491" t="str">
            <v>4005800366383</v>
          </cell>
          <cell r="L1491" t="str">
            <v>04005805516462</v>
          </cell>
          <cell r="M1491" t="str">
            <v>4005800380389</v>
          </cell>
          <cell r="N1491" t="str">
            <v>4005800380402</v>
          </cell>
          <cell r="O1491" t="str">
            <v>04005805552514</v>
          </cell>
          <cell r="P1491">
            <v>3</v>
          </cell>
          <cell r="Q1491">
            <v>12</v>
          </cell>
          <cell r="R1491">
            <v>456</v>
          </cell>
          <cell r="S1491">
            <v>4104</v>
          </cell>
          <cell r="T1491">
            <v>3</v>
          </cell>
          <cell r="U1491">
            <v>12</v>
          </cell>
          <cell r="V1491">
            <v>456</v>
          </cell>
          <cell r="W1491">
            <v>4104</v>
          </cell>
          <cell r="X1491" t="str">
            <v>Golden Age</v>
          </cell>
        </row>
        <row r="1492">
          <cell r="F1492" t="str">
            <v>99403</v>
          </cell>
          <cell r="H1492" t="str">
            <v>99403-05400-33</v>
          </cell>
          <cell r="I1492" t="str">
            <v>NF L630 MCL_WTR 400ML</v>
          </cell>
          <cell r="J1492" t="str">
            <v/>
          </cell>
          <cell r="K1492" t="str">
            <v/>
          </cell>
          <cell r="L1492" t="str">
            <v/>
          </cell>
          <cell r="M1492" t="str">
            <v>4006000273235</v>
          </cell>
          <cell r="N1492" t="str">
            <v>4006000273259</v>
          </cell>
          <cell r="O1492" t="str">
            <v>4006000273228</v>
          </cell>
          <cell r="P1492" t="e">
            <v>#N/A</v>
          </cell>
          <cell r="Q1492" t="e">
            <v>#N/A</v>
          </cell>
          <cell r="R1492" t="e">
            <v>#N/A</v>
          </cell>
          <cell r="S1492" t="e">
            <v>#N/A</v>
          </cell>
          <cell r="T1492">
            <v>5</v>
          </cell>
          <cell r="U1492">
            <v>10</v>
          </cell>
          <cell r="V1492">
            <v>190</v>
          </cell>
          <cell r="W1492">
            <v>950</v>
          </cell>
          <cell r="X1492" t="str">
            <v>Stardust</v>
          </cell>
          <cell r="Y1492" t="str">
            <v>Launch Skin Glow Micellar Water (Glow line extension)</v>
          </cell>
        </row>
        <row r="1493">
          <cell r="F1493" t="str">
            <v>82797</v>
          </cell>
          <cell r="G1493" t="str">
            <v>82797-01001-55</v>
          </cell>
          <cell r="H1493" t="str">
            <v>82797-01000-56</v>
          </cell>
          <cell r="I1493" t="str">
            <v>NHC DRY_SHM FRS&amp;MLD_LGH 200ML</v>
          </cell>
          <cell r="J1493" t="str">
            <v>4005900755971</v>
          </cell>
          <cell r="K1493" t="str">
            <v>4005900755995</v>
          </cell>
          <cell r="L1493" t="str">
            <v>4005900755964</v>
          </cell>
          <cell r="M1493" t="str">
            <v>4005900755971</v>
          </cell>
          <cell r="N1493" t="str">
            <v>4005900755995</v>
          </cell>
          <cell r="O1493" t="str">
            <v>4005900755964</v>
          </cell>
          <cell r="P1493">
            <v>6</v>
          </cell>
          <cell r="Q1493">
            <v>12</v>
          </cell>
          <cell r="R1493">
            <v>384</v>
          </cell>
          <cell r="S1493">
            <v>2304</v>
          </cell>
          <cell r="T1493">
            <v>6</v>
          </cell>
          <cell r="U1493">
            <v>12</v>
          </cell>
          <cell r="V1493">
            <v>384</v>
          </cell>
          <cell r="W1493">
            <v>2304</v>
          </cell>
          <cell r="X1493" t="str">
            <v>Dry Shampoo RL at Colep Portugal</v>
          </cell>
        </row>
        <row r="1494">
          <cell r="F1494" t="str">
            <v>88612</v>
          </cell>
          <cell r="G1494" t="str">
            <v>88612-01001-55</v>
          </cell>
          <cell r="H1494" t="str">
            <v>88612-01000-56</v>
          </cell>
          <cell r="I1494" t="str">
            <v>NHC DRY_SHM FRS&amp;MLD_MDM 200ML</v>
          </cell>
          <cell r="J1494" t="str">
            <v>4005900756015</v>
          </cell>
          <cell r="K1494" t="str">
            <v>4005900756039</v>
          </cell>
          <cell r="L1494" t="str">
            <v>4005900756008</v>
          </cell>
          <cell r="M1494" t="str">
            <v>4005900756015</v>
          </cell>
          <cell r="N1494" t="str">
            <v>4005900756039</v>
          </cell>
          <cell r="O1494" t="str">
            <v>4005900756008</v>
          </cell>
          <cell r="P1494">
            <v>6</v>
          </cell>
          <cell r="Q1494">
            <v>12</v>
          </cell>
          <cell r="R1494">
            <v>384</v>
          </cell>
          <cell r="S1494">
            <v>2304</v>
          </cell>
          <cell r="T1494">
            <v>6</v>
          </cell>
          <cell r="U1494">
            <v>12</v>
          </cell>
          <cell r="V1494">
            <v>384</v>
          </cell>
          <cell r="W1494">
            <v>2304</v>
          </cell>
          <cell r="X1494" t="str">
            <v>Dry Shampoo RL at Colep Portugal</v>
          </cell>
        </row>
        <row r="1495">
          <cell r="F1495" t="str">
            <v>88613</v>
          </cell>
          <cell r="G1495" t="str">
            <v>88613-01001-55</v>
          </cell>
          <cell r="H1495" t="str">
            <v>88613-01000-56</v>
          </cell>
          <cell r="I1495" t="str">
            <v>NHC DRY_SHM FRS&amp;MLD_DRK 200ML</v>
          </cell>
          <cell r="J1495" t="str">
            <v>4005900756077</v>
          </cell>
          <cell r="K1495" t="str">
            <v>4005900756091</v>
          </cell>
          <cell r="L1495" t="str">
            <v>4005900756060</v>
          </cell>
          <cell r="M1495" t="str">
            <v>4005900756077</v>
          </cell>
          <cell r="N1495" t="str">
            <v>4005900756091</v>
          </cell>
          <cell r="O1495" t="str">
            <v>4005900756060</v>
          </cell>
          <cell r="P1495">
            <v>6</v>
          </cell>
          <cell r="Q1495">
            <v>12</v>
          </cell>
          <cell r="R1495">
            <v>384</v>
          </cell>
          <cell r="S1495">
            <v>2304</v>
          </cell>
          <cell r="T1495">
            <v>6</v>
          </cell>
          <cell r="U1495">
            <v>12</v>
          </cell>
          <cell r="V1495">
            <v>384</v>
          </cell>
          <cell r="W1495">
            <v>2304</v>
          </cell>
          <cell r="X1495" t="str">
            <v>Dry Shampoo RL at Colep Portugal</v>
          </cell>
        </row>
        <row r="1496">
          <cell r="F1496" t="str">
            <v>89365</v>
          </cell>
          <cell r="G1496" t="str">
            <v>89365-01001-55</v>
          </cell>
          <cell r="H1496" t="str">
            <v>89365-01000-56</v>
          </cell>
          <cell r="I1496" t="str">
            <v>NHC DRY_SHM FRS_VLM 200ML</v>
          </cell>
          <cell r="J1496" t="str">
            <v>4005900952967</v>
          </cell>
          <cell r="K1496" t="str">
            <v>4005900952981</v>
          </cell>
          <cell r="L1496" t="str">
            <v>4005900952950</v>
          </cell>
          <cell r="M1496" t="str">
            <v>4005900952967</v>
          </cell>
          <cell r="N1496" t="str">
            <v>4005900952981</v>
          </cell>
          <cell r="O1496" t="str">
            <v>4005900952950</v>
          </cell>
          <cell r="P1496">
            <v>6</v>
          </cell>
          <cell r="Q1496">
            <v>12</v>
          </cell>
          <cell r="R1496">
            <v>384</v>
          </cell>
          <cell r="S1496">
            <v>2304</v>
          </cell>
          <cell r="T1496">
            <v>6</v>
          </cell>
          <cell r="U1496">
            <v>12</v>
          </cell>
          <cell r="V1496">
            <v>384</v>
          </cell>
          <cell r="W1496">
            <v>2304</v>
          </cell>
          <cell r="X1496" t="str">
            <v>Dry Shampoo RL at Colep Portugal</v>
          </cell>
        </row>
        <row r="1497">
          <cell r="F1497" t="str">
            <v>85892</v>
          </cell>
          <cell r="G1497" t="str">
            <v>85892-05400-01</v>
          </cell>
          <cell r="H1497" t="str">
            <v>85892-05400-60</v>
          </cell>
          <cell r="I1497" t="str">
            <v>NSFT SPF15 200ML</v>
          </cell>
          <cell r="J1497" t="str">
            <v>4006000155913</v>
          </cell>
          <cell r="K1497" t="str">
            <v>4006000155937</v>
          </cell>
          <cell r="L1497" t="str">
            <v>4006000155944</v>
          </cell>
          <cell r="M1497" t="str">
            <v>4006000155913</v>
          </cell>
          <cell r="N1497" t="str">
            <v>4006000155937</v>
          </cell>
          <cell r="O1497" t="str">
            <v>4006000155944</v>
          </cell>
          <cell r="P1497">
            <v>3</v>
          </cell>
          <cell r="Q1497">
            <v>24</v>
          </cell>
          <cell r="R1497">
            <v>288</v>
          </cell>
          <cell r="S1497">
            <v>1728</v>
          </cell>
          <cell r="T1497">
            <v>3</v>
          </cell>
          <cell r="U1497">
            <v>24</v>
          </cell>
          <cell r="V1497">
            <v>288</v>
          </cell>
          <cell r="W1497">
            <v>1728</v>
          </cell>
          <cell r="X1497" t="str">
            <v>Neverland</v>
          </cell>
        </row>
        <row r="1498">
          <cell r="F1498" t="str">
            <v>89050</v>
          </cell>
          <cell r="G1498" t="str">
            <v>89050-06100-45</v>
          </cell>
          <cell r="H1498" t="str">
            <v>89050-06100-60</v>
          </cell>
          <cell r="I1498" t="str">
            <v>NSFT PLS_JAR 200ML</v>
          </cell>
          <cell r="J1498" t="str">
            <v>4005900963499</v>
          </cell>
          <cell r="K1498" t="str">
            <v>4005900963512</v>
          </cell>
          <cell r="L1498" t="str">
            <v>04005805396903</v>
          </cell>
          <cell r="M1498" t="str">
            <v>4006000262284</v>
          </cell>
          <cell r="N1498" t="str">
            <v>4006000262307</v>
          </cell>
          <cell r="O1498" t="str">
            <v>04005805550121</v>
          </cell>
          <cell r="P1498">
            <v>3</v>
          </cell>
          <cell r="Q1498">
            <v>24</v>
          </cell>
          <cell r="R1498">
            <v>288</v>
          </cell>
          <cell r="S1498">
            <v>1728</v>
          </cell>
          <cell r="T1498">
            <v>3</v>
          </cell>
          <cell r="U1498">
            <v>24</v>
          </cell>
          <cell r="V1498">
            <v>288</v>
          </cell>
          <cell r="W1498">
            <v>1728</v>
          </cell>
          <cell r="X1498" t="str">
            <v>Neverland</v>
          </cell>
        </row>
        <row r="1499">
          <cell r="F1499" t="str">
            <v>89063</v>
          </cell>
          <cell r="G1499" t="str">
            <v>89063-06100-45</v>
          </cell>
          <cell r="H1499" t="str">
            <v>89063-06100-60</v>
          </cell>
          <cell r="I1499" t="str">
            <v>NSFT PLS_JAR 300ML</v>
          </cell>
          <cell r="J1499" t="str">
            <v>4005900963611</v>
          </cell>
          <cell r="K1499" t="str">
            <v>4005900963635</v>
          </cell>
          <cell r="L1499" t="str">
            <v>04005805396941</v>
          </cell>
          <cell r="M1499" t="str">
            <v>4006000262345</v>
          </cell>
          <cell r="N1499" t="str">
            <v>4006000262369</v>
          </cell>
          <cell r="O1499" t="str">
            <v>04005805550145</v>
          </cell>
          <cell r="P1499">
            <v>3</v>
          </cell>
          <cell r="Q1499">
            <v>12</v>
          </cell>
          <cell r="R1499">
            <v>240</v>
          </cell>
          <cell r="S1499">
            <v>1200</v>
          </cell>
          <cell r="T1499">
            <v>3</v>
          </cell>
          <cell r="U1499">
            <v>12</v>
          </cell>
          <cell r="V1499">
            <v>240</v>
          </cell>
          <cell r="W1499">
            <v>1200</v>
          </cell>
          <cell r="X1499" t="str">
            <v>Neverland</v>
          </cell>
        </row>
        <row r="1500">
          <cell r="F1500" t="str">
            <v>89057</v>
          </cell>
          <cell r="G1500" t="str">
            <v>89057-06100-42</v>
          </cell>
          <cell r="H1500" t="str">
            <v>89057-06100-60</v>
          </cell>
          <cell r="I1500" t="str">
            <v>NSFT TB 75ML</v>
          </cell>
          <cell r="J1500" t="str">
            <v>4005900963550</v>
          </cell>
          <cell r="K1500" t="str">
            <v>4005900963574</v>
          </cell>
          <cell r="L1500" t="str">
            <v>04005805396927</v>
          </cell>
          <cell r="M1500" t="str">
            <v>4006000262314</v>
          </cell>
          <cell r="N1500" t="str">
            <v>4006000262338</v>
          </cell>
          <cell r="O1500" t="str">
            <v>04005805550138</v>
          </cell>
          <cell r="P1500">
            <v>6</v>
          </cell>
          <cell r="Q1500">
            <v>24</v>
          </cell>
          <cell r="R1500">
            <v>432</v>
          </cell>
          <cell r="S1500">
            <v>2592</v>
          </cell>
          <cell r="T1500">
            <v>6</v>
          </cell>
          <cell r="U1500">
            <v>24</v>
          </cell>
          <cell r="V1500">
            <v>480</v>
          </cell>
          <cell r="W1500">
            <v>3360</v>
          </cell>
          <cell r="X1500" t="str">
            <v>Raphael</v>
          </cell>
        </row>
        <row r="1501">
          <cell r="F1501" t="str">
            <v>66980</v>
          </cell>
          <cell r="G1501" t="str">
            <v>66980-05100-04</v>
          </cell>
          <cell r="H1501" t="str">
            <v>66980-05100-11</v>
          </cell>
          <cell r="I1501" t="str">
            <v>EES HYL_FLR_ETY_AT-AGE_BDY_C 200ML</v>
          </cell>
          <cell r="J1501" t="str">
            <v>4005800328756</v>
          </cell>
          <cell r="K1501" t="str">
            <v>04005805498850</v>
          </cell>
          <cell r="L1501" t="str">
            <v>04005805498836</v>
          </cell>
          <cell r="M1501" t="str">
            <v>4005800380082</v>
          </cell>
          <cell r="N1501" t="str">
            <v>4005800380105</v>
          </cell>
          <cell r="O1501" t="str">
            <v>04005805552415</v>
          </cell>
          <cell r="P1501">
            <v>6</v>
          </cell>
          <cell r="Q1501">
            <v>12</v>
          </cell>
          <cell r="R1501">
            <v>204</v>
          </cell>
          <cell r="S1501">
            <v>1836</v>
          </cell>
          <cell r="T1501">
            <v>6</v>
          </cell>
          <cell r="U1501">
            <v>12</v>
          </cell>
          <cell r="V1501">
            <v>204</v>
          </cell>
          <cell r="W1501">
            <v>1836</v>
          </cell>
          <cell r="X1501" t="str">
            <v>Golden Age</v>
          </cell>
        </row>
        <row r="1502">
          <cell r="F1502" t="str">
            <v>83567</v>
          </cell>
          <cell r="G1502" t="str">
            <v>83567-09900-10</v>
          </cell>
          <cell r="H1502" t="str">
            <v>83567-09900-11</v>
          </cell>
          <cell r="I1502" t="str">
            <v>EAA MINI HYL_FLR_ETY_SRM 7ML</v>
          </cell>
          <cell r="J1502" t="str">
            <v>4005800314117</v>
          </cell>
          <cell r="K1502" t="str">
            <v>4005800375682</v>
          </cell>
          <cell r="L1502" t="str">
            <v>4005800375699</v>
          </cell>
          <cell r="M1502" t="str">
            <v>4005800379420</v>
          </cell>
          <cell r="N1502" t="str">
            <v>04005805551524</v>
          </cell>
          <cell r="O1502" t="str">
            <v>04005805551517</v>
          </cell>
          <cell r="P1502">
            <v>20</v>
          </cell>
          <cell r="Q1502">
            <v>60</v>
          </cell>
          <cell r="R1502">
            <v>1080</v>
          </cell>
          <cell r="S1502">
            <v>11880</v>
          </cell>
          <cell r="T1502">
            <v>20</v>
          </cell>
          <cell r="U1502">
            <v>60</v>
          </cell>
          <cell r="V1502">
            <v>1080</v>
          </cell>
          <cell r="W1502">
            <v>11880</v>
          </cell>
          <cell r="X1502" t="str">
            <v>Golden Age</v>
          </cell>
        </row>
        <row r="1503">
          <cell r="F1503" t="str">
            <v>83574</v>
          </cell>
          <cell r="G1503" t="str">
            <v>83574-09900-11</v>
          </cell>
          <cell r="H1503" t="str">
            <v>83574-09900-11</v>
          </cell>
          <cell r="I1503" t="str">
            <v>EAA HYL_FLR_ETY_DY_CR SPF30 7ML</v>
          </cell>
          <cell r="J1503" t="str">
            <v>4005800380297</v>
          </cell>
          <cell r="K1503" t="str">
            <v>4005800380310</v>
          </cell>
          <cell r="L1503" t="str">
            <v>04005805552484</v>
          </cell>
          <cell r="M1503" t="str">
            <v>4005800380297</v>
          </cell>
          <cell r="N1503" t="str">
            <v>4005800380310</v>
          </cell>
          <cell r="O1503" t="str">
            <v>04005805552484</v>
          </cell>
          <cell r="P1503">
            <v>20</v>
          </cell>
          <cell r="Q1503">
            <v>60</v>
          </cell>
          <cell r="R1503">
            <v>1080</v>
          </cell>
          <cell r="S1503">
            <v>11880</v>
          </cell>
          <cell r="T1503">
            <v>20</v>
          </cell>
          <cell r="U1503">
            <v>60</v>
          </cell>
          <cell r="V1503">
            <v>1080</v>
          </cell>
          <cell r="W1503">
            <v>11880</v>
          </cell>
          <cell r="X1503" t="str">
            <v>Golden Age</v>
          </cell>
        </row>
        <row r="1504">
          <cell r="F1504" t="str">
            <v>98385</v>
          </cell>
          <cell r="G1504" t="str">
            <v>98385-09900-11</v>
          </cell>
          <cell r="H1504" t="str">
            <v>98385-09900-11</v>
          </cell>
          <cell r="I1504" t="str">
            <v>EAA MINI HYL_FLR_ETY_HND_CR 20ML</v>
          </cell>
          <cell r="J1504" t="str">
            <v>4005800381232</v>
          </cell>
          <cell r="K1504" t="str">
            <v>4005800381256</v>
          </cell>
          <cell r="L1504" t="str">
            <v>4005800381225</v>
          </cell>
          <cell r="M1504" t="str">
            <v>4005800381232</v>
          </cell>
          <cell r="N1504" t="str">
            <v>4005800381256</v>
          </cell>
          <cell r="O1504" t="str">
            <v>4005800381225</v>
          </cell>
          <cell r="P1504">
            <v>16</v>
          </cell>
          <cell r="Q1504">
            <v>64</v>
          </cell>
          <cell r="R1504">
            <v>768</v>
          </cell>
          <cell r="S1504">
            <v>6912</v>
          </cell>
          <cell r="T1504">
            <v>16</v>
          </cell>
          <cell r="U1504">
            <v>64</v>
          </cell>
          <cell r="V1504">
            <v>768</v>
          </cell>
          <cell r="W1504">
            <v>6912</v>
          </cell>
          <cell r="X1504" t="str">
            <v>Golden Age</v>
          </cell>
        </row>
        <row r="1505">
          <cell r="F1505" t="str">
            <v>98771</v>
          </cell>
          <cell r="H1505" t="str">
            <v>98771-05400-33</v>
          </cell>
          <cell r="I1505" t="str">
            <v>NF L630 EVN_GLW&amp;SKN_PRF_SRM 40ML</v>
          </cell>
          <cell r="J1505" t="str">
            <v/>
          </cell>
          <cell r="K1505" t="str">
            <v/>
          </cell>
          <cell r="L1505" t="str">
            <v/>
          </cell>
          <cell r="M1505" t="str">
            <v>4006000271019</v>
          </cell>
          <cell r="N1505" t="str">
            <v>4006000271033</v>
          </cell>
          <cell r="O1505" t="str">
            <v>4006000271002</v>
          </cell>
          <cell r="P1505" t="e">
            <v>#N/A</v>
          </cell>
          <cell r="Q1505" t="e">
            <v>#N/A</v>
          </cell>
          <cell r="R1505" t="e">
            <v>#N/A</v>
          </cell>
          <cell r="S1505" t="e">
            <v>#N/A</v>
          </cell>
          <cell r="T1505">
            <v>6</v>
          </cell>
          <cell r="U1505">
            <v>18</v>
          </cell>
          <cell r="V1505">
            <v>432</v>
          </cell>
          <cell r="W1505">
            <v>3456</v>
          </cell>
          <cell r="X1505" t="str">
            <v>Stardust</v>
          </cell>
          <cell r="Y1505" t="str">
            <v>Launch Skin Glow Daily Fluid (Glow line extension)</v>
          </cell>
        </row>
        <row r="1506">
          <cell r="F1506" t="str">
            <v>99400</v>
          </cell>
          <cell r="H1506" t="str">
            <v>99400-06100-33</v>
          </cell>
          <cell r="I1506" t="str">
            <v>NF L630 WSH_GEL 150ML</v>
          </cell>
          <cell r="J1506" t="str">
            <v/>
          </cell>
          <cell r="K1506" t="str">
            <v/>
          </cell>
          <cell r="L1506" t="str">
            <v/>
          </cell>
          <cell r="M1506" t="str">
            <v>4006000268828</v>
          </cell>
          <cell r="N1506" t="str">
            <v>4006000268842</v>
          </cell>
          <cell r="O1506" t="str">
            <v>04005805551838</v>
          </cell>
          <cell r="P1506" t="e">
            <v>#N/A</v>
          </cell>
          <cell r="Q1506" t="e">
            <v>#N/A</v>
          </cell>
          <cell r="R1506" t="e">
            <v>#N/A</v>
          </cell>
          <cell r="S1506" t="e">
            <v>#N/A</v>
          </cell>
          <cell r="T1506">
            <v>6</v>
          </cell>
          <cell r="U1506">
            <v>12</v>
          </cell>
          <cell r="V1506">
            <v>216</v>
          </cell>
          <cell r="W1506">
            <v>1296</v>
          </cell>
          <cell r="X1506" t="str">
            <v>Stardust</v>
          </cell>
          <cell r="Y1506" t="str">
            <v>Launch Skin Glow Wash Gel (Glow line extension)</v>
          </cell>
        </row>
        <row r="1507">
          <cell r="F1507" t="str">
            <v>83566</v>
          </cell>
          <cell r="G1507" t="str">
            <v>83566-05400-08</v>
          </cell>
          <cell r="H1507" t="str">
            <v>83566-05400-11</v>
          </cell>
          <cell r="I1507" t="str">
            <v>EAA HYL_FLR_ETY_SRM 30ML</v>
          </cell>
          <cell r="X1507" t="str">
            <v>Golden Age</v>
          </cell>
        </row>
        <row r="1508">
          <cell r="F1508" t="str">
            <v>89054</v>
          </cell>
          <cell r="G1508" t="str">
            <v>89054-06100-45</v>
          </cell>
          <cell r="H1508" t="str">
            <v>89054-05400-60</v>
          </cell>
          <cell r="I1508" t="str">
            <v>NSFT PLS_JAR 50ML</v>
          </cell>
          <cell r="J1508" t="str">
            <v>42438915</v>
          </cell>
          <cell r="K1508" t="str">
            <v>4005900963543</v>
          </cell>
          <cell r="L1508" t="str">
            <v>04005805396910</v>
          </cell>
          <cell r="M1508" t="str">
            <v>42207528</v>
          </cell>
          <cell r="N1508" t="str">
            <v>4005900008558</v>
          </cell>
          <cell r="O1508" t="str">
            <v>4005900046000</v>
          </cell>
          <cell r="P1508">
            <v>4</v>
          </cell>
          <cell r="Q1508">
            <v>60</v>
          </cell>
          <cell r="R1508">
            <v>1020</v>
          </cell>
          <cell r="S1508">
            <v>7140</v>
          </cell>
          <cell r="T1508">
            <v>4</v>
          </cell>
          <cell r="U1508">
            <v>60</v>
          </cell>
          <cell r="V1508">
            <v>1020</v>
          </cell>
          <cell r="W1508">
            <v>7140</v>
          </cell>
          <cell r="X1508" t="str">
            <v>Neverland</v>
          </cell>
        </row>
        <row r="1509">
          <cell r="F1509" t="str">
            <v>84329</v>
          </cell>
          <cell r="G1509" t="str">
            <v>84329-05410-45</v>
          </cell>
          <cell r="H1509" t="str">
            <v>84329-05410-45</v>
          </cell>
          <cell r="I1509" t="str">
            <v>NSFT PLS_JR 375ML</v>
          </cell>
          <cell r="J1509" t="str">
            <v>4005900916747</v>
          </cell>
          <cell r="K1509" t="str">
            <v>4005900916761</v>
          </cell>
          <cell r="L1509" t="str">
            <v>4005900916730</v>
          </cell>
          <cell r="M1509" t="str">
            <v>4005900916747</v>
          </cell>
          <cell r="N1509" t="str">
            <v>4005900916761</v>
          </cell>
          <cell r="O1509" t="str">
            <v>4005900916730</v>
          </cell>
          <cell r="P1509">
            <v>3</v>
          </cell>
          <cell r="Q1509">
            <v>12</v>
          </cell>
          <cell r="R1509">
            <v>240</v>
          </cell>
          <cell r="S1509">
            <v>960</v>
          </cell>
          <cell r="T1509">
            <v>3</v>
          </cell>
          <cell r="U1509">
            <v>12</v>
          </cell>
          <cell r="V1509">
            <v>240</v>
          </cell>
          <cell r="W1509">
            <v>960</v>
          </cell>
          <cell r="X1509" t="str">
            <v>Neverland</v>
          </cell>
        </row>
        <row r="1510">
          <cell r="F1510" t="str">
            <v>98794</v>
          </cell>
          <cell r="H1510" t="str">
            <v>98794-01000-33</v>
          </cell>
          <cell r="I1510" t="str">
            <v>NMEN HYD_CR LQD 100ML</v>
          </cell>
          <cell r="J1510" t="str">
            <v/>
          </cell>
          <cell r="K1510" t="str">
            <v/>
          </cell>
          <cell r="L1510" t="str">
            <v/>
          </cell>
          <cell r="M1510" t="str">
            <v>4006000244808</v>
          </cell>
          <cell r="N1510" t="str">
            <v>4006000244822</v>
          </cell>
          <cell r="O1510" t="str">
            <v/>
          </cell>
          <cell r="P1510" t="e">
            <v>#N/A</v>
          </cell>
          <cell r="Q1510" t="e">
            <v>#N/A</v>
          </cell>
          <cell r="R1510" t="e">
            <v>#N/A</v>
          </cell>
          <cell r="S1510" t="e">
            <v>#N/A</v>
          </cell>
          <cell r="T1510">
            <v>6</v>
          </cell>
          <cell r="U1510">
            <v>24</v>
          </cell>
          <cell r="V1510">
            <v>0</v>
          </cell>
          <cell r="W1510">
            <v>0</v>
          </cell>
          <cell r="X1510" t="str">
            <v>Liquidmen</v>
          </cell>
        </row>
        <row r="1511">
          <cell r="F1511" t="str">
            <v>83997</v>
          </cell>
          <cell r="G1511" t="str">
            <v>83997-05400-29</v>
          </cell>
          <cell r="H1511" t="str">
            <v>83997-05400-34</v>
          </cell>
          <cell r="I1511" t="str">
            <v>NMEN AA_HYL DY_CR_GEL 50ML</v>
          </cell>
          <cell r="J1511" t="str">
            <v>4005808801497</v>
          </cell>
          <cell r="K1511" t="str">
            <v>4005808801510</v>
          </cell>
          <cell r="L1511" t="str">
            <v>4005808801480</v>
          </cell>
          <cell r="M1511" t="str">
            <v>4005808801497</v>
          </cell>
          <cell r="N1511" t="str">
            <v>4005808801510</v>
          </cell>
          <cell r="O1511" t="str">
            <v>4005808801480</v>
          </cell>
          <cell r="P1511">
            <v>3</v>
          </cell>
          <cell r="Q1511">
            <v>12</v>
          </cell>
          <cell r="R1511">
            <v>432</v>
          </cell>
          <cell r="S1511">
            <v>2592</v>
          </cell>
          <cell r="T1511">
            <v>3</v>
          </cell>
          <cell r="U1511">
            <v>12</v>
          </cell>
          <cell r="V1511">
            <v>432</v>
          </cell>
          <cell r="W1511">
            <v>2592</v>
          </cell>
          <cell r="X1511" t="str">
            <v>Chronos</v>
          </cell>
        </row>
        <row r="1512">
          <cell r="F1512" t="str">
            <v>98782</v>
          </cell>
          <cell r="G1512" t="str">
            <v>98782-05400-31</v>
          </cell>
          <cell r="H1512" t="str">
            <v>98782-05400-34</v>
          </cell>
          <cell r="I1512" t="str">
            <v>NMEN AA_HYL 2IN1_MST SPF30 50ML</v>
          </cell>
          <cell r="J1512" t="str">
            <v>4006000024141</v>
          </cell>
          <cell r="K1512" t="str">
            <v>4006000024165</v>
          </cell>
          <cell r="L1512" t="str">
            <v>4006000164861</v>
          </cell>
          <cell r="M1512" t="str">
            <v>4006000024141</v>
          </cell>
          <cell r="N1512" t="str">
            <v>4006000024165</v>
          </cell>
          <cell r="O1512" t="str">
            <v>4006000164861</v>
          </cell>
          <cell r="P1512">
            <v>3</v>
          </cell>
          <cell r="Q1512">
            <v>12</v>
          </cell>
          <cell r="R1512">
            <v>432</v>
          </cell>
          <cell r="S1512">
            <v>2592</v>
          </cell>
          <cell r="T1512">
            <v>3</v>
          </cell>
          <cell r="U1512">
            <v>12</v>
          </cell>
          <cell r="V1512">
            <v>432</v>
          </cell>
          <cell r="W1512">
            <v>2592</v>
          </cell>
          <cell r="X1512" t="str">
            <v>Chronos</v>
          </cell>
        </row>
        <row r="1513">
          <cell r="F1513" t="str">
            <v>99450</v>
          </cell>
          <cell r="G1513" t="str">
            <v>83969-05400-29</v>
          </cell>
          <cell r="H1513" t="str">
            <v>99450-05400-34</v>
          </cell>
          <cell r="I1513" t="str">
            <v>NMEN AA_HYL DY_CR SPF30 50ML</v>
          </cell>
          <cell r="J1513" t="str">
            <v>4005808840113</v>
          </cell>
          <cell r="K1513" t="str">
            <v>4005808840311</v>
          </cell>
          <cell r="L1513" t="str">
            <v>4005808840328</v>
          </cell>
          <cell r="M1513" t="str">
            <v>4006000270883</v>
          </cell>
          <cell r="N1513" t="str">
            <v>4006000270906</v>
          </cell>
          <cell r="O1513" t="str">
            <v>4006000270876</v>
          </cell>
          <cell r="P1513">
            <v>6</v>
          </cell>
          <cell r="Q1513">
            <v>12</v>
          </cell>
          <cell r="R1513">
            <v>264</v>
          </cell>
          <cell r="S1513">
            <v>2376</v>
          </cell>
          <cell r="T1513">
            <v>3</v>
          </cell>
          <cell r="U1513">
            <v>12</v>
          </cell>
          <cell r="V1513">
            <v>264</v>
          </cell>
          <cell r="W1513">
            <v>2376</v>
          </cell>
          <cell r="X1513" t="str">
            <v>Chronos</v>
          </cell>
        </row>
        <row r="1514">
          <cell r="F1514" t="str">
            <v>83921</v>
          </cell>
          <cell r="H1514" t="str">
            <v>83921-05500-14</v>
          </cell>
          <cell r="I1514" t="str">
            <v>NMEN FC_CR CRM_SKN_CR 150ML TIN</v>
          </cell>
          <cell r="J1514" t="str">
            <v/>
          </cell>
          <cell r="K1514" t="str">
            <v/>
          </cell>
          <cell r="L1514" t="str">
            <v/>
          </cell>
          <cell r="M1514" t="str">
            <v>056594010826</v>
          </cell>
          <cell r="N1514" t="str">
            <v>04005805209630</v>
          </cell>
          <cell r="O1514" t="str">
            <v>04005805562780</v>
          </cell>
          <cell r="P1514" t="e">
            <v>#N/A</v>
          </cell>
          <cell r="Q1514" t="e">
            <v>#N/A</v>
          </cell>
          <cell r="R1514" t="e">
            <v>#N/A</v>
          </cell>
          <cell r="S1514" t="e">
            <v>#N/A</v>
          </cell>
          <cell r="T1514">
            <v>5</v>
          </cell>
          <cell r="U1514">
            <v>30</v>
          </cell>
          <cell r="V1514">
            <v>360</v>
          </cell>
          <cell r="W1514">
            <v>2160</v>
          </cell>
          <cell r="X1514" t="str">
            <v>Champion</v>
          </cell>
          <cell r="Y1514" t="str">
            <v>ASW only, IN-OUT Real Madrid</v>
          </cell>
        </row>
        <row r="1515">
          <cell r="F1515" t="str">
            <v>66875</v>
          </cell>
          <cell r="G1515" t="str">
            <v>66875-05400-30</v>
          </cell>
          <cell r="H1515" t="str">
            <v>66875-05400-30</v>
          </cell>
          <cell r="I1515" t="str">
            <v>EAA HYL_FLR_ETY_HND_CRM 75ML</v>
          </cell>
          <cell r="J1515" t="str">
            <v>4005800381393</v>
          </cell>
          <cell r="K1515" t="str">
            <v>4005800381416</v>
          </cell>
          <cell r="L1515" t="str">
            <v>04005805554785</v>
          </cell>
          <cell r="M1515" t="str">
            <v>4005800381393</v>
          </cell>
          <cell r="N1515" t="str">
            <v>4005800381416</v>
          </cell>
          <cell r="O1515" t="str">
            <v>04005805554785</v>
          </cell>
          <cell r="P1515">
            <v>6</v>
          </cell>
          <cell r="Q1515">
            <v>12</v>
          </cell>
          <cell r="R1515">
            <v>480</v>
          </cell>
          <cell r="S1515">
            <v>2880</v>
          </cell>
          <cell r="T1515">
            <v>6</v>
          </cell>
          <cell r="U1515">
            <v>12</v>
          </cell>
          <cell r="V1515">
            <v>480</v>
          </cell>
          <cell r="W1515">
            <v>2880</v>
          </cell>
          <cell r="Y1515" t="str">
            <v>at e-com only</v>
          </cell>
        </row>
        <row r="1516">
          <cell r="F1516" t="str">
            <v>66980</v>
          </cell>
          <cell r="G1516" t="str">
            <v>66980-05100-11</v>
          </cell>
          <cell r="H1516" t="str">
            <v>66980-05100-11</v>
          </cell>
          <cell r="I1516" t="str">
            <v>EES HYL_FLR_ETY_AT-AGE_BDY_C 200ML</v>
          </cell>
          <cell r="J1516" t="str">
            <v>4005800380082</v>
          </cell>
          <cell r="K1516" t="str">
            <v>4005800380105</v>
          </cell>
          <cell r="L1516" t="str">
            <v>04005805552415</v>
          </cell>
          <cell r="M1516" t="str">
            <v>4005800380082</v>
          </cell>
          <cell r="N1516" t="str">
            <v>4005800380105</v>
          </cell>
          <cell r="O1516" t="str">
            <v>04005805552415</v>
          </cell>
          <cell r="P1516">
            <v>6</v>
          </cell>
          <cell r="Q1516">
            <v>12</v>
          </cell>
          <cell r="R1516">
            <v>204</v>
          </cell>
          <cell r="S1516">
            <v>1836</v>
          </cell>
          <cell r="T1516">
            <v>6</v>
          </cell>
          <cell r="U1516">
            <v>12</v>
          </cell>
          <cell r="V1516">
            <v>204</v>
          </cell>
          <cell r="W1516">
            <v>1836</v>
          </cell>
          <cell r="Y1516" t="str">
            <v>at e-com only</v>
          </cell>
        </row>
        <row r="1517">
          <cell r="F1517" t="str">
            <v>91751</v>
          </cell>
          <cell r="H1517" t="str">
            <v>91751-01000-70</v>
          </cell>
          <cell r="I1517" t="str">
            <v>NDEO STK ULT_DRY_TCH_FML 50ML</v>
          </cell>
          <cell r="J1517" t="str">
            <v/>
          </cell>
          <cell r="K1517" t="str">
            <v/>
          </cell>
          <cell r="L1517" t="str">
            <v/>
          </cell>
          <cell r="M1517" t="str">
            <v>42495321</v>
          </cell>
          <cell r="N1517" t="str">
            <v>4006000256658</v>
          </cell>
          <cell r="O1517" t="str">
            <v>4006000256634</v>
          </cell>
          <cell r="P1517" t="e">
            <v>#N/A</v>
          </cell>
          <cell r="Q1517" t="e">
            <v>#N/A</v>
          </cell>
          <cell r="R1517" t="e">
            <v>#N/A</v>
          </cell>
          <cell r="S1517" t="e">
            <v>#N/A</v>
          </cell>
          <cell r="T1517">
            <v>5</v>
          </cell>
          <cell r="U1517">
            <v>15</v>
          </cell>
          <cell r="V1517">
            <v>480</v>
          </cell>
          <cell r="W1517">
            <v>5280</v>
          </cell>
          <cell r="X1517" t="str">
            <v>Fendi</v>
          </cell>
        </row>
        <row r="1518">
          <cell r="F1518" t="str">
            <v>98511</v>
          </cell>
          <cell r="H1518" t="str">
            <v>98511-01000-70</v>
          </cell>
          <cell r="I1518" t="str">
            <v>NDEO RLL_ON ULT_DRY_TCH_FML 50ML</v>
          </cell>
          <cell r="J1518" t="str">
            <v/>
          </cell>
          <cell r="K1518" t="str">
            <v/>
          </cell>
          <cell r="L1518" t="str">
            <v/>
          </cell>
          <cell r="M1518" t="str">
            <v>42495383</v>
          </cell>
          <cell r="N1518" t="str">
            <v>4006000260778</v>
          </cell>
          <cell r="O1518" t="str">
            <v>4006000260754</v>
          </cell>
          <cell r="P1518" t="e">
            <v>#N/A</v>
          </cell>
          <cell r="Q1518" t="e">
            <v>#N/A</v>
          </cell>
          <cell r="R1518" t="e">
            <v>#N/A</v>
          </cell>
          <cell r="S1518" t="e">
            <v>#N/A</v>
          </cell>
          <cell r="T1518">
            <v>6</v>
          </cell>
          <cell r="U1518">
            <v>30</v>
          </cell>
          <cell r="V1518">
            <v>450</v>
          </cell>
          <cell r="W1518">
            <v>4500</v>
          </cell>
          <cell r="X1518" t="str">
            <v>Fendi</v>
          </cell>
        </row>
        <row r="1519">
          <cell r="F1519" t="str">
            <v>98511</v>
          </cell>
          <cell r="H1519" t="str">
            <v>98511-05405-64</v>
          </cell>
          <cell r="I1519" t="str">
            <v>NDEO RLL_ON DRM_CNT_CLNC_FML 50ML</v>
          </cell>
          <cell r="J1519" t="str">
            <v/>
          </cell>
          <cell r="K1519" t="str">
            <v/>
          </cell>
          <cell r="L1519" t="str">
            <v/>
          </cell>
          <cell r="M1519" t="str">
            <v>42429531</v>
          </cell>
          <cell r="N1519" t="str">
            <v>4006000100364</v>
          </cell>
          <cell r="O1519" t="str">
            <v>4006000100357</v>
          </cell>
          <cell r="P1519" t="e">
            <v>#N/A</v>
          </cell>
          <cell r="Q1519" t="e">
            <v>#N/A</v>
          </cell>
          <cell r="R1519" t="e">
            <v>#N/A</v>
          </cell>
          <cell r="S1519" t="e">
            <v>#N/A</v>
          </cell>
          <cell r="T1519">
            <v>0</v>
          </cell>
          <cell r="U1519">
            <v>12</v>
          </cell>
          <cell r="V1519">
            <v>480</v>
          </cell>
          <cell r="W1519">
            <v>4320</v>
          </cell>
          <cell r="Y1519" t="str">
            <v>Make space for Skin Hero</v>
          </cell>
        </row>
        <row r="1520">
          <cell r="F1520">
            <v>80105</v>
          </cell>
          <cell r="G1520" t="str">
            <v>80105-01010-52</v>
          </cell>
          <cell r="H1520" t="str">
            <v>80105-01001-52</v>
          </cell>
          <cell r="I1520" t="str">
            <v>NCRM TIN 250ML</v>
          </cell>
          <cell r="J1520" t="str">
            <v>4005900946195</v>
          </cell>
          <cell r="K1520" t="str">
            <v>4005900946218</v>
          </cell>
          <cell r="L1520" t="str">
            <v>04005805387512</v>
          </cell>
          <cell r="M1520" t="str">
            <v>4005900946195</v>
          </cell>
          <cell r="N1520" t="str">
            <v>4005900946218</v>
          </cell>
          <cell r="O1520" t="str">
            <v>4006000273266</v>
          </cell>
          <cell r="P1520">
            <v>3</v>
          </cell>
          <cell r="Q1520">
            <v>36</v>
          </cell>
          <cell r="R1520">
            <v>432</v>
          </cell>
          <cell r="S1520">
            <v>2160</v>
          </cell>
          <cell r="T1520">
            <v>3</v>
          </cell>
          <cell r="U1520">
            <v>36</v>
          </cell>
          <cell r="V1520">
            <v>432</v>
          </cell>
          <cell r="W1520">
            <v>1296</v>
          </cell>
          <cell r="X1520" t="str">
            <v>Omnibus</v>
          </cell>
        </row>
        <row r="1521">
          <cell r="F1521" t="str">
            <v>86434</v>
          </cell>
          <cell r="G1521" t="str">
            <v>86434-07000-23</v>
          </cell>
          <cell r="H1521" t="str">
            <v>86434-07000-23</v>
          </cell>
          <cell r="I1521" t="str">
            <v>NF CLL_LFT SHT_MAK 1PCS</v>
          </cell>
          <cell r="J1521" t="str">
            <v>4005900929075</v>
          </cell>
          <cell r="K1521" t="str">
            <v>4005900929082</v>
          </cell>
          <cell r="L1521" t="str">
            <v>04005805471563</v>
          </cell>
          <cell r="M1521" t="str">
            <v>4005900929075</v>
          </cell>
          <cell r="N1521" t="str">
            <v>4005900929082</v>
          </cell>
          <cell r="O1521" t="str">
            <v>04005805471563</v>
          </cell>
          <cell r="P1521">
            <v>0</v>
          </cell>
          <cell r="Q1521">
            <v>15</v>
          </cell>
          <cell r="R1521">
            <v>1215</v>
          </cell>
          <cell r="S1521">
            <v>6075</v>
          </cell>
          <cell r="T1521">
            <v>0</v>
          </cell>
          <cell r="U1521">
            <v>15</v>
          </cell>
          <cell r="V1521">
            <v>1215</v>
          </cell>
          <cell r="W1521">
            <v>6075</v>
          </cell>
          <cell r="Y1521" t="str">
            <v>Red-blue zone analysis</v>
          </cell>
        </row>
        <row r="1522">
          <cell r="F1522" t="str">
            <v>82384</v>
          </cell>
          <cell r="G1522" t="str">
            <v>82384-05401-31</v>
          </cell>
          <cell r="H1522" t="str">
            <v>82384-05401-31</v>
          </cell>
          <cell r="I1522" t="str">
            <v>NF CLL_FLL DY_CRM SPF15 50ML</v>
          </cell>
          <cell r="J1522" t="str">
            <v>4005900969712</v>
          </cell>
          <cell r="K1522" t="str">
            <v>4005900969736</v>
          </cell>
          <cell r="L1522" t="str">
            <v>4005900969743</v>
          </cell>
          <cell r="M1522" t="str">
            <v>4005900969712</v>
          </cell>
          <cell r="N1522" t="str">
            <v>4005900969736</v>
          </cell>
          <cell r="O1522" t="str">
            <v>4005900969743</v>
          </cell>
          <cell r="P1522">
            <v>3</v>
          </cell>
          <cell r="Q1522">
            <v>12</v>
          </cell>
          <cell r="R1522">
            <v>312</v>
          </cell>
          <cell r="S1522">
            <v>2184</v>
          </cell>
          <cell r="T1522">
            <v>3</v>
          </cell>
          <cell r="U1522">
            <v>12</v>
          </cell>
          <cell r="V1522">
            <v>312</v>
          </cell>
          <cell r="W1522">
            <v>2184</v>
          </cell>
        </row>
        <row r="1523">
          <cell r="F1523" t="str">
            <v>98717</v>
          </cell>
          <cell r="G1523" t="str">
            <v>98717-05400-30</v>
          </cell>
          <cell r="H1523" t="str">
            <v>98717-05400-31</v>
          </cell>
          <cell r="I1523" t="str">
            <v>NF MCL_WTR BRG 400ML</v>
          </cell>
          <cell r="J1523" t="str">
            <v>4006000074788</v>
          </cell>
          <cell r="K1523" t="str">
            <v>4006000074801</v>
          </cell>
          <cell r="L1523" t="str">
            <v>4006000074771</v>
          </cell>
          <cell r="M1523" t="str">
            <v>4006000074788</v>
          </cell>
          <cell r="N1523" t="str">
            <v>4006000074801</v>
          </cell>
          <cell r="O1523" t="str">
            <v>4006000074771</v>
          </cell>
          <cell r="P1523">
            <v>5</v>
          </cell>
          <cell r="Q1523">
            <v>10</v>
          </cell>
          <cell r="R1523">
            <v>190</v>
          </cell>
          <cell r="S1523">
            <v>950</v>
          </cell>
          <cell r="T1523">
            <v>5</v>
          </cell>
          <cell r="U1523">
            <v>10</v>
          </cell>
          <cell r="V1523">
            <v>190</v>
          </cell>
          <cell r="W1523">
            <v>950</v>
          </cell>
          <cell r="X1523" t="str">
            <v>Blend</v>
          </cell>
          <cell r="Y1523" t="str">
            <v>Change of name from "Skin Glow" to "Skin Radiance" to differentiate from Skin Glow inno</v>
          </cell>
        </row>
        <row r="1524">
          <cell r="F1524" t="str">
            <v>98718</v>
          </cell>
          <cell r="G1524" t="str">
            <v>98718-05400-30</v>
          </cell>
          <cell r="H1524" t="str">
            <v>98718-05400-31</v>
          </cell>
          <cell r="I1524" t="str">
            <v>NF MCL_WTR RGN 400ML</v>
          </cell>
          <cell r="J1524" t="str">
            <v>4006000074825</v>
          </cell>
          <cell r="K1524" t="str">
            <v>4006000074849</v>
          </cell>
          <cell r="L1524" t="str">
            <v>4006000074818</v>
          </cell>
          <cell r="M1524" t="str">
            <v>4006000074825</v>
          </cell>
          <cell r="N1524" t="str">
            <v>4006000074849</v>
          </cell>
          <cell r="O1524" t="str">
            <v>4006000074818</v>
          </cell>
          <cell r="P1524">
            <v>5</v>
          </cell>
          <cell r="Q1524">
            <v>10</v>
          </cell>
          <cell r="R1524">
            <v>190</v>
          </cell>
          <cell r="S1524">
            <v>950</v>
          </cell>
          <cell r="T1524">
            <v>5</v>
          </cell>
          <cell r="U1524">
            <v>10</v>
          </cell>
          <cell r="V1524">
            <v>190</v>
          </cell>
          <cell r="W1524">
            <v>950</v>
          </cell>
          <cell r="X1524" t="str">
            <v>Blend</v>
          </cell>
          <cell r="Y1524" t="str">
            <v xml:space="preserve">Change of capsticker </v>
          </cell>
        </row>
        <row r="1525">
          <cell r="F1525" t="str">
            <v>88982</v>
          </cell>
          <cell r="G1525" t="str">
            <v>88982-05400-28</v>
          </cell>
          <cell r="H1525" t="str">
            <v>88982-05400-30</v>
          </cell>
          <cell r="I1525" t="str">
            <v>EDRM_PR PMP PRFG_CLN 400ML</v>
          </cell>
          <cell r="J1525" t="str">
            <v>4005800192883</v>
          </cell>
          <cell r="K1525" t="str">
            <v>4005800192913</v>
          </cell>
          <cell r="L1525" t="str">
            <v>04005805437064</v>
          </cell>
          <cell r="M1525" t="str">
            <v>4005800192883</v>
          </cell>
          <cell r="N1525" t="str">
            <v>4005800383014</v>
          </cell>
          <cell r="O1525" t="str">
            <v>04005805559193</v>
          </cell>
          <cell r="P1525">
            <v>3</v>
          </cell>
          <cell r="Q1525">
            <v>12</v>
          </cell>
          <cell r="R1525">
            <v>228</v>
          </cell>
          <cell r="S1525">
            <v>912</v>
          </cell>
          <cell r="T1525">
            <v>3</v>
          </cell>
          <cell r="U1525">
            <v>12</v>
          </cell>
          <cell r="V1525">
            <v>228</v>
          </cell>
          <cell r="W1525">
            <v>912</v>
          </cell>
          <cell r="X1525" t="str">
            <v>Matt Damon</v>
          </cell>
        </row>
        <row r="1526">
          <cell r="F1526" t="str">
            <v>99307</v>
          </cell>
          <cell r="G1526" t="str">
            <v>99307-05400-00</v>
          </cell>
          <cell r="H1526" t="str">
            <v>99307-05400-02</v>
          </cell>
          <cell r="I1526" t="str">
            <v>EDRM_PR OIL_CNT_GEL 40ML</v>
          </cell>
          <cell r="J1526" t="str">
            <v>4005800365393</v>
          </cell>
          <cell r="K1526" t="str">
            <v>4005800365416</v>
          </cell>
          <cell r="L1526" t="str">
            <v>04005805514000</v>
          </cell>
          <cell r="M1526" t="str">
            <v>4005800382956</v>
          </cell>
          <cell r="N1526" t="str">
            <v>4005800382970</v>
          </cell>
          <cell r="O1526" t="str">
            <v>04005805559162</v>
          </cell>
          <cell r="P1526">
            <v>3</v>
          </cell>
          <cell r="Q1526">
            <v>12</v>
          </cell>
          <cell r="R1526">
            <v>588</v>
          </cell>
          <cell r="S1526">
            <v>3528</v>
          </cell>
          <cell r="T1526">
            <v>3</v>
          </cell>
          <cell r="U1526">
            <v>12</v>
          </cell>
          <cell r="V1526">
            <v>588</v>
          </cell>
          <cell r="W1526">
            <v>3528</v>
          </cell>
          <cell r="X1526" t="str">
            <v>Matt Damon</v>
          </cell>
        </row>
        <row r="1527">
          <cell r="F1527" t="str">
            <v>81720</v>
          </cell>
          <cell r="G1527" t="str">
            <v>81720-05400-31</v>
          </cell>
          <cell r="H1527" t="str">
            <v>81720-05401-31</v>
          </cell>
          <cell r="I1527" t="str">
            <v>NMEN SHG_FOM SNS 200ML</v>
          </cell>
          <cell r="J1527" t="str">
            <v>4005808222704</v>
          </cell>
          <cell r="K1527" t="str">
            <v>4005808222711</v>
          </cell>
          <cell r="L1527" t="str">
            <v>4006000104638</v>
          </cell>
          <cell r="M1527" t="str">
            <v>4005808222704</v>
          </cell>
          <cell r="N1527" t="str">
            <v>4005808222711</v>
          </cell>
          <cell r="O1527" t="str">
            <v>4006000104638</v>
          </cell>
          <cell r="P1527">
            <v>6</v>
          </cell>
          <cell r="Q1527">
            <v>12</v>
          </cell>
          <cell r="R1527">
            <v>300</v>
          </cell>
          <cell r="S1527">
            <v>1500</v>
          </cell>
          <cell r="T1527">
            <v>6</v>
          </cell>
          <cell r="U1527">
            <v>12</v>
          </cell>
          <cell r="V1527">
            <v>300</v>
          </cell>
          <cell r="W1527">
            <v>1500</v>
          </cell>
          <cell r="X1527" t="str">
            <v>Transfoam</v>
          </cell>
          <cell r="Y1527" t="str">
            <v>Switching PCs - from Colep PT to Colep PL</v>
          </cell>
        </row>
        <row r="1528">
          <cell r="F1528" t="str">
            <v>63082</v>
          </cell>
          <cell r="G1528" t="str">
            <v>63082-06100-30</v>
          </cell>
          <cell r="H1528" t="str">
            <v>63082-09900-32</v>
          </cell>
          <cell r="I1528" t="str">
            <v>ESS REF PH5_WSH_LTN 400ML</v>
          </cell>
          <cell r="J1528" t="str">
            <v>4005800193705</v>
          </cell>
          <cell r="K1528" t="str">
            <v>4005800193712</v>
          </cell>
          <cell r="L1528" t="str">
            <v>04005805230511</v>
          </cell>
          <cell r="M1528" t="str">
            <v>4005800193705</v>
          </cell>
          <cell r="N1528" t="str">
            <v>4005800193712</v>
          </cell>
          <cell r="O1528" t="str">
            <v>04005805562483</v>
          </cell>
          <cell r="P1528">
            <v>0</v>
          </cell>
          <cell r="Q1528">
            <v>3</v>
          </cell>
          <cell r="R1528">
            <v>129</v>
          </cell>
          <cell r="S1528">
            <v>516</v>
          </cell>
          <cell r="T1528">
            <v>0</v>
          </cell>
          <cell r="U1528">
            <v>3</v>
          </cell>
          <cell r="V1528">
            <v>144</v>
          </cell>
          <cell r="W1528">
            <v>576</v>
          </cell>
          <cell r="X1528" t="str">
            <v>Pouchipouchi</v>
          </cell>
        </row>
        <row r="1529">
          <cell r="F1529" t="str">
            <v>63125</v>
          </cell>
          <cell r="G1529" t="str">
            <v>63125-06100-30</v>
          </cell>
          <cell r="H1529" t="str">
            <v>63125-00000-32</v>
          </cell>
          <cell r="I1529" t="str">
            <v>ESS REF PH5_SHR_OIL 400ML</v>
          </cell>
          <cell r="J1529" t="str">
            <v>4005800193729</v>
          </cell>
          <cell r="K1529" t="str">
            <v>4005800193736</v>
          </cell>
          <cell r="L1529" t="str">
            <v>04005805230528</v>
          </cell>
          <cell r="M1529" t="str">
            <v>4005800196676</v>
          </cell>
          <cell r="N1529" t="str">
            <v>4005800196683</v>
          </cell>
          <cell r="O1529" t="str">
            <v>4006000286488</v>
          </cell>
          <cell r="P1529">
            <v>0</v>
          </cell>
          <cell r="Q1529">
            <v>3</v>
          </cell>
          <cell r="R1529">
            <v>129</v>
          </cell>
          <cell r="S1529">
            <v>516</v>
          </cell>
          <cell r="T1529">
            <v>0</v>
          </cell>
          <cell r="U1529">
            <v>3</v>
          </cell>
          <cell r="V1529">
            <v>144</v>
          </cell>
          <cell r="W1529">
            <v>576</v>
          </cell>
          <cell r="X1529" t="str">
            <v>Pouchipouchi</v>
          </cell>
          <cell r="Y1529" t="str">
            <v>BPR link requested by Kelly</v>
          </cell>
        </row>
        <row r="1530">
          <cell r="F1530" t="str">
            <v>69617</v>
          </cell>
          <cell r="G1530" t="str">
            <v>69617-05400-36</v>
          </cell>
          <cell r="H1530" t="str">
            <v>69617-05400-36</v>
          </cell>
          <cell r="I1530" t="str">
            <v>EDS URE RPR_PLS_LTN_10% 250ML</v>
          </cell>
          <cell r="J1530" t="str">
            <v>4005800024146</v>
          </cell>
          <cell r="K1530" t="str">
            <v>4005800348532</v>
          </cell>
          <cell r="L1530" t="str">
            <v>04005805476001</v>
          </cell>
          <cell r="M1530" t="str">
            <v>4005800024146</v>
          </cell>
          <cell r="N1530" t="str">
            <v>4005800348532</v>
          </cell>
          <cell r="O1530" t="str">
            <v>04005805476001</v>
          </cell>
          <cell r="P1530">
            <v>3</v>
          </cell>
          <cell r="Q1530">
            <v>12</v>
          </cell>
          <cell r="R1530">
            <v>336</v>
          </cell>
          <cell r="S1530">
            <v>1680</v>
          </cell>
          <cell r="T1530">
            <v>3</v>
          </cell>
          <cell r="U1530">
            <v>12</v>
          </cell>
          <cell r="V1530">
            <v>336</v>
          </cell>
          <cell r="W1530">
            <v>1680</v>
          </cell>
        </row>
        <row r="1531">
          <cell r="F1531" t="str">
            <v>69661</v>
          </cell>
          <cell r="G1531" t="str">
            <v>69661-05430-36</v>
          </cell>
          <cell r="H1531" t="str">
            <v>69661-05430-36</v>
          </cell>
          <cell r="I1531" t="str">
            <v>ESCP&amp;HR SNS_SCP HPT_SHM 250ML</v>
          </cell>
          <cell r="J1531" t="str">
            <v>4005800037184</v>
          </cell>
          <cell r="K1531" t="str">
            <v>4005808685288</v>
          </cell>
          <cell r="L1531" t="str">
            <v>04005805449432</v>
          </cell>
          <cell r="M1531" t="str">
            <v>4005800037184</v>
          </cell>
          <cell r="N1531" t="str">
            <v>4005808685288</v>
          </cell>
          <cell r="O1531" t="str">
            <v>04005805449432</v>
          </cell>
          <cell r="P1531">
            <v>3</v>
          </cell>
          <cell r="Q1531">
            <v>12</v>
          </cell>
          <cell r="R1531">
            <v>336</v>
          </cell>
          <cell r="S1531">
            <v>1680</v>
          </cell>
          <cell r="T1531">
            <v>3</v>
          </cell>
          <cell r="U1531">
            <v>12</v>
          </cell>
          <cell r="V1531">
            <v>336</v>
          </cell>
          <cell r="W1531">
            <v>1680</v>
          </cell>
        </row>
        <row r="1532">
          <cell r="F1532" t="str">
            <v>63154</v>
          </cell>
          <cell r="G1532" t="str">
            <v>63154-06100-30</v>
          </cell>
          <cell r="H1532" t="str">
            <v>63154-06100-33</v>
          </cell>
          <cell r="I1532" t="str">
            <v>ESS PH5_HND_CRM 75ML</v>
          </cell>
          <cell r="J1532" t="str">
            <v>4005800248597</v>
          </cell>
          <cell r="K1532" t="str">
            <v>04005805261621</v>
          </cell>
          <cell r="L1532" t="str">
            <v>04005805349077</v>
          </cell>
          <cell r="M1532" t="str">
            <v>4005800383519</v>
          </cell>
          <cell r="N1532" t="str">
            <v>4005800383533</v>
          </cell>
          <cell r="O1532" t="str">
            <v>04005805560571</v>
          </cell>
          <cell r="P1532">
            <v>6</v>
          </cell>
          <cell r="Q1532">
            <v>24</v>
          </cell>
          <cell r="R1532">
            <v>384</v>
          </cell>
          <cell r="S1532">
            <v>2688</v>
          </cell>
          <cell r="T1532">
            <v>6</v>
          </cell>
          <cell r="U1532">
            <v>12</v>
          </cell>
          <cell r="V1532">
            <v>480</v>
          </cell>
          <cell r="W1532">
            <v>2880</v>
          </cell>
          <cell r="X1532" t="str">
            <v>Obelix</v>
          </cell>
        </row>
        <row r="1533">
          <cell r="F1533" t="str">
            <v>87974</v>
          </cell>
          <cell r="G1533" t="str">
            <v>87974-07400-35</v>
          </cell>
          <cell r="H1533" t="str">
            <v>87974-07400-36</v>
          </cell>
          <cell r="I1533" t="str">
            <v>EDS URE RPR_PLS_BDY_CREAM_5% 450ML</v>
          </cell>
          <cell r="J1533" t="str">
            <v>4005800202933</v>
          </cell>
          <cell r="K1533" t="str">
            <v>4005802203020</v>
          </cell>
          <cell r="L1533" t="str">
            <v>04005805507200</v>
          </cell>
          <cell r="M1533" t="str">
            <v>4005800202933</v>
          </cell>
          <cell r="N1533" t="str">
            <v>4005802384231</v>
          </cell>
          <cell r="O1533" t="str">
            <v>4005802384248</v>
          </cell>
          <cell r="P1533">
            <v>3</v>
          </cell>
          <cell r="Q1533">
            <v>6</v>
          </cell>
          <cell r="R1533">
            <v>72</v>
          </cell>
          <cell r="S1533">
            <v>720</v>
          </cell>
          <cell r="T1533">
            <v>3</v>
          </cell>
          <cell r="U1533">
            <v>6</v>
          </cell>
          <cell r="V1533">
            <v>72</v>
          </cell>
          <cell r="W1533">
            <v>720</v>
          </cell>
          <cell r="X1533" t="str">
            <v>Obelix</v>
          </cell>
          <cell r="Y1533" t="str">
            <v>Nart removed from project Obelix, we keep delivering 87974-07400-35</v>
          </cell>
        </row>
        <row r="1534">
          <cell r="F1534" t="str">
            <v>88782</v>
          </cell>
          <cell r="G1534" t="str">
            <v>88782-09900-35</v>
          </cell>
          <cell r="H1534" t="str">
            <v>88782-09900-36</v>
          </cell>
          <cell r="I1534" t="str">
            <v>ESS PH5_BDY_CRM 450ML</v>
          </cell>
          <cell r="J1534" t="str">
            <v>6001051004232</v>
          </cell>
          <cell r="K1534" t="str">
            <v>26001051004236</v>
          </cell>
          <cell r="L1534" t="str">
            <v/>
          </cell>
          <cell r="M1534" t="str">
            <v>6001051004232</v>
          </cell>
          <cell r="N1534" t="str">
            <v>26001051004236</v>
          </cell>
          <cell r="O1534" t="str">
            <v/>
          </cell>
          <cell r="P1534">
            <v>3</v>
          </cell>
          <cell r="Q1534">
            <v>6</v>
          </cell>
          <cell r="R1534">
            <v>72</v>
          </cell>
          <cell r="S1534">
            <v>720</v>
          </cell>
          <cell r="T1534">
            <v>3</v>
          </cell>
          <cell r="U1534">
            <v>6</v>
          </cell>
          <cell r="V1534">
            <v>72</v>
          </cell>
          <cell r="W1534">
            <v>720</v>
          </cell>
          <cell r="X1534" t="str">
            <v>Obelix</v>
          </cell>
        </row>
        <row r="1535">
          <cell r="F1535" t="str">
            <v>98711</v>
          </cell>
          <cell r="G1535" t="str">
            <v>98711-06100-32</v>
          </cell>
          <cell r="H1535" t="str">
            <v>98711-06100-33</v>
          </cell>
          <cell r="I1535" t="str">
            <v>NF L630_ANT_SPT ANT_AGE_SRM 30ML DW</v>
          </cell>
          <cell r="J1535" t="str">
            <v>4006000011868</v>
          </cell>
          <cell r="K1535" t="str">
            <v>4006000011882</v>
          </cell>
          <cell r="L1535" t="str">
            <v>04005805427812</v>
          </cell>
          <cell r="M1535" t="str">
            <v>4006000011868</v>
          </cell>
          <cell r="N1535" t="str">
            <v/>
          </cell>
          <cell r="O1535" t="str">
            <v/>
          </cell>
          <cell r="P1535">
            <v>3</v>
          </cell>
          <cell r="Q1535">
            <v>12</v>
          </cell>
          <cell r="R1535">
            <v>300</v>
          </cell>
          <cell r="S1535">
            <v>1800</v>
          </cell>
          <cell r="T1535">
            <v>3</v>
          </cell>
          <cell r="U1535">
            <v>12</v>
          </cell>
          <cell r="V1535">
            <v>0</v>
          </cell>
          <cell r="W1535">
            <v>0</v>
          </cell>
          <cell r="X1535" t="str">
            <v>STARGATE</v>
          </cell>
          <cell r="Y1535" t="str">
            <v>PC transfer</v>
          </cell>
        </row>
        <row r="1536">
          <cell r="F1536" t="str">
            <v>89609</v>
          </cell>
          <cell r="G1536" t="str">
            <v>89609-05400-31</v>
          </cell>
          <cell r="H1536" t="str">
            <v>89609-05400-33</v>
          </cell>
          <cell r="I1536" t="str">
            <v>NF CLL_LMN630_CC_FLD_3IN1 MDM SPF30 40ML</v>
          </cell>
          <cell r="J1536" t="str">
            <v>4006000092331</v>
          </cell>
          <cell r="K1536" t="str">
            <v>4006000092355</v>
          </cell>
          <cell r="L1536" t="str">
            <v>4006000092324</v>
          </cell>
          <cell r="M1536" t="str">
            <v>4006000092331</v>
          </cell>
          <cell r="N1536" t="str">
            <v/>
          </cell>
          <cell r="O1536" t="str">
            <v/>
          </cell>
          <cell r="P1536">
            <v>3</v>
          </cell>
          <cell r="Q1536">
            <v>12</v>
          </cell>
          <cell r="R1536">
            <v>456</v>
          </cell>
          <cell r="S1536">
            <v>2736</v>
          </cell>
          <cell r="T1536">
            <v>3</v>
          </cell>
          <cell r="U1536">
            <v>12</v>
          </cell>
          <cell r="V1536">
            <v>0</v>
          </cell>
          <cell r="W1536">
            <v>0</v>
          </cell>
          <cell r="X1536" t="str">
            <v>STARGATE</v>
          </cell>
        </row>
        <row r="1537">
          <cell r="F1537" t="str">
            <v>82649</v>
          </cell>
          <cell r="G1537" t="str">
            <v>82649-05400-31</v>
          </cell>
          <cell r="H1537" t="str">
            <v>82649-05400-33</v>
          </cell>
          <cell r="I1537" t="str">
            <v>NF CLL_LMN630_CC_FLD_3IN1 LGH SPF30 40ML</v>
          </cell>
          <cell r="J1537" t="str">
            <v>4006000092294</v>
          </cell>
          <cell r="K1537" t="str">
            <v>4006000092317</v>
          </cell>
          <cell r="L1537" t="str">
            <v>4006000092287</v>
          </cell>
          <cell r="M1537" t="str">
            <v>4006000092294</v>
          </cell>
          <cell r="N1537" t="str">
            <v/>
          </cell>
          <cell r="O1537" t="str">
            <v/>
          </cell>
          <cell r="P1537">
            <v>3</v>
          </cell>
          <cell r="Q1537">
            <v>12</v>
          </cell>
          <cell r="R1537">
            <v>456</v>
          </cell>
          <cell r="S1537">
            <v>2736</v>
          </cell>
          <cell r="T1537">
            <v>3</v>
          </cell>
          <cell r="U1537">
            <v>12</v>
          </cell>
          <cell r="V1537">
            <v>0</v>
          </cell>
          <cell r="W1537">
            <v>0</v>
          </cell>
          <cell r="X1537" t="str">
            <v>STARGATE</v>
          </cell>
        </row>
        <row r="1538">
          <cell r="F1538" t="str">
            <v>82368</v>
          </cell>
          <cell r="G1538" t="str">
            <v>82368-05432-27</v>
          </cell>
          <cell r="H1538" t="str">
            <v>82368-05432-27</v>
          </cell>
          <cell r="I1538" t="str">
            <v>NF WSH_GL RS 150ML</v>
          </cell>
          <cell r="J1538" t="str">
            <v>4005900720238</v>
          </cell>
          <cell r="K1538" t="str">
            <v>4005900720252</v>
          </cell>
          <cell r="L1538" t="str">
            <v>4005900720221</v>
          </cell>
          <cell r="M1538" t="str">
            <v>4005900720238</v>
          </cell>
          <cell r="N1538" t="str">
            <v>4005900720252</v>
          </cell>
          <cell r="O1538" t="str">
            <v>4005900720221</v>
          </cell>
          <cell r="P1538">
            <v>6</v>
          </cell>
          <cell r="Q1538">
            <v>12</v>
          </cell>
          <cell r="R1538">
            <v>228</v>
          </cell>
          <cell r="S1538">
            <v>1368</v>
          </cell>
          <cell r="T1538">
            <v>6</v>
          </cell>
          <cell r="U1538">
            <v>12</v>
          </cell>
          <cell r="V1538">
            <v>228</v>
          </cell>
          <cell r="W1538">
            <v>1368</v>
          </cell>
          <cell r="Y1538" t="str">
            <v>for Launch glow wash gel</v>
          </cell>
        </row>
        <row r="1539">
          <cell r="F1539" t="str">
            <v>84916</v>
          </cell>
          <cell r="H1539" t="str">
            <v>84916-06100-33</v>
          </cell>
          <cell r="I1539" t="str">
            <v>NF Q10 FCL_BTR 50ML</v>
          </cell>
          <cell r="J1539" t="str">
            <v/>
          </cell>
          <cell r="K1539" t="str">
            <v/>
          </cell>
          <cell r="L1539" t="str">
            <v/>
          </cell>
          <cell r="M1539" t="str">
            <v>4006000275901</v>
          </cell>
          <cell r="N1539" t="str">
            <v>4006000275925</v>
          </cell>
          <cell r="O1539" t="str">
            <v>04005805557878</v>
          </cell>
          <cell r="P1539" t="e">
            <v>#N/A</v>
          </cell>
          <cell r="Q1539" t="e">
            <v>#N/A</v>
          </cell>
          <cell r="R1539" t="e">
            <v>#N/A</v>
          </cell>
          <cell r="S1539" t="e">
            <v>#N/A</v>
          </cell>
          <cell r="T1539">
            <v>3</v>
          </cell>
          <cell r="U1539">
            <v>12</v>
          </cell>
          <cell r="V1539">
            <v>312</v>
          </cell>
          <cell r="W1539">
            <v>2184</v>
          </cell>
          <cell r="X1539" t="str">
            <v>Elevator</v>
          </cell>
        </row>
        <row r="1540">
          <cell r="F1540" t="str">
            <v>80461</v>
          </cell>
          <cell r="G1540" t="str">
            <v>80461-06100-25</v>
          </cell>
          <cell r="H1540" t="str">
            <v>80461-06100-26</v>
          </cell>
          <cell r="I1540" t="str">
            <v>NSUN SPRY PRT&amp;RFR_CLG_MST SPF50 200ML</v>
          </cell>
          <cell r="J1540" t="str">
            <v>4005900691521</v>
          </cell>
          <cell r="K1540" t="str">
            <v>4005900691545</v>
          </cell>
          <cell r="L1540" t="str">
            <v>04005805281971</v>
          </cell>
          <cell r="M1540" t="str">
            <v>4005900691521</v>
          </cell>
          <cell r="N1540" t="str">
            <v>4005900691545</v>
          </cell>
          <cell r="O1540" t="str">
            <v>04005805281971</v>
          </cell>
          <cell r="P1540">
            <v>6</v>
          </cell>
          <cell r="Q1540">
            <v>12</v>
          </cell>
          <cell r="R1540">
            <v>300</v>
          </cell>
          <cell r="S1540">
            <v>1500</v>
          </cell>
          <cell r="T1540">
            <v>6</v>
          </cell>
          <cell r="U1540">
            <v>12</v>
          </cell>
          <cell r="V1540">
            <v>300</v>
          </cell>
          <cell r="W1540">
            <v>1500</v>
          </cell>
          <cell r="X1540" t="str">
            <v>Fliss</v>
          </cell>
        </row>
        <row r="1541">
          <cell r="F1541" t="str">
            <v>80476</v>
          </cell>
          <cell r="G1541" t="str">
            <v>80476-06100-25</v>
          </cell>
          <cell r="H1541" t="str">
            <v>80476-06100-26</v>
          </cell>
          <cell r="I1541" t="str">
            <v>NSUN SPRY PRT&amp;RFR_CLG_MST SPF30 200ML</v>
          </cell>
          <cell r="J1541" t="str">
            <v>4005900691569</v>
          </cell>
          <cell r="K1541" t="str">
            <v>4005900691583</v>
          </cell>
          <cell r="L1541" t="str">
            <v>04005805281988</v>
          </cell>
          <cell r="M1541" t="str">
            <v>4005900691569</v>
          </cell>
          <cell r="N1541" t="str">
            <v>4005900691583</v>
          </cell>
          <cell r="O1541" t="str">
            <v>04005805281988</v>
          </cell>
          <cell r="P1541">
            <v>6</v>
          </cell>
          <cell r="Q1541">
            <v>12</v>
          </cell>
          <cell r="R1541">
            <v>300</v>
          </cell>
          <cell r="S1541">
            <v>1500</v>
          </cell>
          <cell r="T1541">
            <v>6</v>
          </cell>
          <cell r="U1541">
            <v>12</v>
          </cell>
          <cell r="V1541">
            <v>300</v>
          </cell>
          <cell r="W1541">
            <v>1500</v>
          </cell>
          <cell r="X1541" t="str">
            <v>Fliss</v>
          </cell>
        </row>
        <row r="1542">
          <cell r="F1542" t="str">
            <v>86022</v>
          </cell>
          <cell r="G1542" t="str">
            <v>86022-06100-25</v>
          </cell>
          <cell r="H1542" t="str">
            <v>86022-06100-26</v>
          </cell>
          <cell r="I1542" t="str">
            <v>NSUN LTN MINI MSG SPF30 30ML</v>
          </cell>
          <cell r="J1542" t="str">
            <v>42316480</v>
          </cell>
          <cell r="K1542" t="str">
            <v>4005900922274</v>
          </cell>
          <cell r="L1542" t="str">
            <v>04005805392066</v>
          </cell>
          <cell r="M1542" t="str">
            <v>42316480</v>
          </cell>
          <cell r="N1542" t="str">
            <v>4005900922274</v>
          </cell>
          <cell r="O1542" t="str">
            <v>04005805392066</v>
          </cell>
          <cell r="P1542">
            <v>0</v>
          </cell>
          <cell r="Q1542">
            <v>50</v>
          </cell>
          <cell r="R1542">
            <v>1200</v>
          </cell>
          <cell r="S1542">
            <v>6000</v>
          </cell>
          <cell r="T1542">
            <v>0</v>
          </cell>
          <cell r="U1542">
            <v>50</v>
          </cell>
          <cell r="V1542">
            <v>1200</v>
          </cell>
          <cell r="W1542">
            <v>6000</v>
          </cell>
          <cell r="X1542" t="str">
            <v>Sun RL 2026</v>
          </cell>
        </row>
        <row r="1543">
          <cell r="F1543" t="str">
            <v>80205</v>
          </cell>
          <cell r="G1543" t="str">
            <v>80205-04500-41</v>
          </cell>
          <cell r="H1543" t="str">
            <v>80205-04530-50</v>
          </cell>
          <cell r="I1543" t="str">
            <v>NBODY_ESS_MLK_75ML_RL_RP</v>
          </cell>
          <cell r="J1543" t="str">
            <v>42417873</v>
          </cell>
          <cell r="K1543" t="str">
            <v>04005805333090</v>
          </cell>
          <cell r="L1543" t="str">
            <v>04005805334462</v>
          </cell>
          <cell r="M1543" t="str">
            <v>42417873</v>
          </cell>
          <cell r="N1543" t="str">
            <v>4006000285252</v>
          </cell>
          <cell r="O1543" t="str">
            <v>04005805562063</v>
          </cell>
          <cell r="P1543">
            <v>6</v>
          </cell>
          <cell r="Q1543">
            <v>24</v>
          </cell>
          <cell r="R1543">
            <v>576</v>
          </cell>
          <cell r="S1543">
            <v>4032</v>
          </cell>
          <cell r="T1543">
            <v>5</v>
          </cell>
          <cell r="U1543">
            <v>15</v>
          </cell>
          <cell r="V1543">
            <v>705</v>
          </cell>
          <cell r="W1543">
            <v>4935</v>
          </cell>
        </row>
        <row r="1544">
          <cell r="F1544" t="str">
            <v>89252</v>
          </cell>
          <cell r="G1544" t="str">
            <v>89252-06100-22</v>
          </cell>
          <cell r="H1544" t="str">
            <v>89252-06100-22</v>
          </cell>
          <cell r="I1544" t="str">
            <v>NF ESLS MCLLR_WPS 25PCS</v>
          </cell>
          <cell r="J1544" t="str">
            <v>4005900778079</v>
          </cell>
          <cell r="K1544" t="str">
            <v>4005900778086</v>
          </cell>
          <cell r="L1544" t="str">
            <v>04005805314341</v>
          </cell>
          <cell r="M1544" t="str">
            <v>4005900778079</v>
          </cell>
          <cell r="N1544" t="str">
            <v>4005900778086</v>
          </cell>
          <cell r="O1544" t="str">
            <v>04005805314341</v>
          </cell>
          <cell r="P1544">
            <v>0</v>
          </cell>
          <cell r="Q1544">
            <v>6</v>
          </cell>
          <cell r="R1544">
            <v>138</v>
          </cell>
          <cell r="S1544">
            <v>1518</v>
          </cell>
          <cell r="T1544">
            <v>0</v>
          </cell>
          <cell r="U1544">
            <v>6</v>
          </cell>
          <cell r="V1544">
            <v>138</v>
          </cell>
          <cell r="W1544">
            <v>1518</v>
          </cell>
          <cell r="Y1544" t="str">
            <v>HELIOTROPINE</v>
          </cell>
        </row>
        <row r="1545">
          <cell r="F1545" t="str">
            <v>89252</v>
          </cell>
          <cell r="H1545" t="str">
            <v>89252-06100-80</v>
          </cell>
          <cell r="I1545" t="str">
            <v>NF MCL_WPS LMT_ECT_CLL 25PCS</v>
          </cell>
          <cell r="J1545" t="str">
            <v/>
          </cell>
          <cell r="K1545" t="str">
            <v/>
          </cell>
          <cell r="L1545" t="str">
            <v/>
          </cell>
          <cell r="M1545" t="str">
            <v>4006000182063</v>
          </cell>
          <cell r="N1545" t="str">
            <v>4006000182070</v>
          </cell>
          <cell r="O1545" t="str">
            <v>04005805516585</v>
          </cell>
          <cell r="P1545" t="e">
            <v>#N/A</v>
          </cell>
          <cell r="Q1545" t="e">
            <v>#N/A</v>
          </cell>
          <cell r="R1545" t="e">
            <v>#N/A</v>
          </cell>
          <cell r="S1545" t="e">
            <v>#N/A</v>
          </cell>
          <cell r="T1545">
            <v>0</v>
          </cell>
          <cell r="U1545">
            <v>6</v>
          </cell>
          <cell r="V1545">
            <v>138</v>
          </cell>
          <cell r="W1545">
            <v>1518</v>
          </cell>
          <cell r="Y1545" t="str">
            <v>Limited Edition Version</v>
          </cell>
        </row>
        <row r="1546">
          <cell r="F1546" t="str">
            <v>80870</v>
          </cell>
          <cell r="G1546" t="str">
            <v>80870-01000-83</v>
          </cell>
          <cell r="H1546" t="str">
            <v>80870-01000-84</v>
          </cell>
          <cell r="I1546" t="str">
            <v>NBC SHR REF ENR 500ML</v>
          </cell>
          <cell r="J1546" t="str">
            <v>4006000215402</v>
          </cell>
          <cell r="K1546" t="str">
            <v>4006000215419</v>
          </cell>
          <cell r="L1546" t="str">
            <v>4006000215396</v>
          </cell>
          <cell r="M1546" t="str">
            <v>4006000215402</v>
          </cell>
          <cell r="N1546" t="str">
            <v/>
          </cell>
          <cell r="O1546" t="str">
            <v/>
          </cell>
          <cell r="P1546">
            <v>0</v>
          </cell>
          <cell r="Q1546">
            <v>6</v>
          </cell>
          <cell r="R1546">
            <v>144</v>
          </cell>
          <cell r="S1546">
            <v>576</v>
          </cell>
          <cell r="T1546">
            <v>0</v>
          </cell>
          <cell r="U1546">
            <v>6</v>
          </cell>
          <cell r="V1546">
            <v>144</v>
          </cell>
          <cell r="W1546">
            <v>576</v>
          </cell>
          <cell r="X1546" t="str">
            <v>Moonlight</v>
          </cell>
        </row>
        <row r="1547">
          <cell r="F1547" t="str">
            <v>86401</v>
          </cell>
          <cell r="G1547" t="str">
            <v>86401-06100-22</v>
          </cell>
          <cell r="H1547" t="str">
            <v>86401-06100-23</v>
          </cell>
          <cell r="I1547" t="str">
            <v>NF CLR_UP_STR 6PCS</v>
          </cell>
          <cell r="J1547" t="str">
            <v>4005900666529</v>
          </cell>
          <cell r="K1547" t="str">
            <v>4005900666543</v>
          </cell>
          <cell r="L1547" t="str">
            <v>04005805272306</v>
          </cell>
          <cell r="M1547" t="str">
            <v>4005900666529</v>
          </cell>
          <cell r="N1547" t="str">
            <v>4005900666543</v>
          </cell>
          <cell r="O1547" t="str">
            <v>04005805272306</v>
          </cell>
          <cell r="P1547">
            <v>6</v>
          </cell>
          <cell r="Q1547">
            <v>12</v>
          </cell>
          <cell r="R1547">
            <v>600</v>
          </cell>
          <cell r="S1547">
            <v>5400</v>
          </cell>
          <cell r="T1547">
            <v>6</v>
          </cell>
          <cell r="U1547">
            <v>12</v>
          </cell>
          <cell r="V1547">
            <v>600</v>
          </cell>
          <cell r="W1547">
            <v>5400</v>
          </cell>
          <cell r="X1547" t="str">
            <v>PINOCCHIO</v>
          </cell>
          <cell r="Y1547" t="str">
            <v xml:space="preserve">Ingredients change to fit new regulatory requirements about perfume &amp; allegerns ingredients </v>
          </cell>
        </row>
        <row r="1548">
          <cell r="F1548" t="str">
            <v>87026</v>
          </cell>
          <cell r="G1548" t="str">
            <v>87026-06100-32</v>
          </cell>
          <cell r="H1548" t="str">
            <v>87026-06100-32</v>
          </cell>
          <cell r="I1548" t="str">
            <v>NF Q10 ENR_NGT_CR 50ML</v>
          </cell>
          <cell r="J1548" t="str">
            <v>4006000103679</v>
          </cell>
          <cell r="K1548" t="str">
            <v>4006000103693</v>
          </cell>
          <cell r="L1548" t="str">
            <v>4006000103709</v>
          </cell>
          <cell r="M1548" t="str">
            <v>4006000103679</v>
          </cell>
          <cell r="N1548" t="str">
            <v>4006000103693</v>
          </cell>
          <cell r="O1548" t="str">
            <v>4006000103709</v>
          </cell>
          <cell r="P1548">
            <v>3</v>
          </cell>
          <cell r="Q1548">
            <v>12</v>
          </cell>
          <cell r="R1548">
            <v>312</v>
          </cell>
          <cell r="S1548">
            <v>2184</v>
          </cell>
          <cell r="T1548">
            <v>3</v>
          </cell>
          <cell r="U1548">
            <v>12</v>
          </cell>
          <cell r="V1548">
            <v>312</v>
          </cell>
          <cell r="W1548">
            <v>2184</v>
          </cell>
          <cell r="Y1548" t="str">
            <v>exit, no french on the new artwork</v>
          </cell>
        </row>
        <row r="1549">
          <cell r="F1549" t="str">
            <v>99628</v>
          </cell>
          <cell r="G1549" t="str">
            <v>99628-05400-00</v>
          </cell>
          <cell r="H1549" t="str">
            <v>99628-05400-00</v>
          </cell>
          <cell r="I1549" t="str">
            <v>EAA EPG_DY_CR SPF30 50ML</v>
          </cell>
          <cell r="J1549" t="str">
            <v>4005800383052</v>
          </cell>
          <cell r="K1549" t="str">
            <v>4005800383076</v>
          </cell>
          <cell r="L1549" t="str">
            <v>04005805559216</v>
          </cell>
          <cell r="M1549" t="str">
            <v>4005800383052</v>
          </cell>
          <cell r="N1549" t="str">
            <v>4005800383076</v>
          </cell>
          <cell r="O1549" t="str">
            <v>04005805559216</v>
          </cell>
          <cell r="P1549">
            <v>3</v>
          </cell>
          <cell r="Q1549">
            <v>12</v>
          </cell>
          <cell r="R1549">
            <v>360</v>
          </cell>
          <cell r="S1549">
            <v>2160</v>
          </cell>
          <cell r="T1549">
            <v>3</v>
          </cell>
          <cell r="U1549">
            <v>12</v>
          </cell>
          <cell r="V1549">
            <v>360</v>
          </cell>
          <cell r="W1549">
            <v>2160</v>
          </cell>
          <cell r="X1549" t="str">
            <v>Epigenius</v>
          </cell>
        </row>
        <row r="1550">
          <cell r="F1550" t="str">
            <v>99629</v>
          </cell>
          <cell r="G1550" t="str">
            <v>99629-05400-00</v>
          </cell>
          <cell r="H1550" t="str">
            <v>99629-05400-00</v>
          </cell>
          <cell r="I1550" t="str">
            <v>EAA MINI EPG_DY_CR SPF30 7ML</v>
          </cell>
          <cell r="J1550" t="str">
            <v>4005800382314</v>
          </cell>
          <cell r="K1550" t="str">
            <v>4005800382338</v>
          </cell>
          <cell r="L1550" t="str">
            <v>04005805557823</v>
          </cell>
          <cell r="M1550" t="str">
            <v>4005800382314</v>
          </cell>
          <cell r="N1550" t="str">
            <v>4005800382338</v>
          </cell>
          <cell r="O1550" t="str">
            <v>04005805557823</v>
          </cell>
          <cell r="P1550">
            <v>20</v>
          </cell>
          <cell r="Q1550">
            <v>60</v>
          </cell>
          <cell r="R1550">
            <v>1080</v>
          </cell>
          <cell r="S1550">
            <v>11880</v>
          </cell>
          <cell r="T1550">
            <v>20</v>
          </cell>
          <cell r="U1550">
            <v>60</v>
          </cell>
          <cell r="V1550">
            <v>1080</v>
          </cell>
          <cell r="W1550">
            <v>11880</v>
          </cell>
          <cell r="X1550" t="str">
            <v>Epigenius</v>
          </cell>
        </row>
        <row r="1551">
          <cell r="F1551" t="str">
            <v>99630</v>
          </cell>
          <cell r="G1551" t="str">
            <v>99630-05400-00</v>
          </cell>
          <cell r="H1551" t="str">
            <v>99630-05400-00</v>
          </cell>
          <cell r="I1551" t="str">
            <v>EAA EPG_NGT_CR 50ML</v>
          </cell>
          <cell r="J1551" t="str">
            <v>4005800383083</v>
          </cell>
          <cell r="K1551" t="str">
            <v>4005800383106</v>
          </cell>
          <cell r="L1551" t="str">
            <v>04005805559223</v>
          </cell>
          <cell r="M1551" t="str">
            <v>4005800383083</v>
          </cell>
          <cell r="N1551" t="str">
            <v>4005800383106</v>
          </cell>
          <cell r="O1551" t="str">
            <v>04005805559223</v>
          </cell>
          <cell r="P1551">
            <v>3</v>
          </cell>
          <cell r="Q1551">
            <v>12</v>
          </cell>
          <cell r="R1551">
            <v>360</v>
          </cell>
          <cell r="S1551">
            <v>2160</v>
          </cell>
          <cell r="T1551">
            <v>3</v>
          </cell>
          <cell r="U1551">
            <v>12</v>
          </cell>
          <cell r="V1551">
            <v>360</v>
          </cell>
          <cell r="W1551">
            <v>2160</v>
          </cell>
          <cell r="X1551" t="str">
            <v>Epigenius</v>
          </cell>
        </row>
        <row r="1552">
          <cell r="F1552" t="str">
            <v>99631</v>
          </cell>
          <cell r="G1552" t="str">
            <v>99631-05400-00</v>
          </cell>
          <cell r="H1552" t="str">
            <v>99631-05400-00</v>
          </cell>
          <cell r="I1552" t="str">
            <v>EAA MINI EPG_NGT_CR 7ML</v>
          </cell>
          <cell r="J1552" t="str">
            <v>4005800382345</v>
          </cell>
          <cell r="K1552" t="str">
            <v>4005800382369</v>
          </cell>
          <cell r="L1552" t="str">
            <v>04005805557830</v>
          </cell>
          <cell r="M1552" t="str">
            <v>4005800382345</v>
          </cell>
          <cell r="N1552" t="str">
            <v>4005800382369</v>
          </cell>
          <cell r="O1552" t="str">
            <v>04005805557830</v>
          </cell>
          <cell r="P1552">
            <v>20</v>
          </cell>
          <cell r="Q1552">
            <v>60</v>
          </cell>
          <cell r="R1552">
            <v>1080</v>
          </cell>
          <cell r="S1552">
            <v>11880</v>
          </cell>
          <cell r="T1552">
            <v>20</v>
          </cell>
          <cell r="U1552">
            <v>60</v>
          </cell>
          <cell r="V1552">
            <v>1080</v>
          </cell>
          <cell r="W1552">
            <v>11880</v>
          </cell>
          <cell r="X1552" t="str">
            <v>Epigenius</v>
          </cell>
        </row>
        <row r="1553">
          <cell r="F1553" t="str">
            <v>99122</v>
          </cell>
          <cell r="G1553" t="str">
            <v>99122-05400-00</v>
          </cell>
          <cell r="H1553" t="str">
            <v>99122-05400-28</v>
          </cell>
          <cell r="I1553" t="str">
            <v>EAA HYL_FLR_EPG_YTH_SRM 30ML</v>
          </cell>
          <cell r="J1553" t="str">
            <v>4005800342844</v>
          </cell>
          <cell r="K1553" t="str">
            <v>4005800342868</v>
          </cell>
          <cell r="L1553" t="str">
            <v>04005805463094</v>
          </cell>
          <cell r="M1553" t="str">
            <v>4005800383021</v>
          </cell>
          <cell r="N1553" t="str">
            <v>4005800383045</v>
          </cell>
          <cell r="O1553" t="str">
            <v/>
          </cell>
          <cell r="P1553">
            <v>3</v>
          </cell>
          <cell r="Q1553">
            <v>12</v>
          </cell>
          <cell r="R1553">
            <v>300</v>
          </cell>
          <cell r="S1553">
            <v>1800</v>
          </cell>
          <cell r="T1553">
            <v>3</v>
          </cell>
          <cell r="U1553">
            <v>12</v>
          </cell>
          <cell r="V1553">
            <v>0</v>
          </cell>
          <cell r="W1553">
            <v>0</v>
          </cell>
          <cell r="X1553" t="str">
            <v>Epigenius</v>
          </cell>
        </row>
        <row r="1554">
          <cell r="F1554" t="str">
            <v>99123</v>
          </cell>
          <cell r="G1554" t="str">
            <v>99123-05400-27</v>
          </cell>
          <cell r="H1554" t="str">
            <v>99123-05400-28</v>
          </cell>
          <cell r="I1554" t="str">
            <v>EAA MINI HYL_FLR_EPG_YTH_SRM 7ML</v>
          </cell>
          <cell r="J1554" t="str">
            <v>4005800366628</v>
          </cell>
          <cell r="K1554" t="str">
            <v>4005800366642</v>
          </cell>
          <cell r="L1554" t="str">
            <v>04005805516615</v>
          </cell>
          <cell r="M1554" t="str">
            <v>4005800382284</v>
          </cell>
          <cell r="N1554" t="str">
            <v>4005800382307</v>
          </cell>
          <cell r="O1554" t="str">
            <v>04005805557816</v>
          </cell>
          <cell r="P1554">
            <v>20</v>
          </cell>
          <cell r="Q1554">
            <v>60</v>
          </cell>
          <cell r="R1554">
            <v>1080</v>
          </cell>
          <cell r="S1554">
            <v>11880</v>
          </cell>
          <cell r="T1554">
            <v>20</v>
          </cell>
          <cell r="U1554">
            <v>60</v>
          </cell>
          <cell r="V1554">
            <v>1080</v>
          </cell>
          <cell r="W1554">
            <v>11880</v>
          </cell>
          <cell r="X1554" t="str">
            <v>Epigenius</v>
          </cell>
        </row>
        <row r="1555">
          <cell r="F1555" t="str">
            <v>80828</v>
          </cell>
          <cell r="G1555" t="str">
            <v xml:space="preserve">80828-04501-82 </v>
          </cell>
          <cell r="H1555" t="str">
            <v>80828-06100-90</v>
          </cell>
          <cell r="I1555" t="str">
            <v>NBC SHR RCH_CRG_OIL 200ML</v>
          </cell>
          <cell r="J1555" t="str">
            <v>4005900804280</v>
          </cell>
          <cell r="K1555" t="str">
            <v>4005900804303</v>
          </cell>
          <cell r="L1555" t="str">
            <v>04005805324852</v>
          </cell>
          <cell r="M1555" t="str">
            <v>4005900804280</v>
          </cell>
          <cell r="N1555" t="str">
            <v>4005900804303</v>
          </cell>
          <cell r="O1555" t="str">
            <v>04005805324852</v>
          </cell>
          <cell r="P1555">
            <v>6</v>
          </cell>
          <cell r="Q1555">
            <v>12</v>
          </cell>
          <cell r="R1555">
            <v>324</v>
          </cell>
          <cell r="S1555">
            <v>1944</v>
          </cell>
          <cell r="T1555">
            <v>6</v>
          </cell>
          <cell r="U1555">
            <v>12</v>
          </cell>
          <cell r="V1555">
            <v>324</v>
          </cell>
          <cell r="W1555">
            <v>1944</v>
          </cell>
          <cell r="X1555" t="str">
            <v>MIMIC</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587C3-F2BB-4D02-830D-781EBDD35EBA}">
  <sheetPr>
    <tabColor rgb="FFFFFF00"/>
  </sheetPr>
  <dimension ref="A1:AM7"/>
  <sheetViews>
    <sheetView tabSelected="1" zoomScale="84" zoomScaleNormal="84" workbookViewId="0">
      <selection activeCell="S32" sqref="S32"/>
    </sheetView>
  </sheetViews>
  <sheetFormatPr defaultRowHeight="14.25" customHeight="1" x14ac:dyDescent="0.2"/>
  <cols>
    <col min="1" max="1" width="13.625" customWidth="1"/>
    <col min="2" max="2" width="15.25" customWidth="1"/>
    <col min="3" max="3" width="19.875" hidden="1" customWidth="1"/>
    <col min="4" max="4" width="12.125" hidden="1" customWidth="1"/>
    <col min="5" max="5" width="19.25" customWidth="1"/>
    <col min="7" max="7" width="39" customWidth="1"/>
    <col min="8" max="8" width="11.625" customWidth="1"/>
    <col min="9" max="11" width="9" customWidth="1"/>
    <col min="12" max="12" width="18.25" bestFit="1" customWidth="1"/>
    <col min="13" max="13" width="9" customWidth="1"/>
    <col min="14" max="14" width="19.125" bestFit="1" customWidth="1"/>
    <col min="15" max="17" width="9" customWidth="1"/>
    <col min="18" max="18" width="11.625" bestFit="1" customWidth="1"/>
    <col min="20" max="20" width="10.625" customWidth="1"/>
    <col min="22" max="22" width="9" hidden="1" customWidth="1"/>
    <col min="23" max="23" width="10.75" customWidth="1"/>
    <col min="24" max="24" width="9.375" customWidth="1"/>
    <col min="25" max="25" width="9.5" customWidth="1"/>
    <col min="26" max="26" width="9" hidden="1" customWidth="1"/>
    <col min="27" max="27" width="10.375" bestFit="1" customWidth="1"/>
    <col min="28" max="28" width="11.375" customWidth="1"/>
    <col min="29" max="29" width="12.5" customWidth="1"/>
    <col min="31" max="31" width="13.875" customWidth="1"/>
    <col min="32" max="32" width="13.625" style="1" customWidth="1"/>
    <col min="34" max="34" width="10.25" bestFit="1" customWidth="1"/>
    <col min="35" max="35" width="13.75" customWidth="1"/>
    <col min="36" max="36" width="8.625" customWidth="1"/>
    <col min="38" max="38" width="9.375" customWidth="1"/>
    <col min="39" max="39" width="9.625" style="1" customWidth="1"/>
  </cols>
  <sheetData>
    <row r="1" spans="1:39" ht="14.25" customHeight="1" x14ac:dyDescent="0.2">
      <c r="AH1" s="2"/>
    </row>
    <row r="2" spans="1:39" ht="15" thickBot="1" x14ac:dyDescent="0.25">
      <c r="A2" s="3"/>
      <c r="B2" s="4" t="s">
        <v>0</v>
      </c>
      <c r="C2" s="4"/>
      <c r="D2" s="4"/>
      <c r="E2" s="4"/>
      <c r="F2" s="4"/>
      <c r="G2" s="4"/>
      <c r="H2" s="4"/>
      <c r="I2" s="4"/>
      <c r="J2" s="4"/>
      <c r="K2" s="4"/>
      <c r="L2" s="4"/>
      <c r="M2" s="4"/>
      <c r="N2" s="4"/>
      <c r="O2" s="4"/>
      <c r="P2" s="4"/>
      <c r="Q2" s="4"/>
      <c r="R2" s="4"/>
      <c r="S2" s="4"/>
      <c r="T2" s="5"/>
      <c r="U2" s="4"/>
      <c r="V2" s="4"/>
      <c r="W2" s="4"/>
      <c r="X2" s="4"/>
      <c r="Y2" s="4"/>
      <c r="Z2" s="4"/>
      <c r="AA2" s="4"/>
      <c r="AB2" s="4"/>
      <c r="AC2" s="4"/>
      <c r="AD2" s="4"/>
      <c r="AE2" s="4"/>
    </row>
    <row r="3" spans="1:39" ht="15" thickBot="1" x14ac:dyDescent="0.25">
      <c r="A3" s="4"/>
      <c r="B3" s="4"/>
      <c r="C3" s="4"/>
      <c r="D3" s="4"/>
      <c r="E3" s="4"/>
      <c r="F3" s="4"/>
      <c r="G3" s="4"/>
      <c r="H3" s="4"/>
      <c r="I3" s="4"/>
      <c r="J3" s="4"/>
      <c r="K3" s="4"/>
      <c r="L3" s="4"/>
      <c r="M3" s="4"/>
      <c r="N3" s="4"/>
      <c r="O3" s="4"/>
      <c r="P3" s="4"/>
      <c r="Q3" s="4"/>
      <c r="R3" s="4"/>
      <c r="S3" s="4"/>
      <c r="T3" s="6" t="s">
        <v>1</v>
      </c>
      <c r="U3" s="7"/>
      <c r="V3" s="7"/>
      <c r="W3" s="7"/>
      <c r="X3" s="7"/>
      <c r="Y3" s="7"/>
      <c r="Z3" s="7"/>
      <c r="AA3" s="6" t="s">
        <v>2</v>
      </c>
      <c r="AB3" s="7"/>
      <c r="AC3" s="7"/>
      <c r="AD3" s="8"/>
      <c r="AE3" s="9" t="s">
        <v>3</v>
      </c>
      <c r="AF3" s="6" t="s">
        <v>4</v>
      </c>
      <c r="AG3" s="8"/>
      <c r="AK3" s="10" t="s">
        <v>5</v>
      </c>
      <c r="AL3" s="11"/>
      <c r="AM3" s="12"/>
    </row>
    <row r="4" spans="1:39" ht="57" x14ac:dyDescent="0.2">
      <c r="A4" s="13" t="s">
        <v>6</v>
      </c>
      <c r="B4" s="14" t="s">
        <v>7</v>
      </c>
      <c r="C4" s="15"/>
      <c r="D4" s="15" t="s">
        <v>8</v>
      </c>
      <c r="E4" s="14" t="s">
        <v>9</v>
      </c>
      <c r="F4" s="15" t="s">
        <v>10</v>
      </c>
      <c r="G4" s="16" t="s">
        <v>11</v>
      </c>
      <c r="H4" s="14" t="s">
        <v>12</v>
      </c>
      <c r="I4" s="14" t="s">
        <v>13</v>
      </c>
      <c r="J4" s="14" t="s">
        <v>14</v>
      </c>
      <c r="K4" s="17" t="s">
        <v>15</v>
      </c>
      <c r="L4" s="17" t="s">
        <v>16</v>
      </c>
      <c r="M4" s="17" t="s">
        <v>17</v>
      </c>
      <c r="N4" s="17" t="s">
        <v>18</v>
      </c>
      <c r="O4" s="17"/>
      <c r="P4" s="17"/>
      <c r="Q4" s="14"/>
      <c r="R4" s="14" t="s">
        <v>19</v>
      </c>
      <c r="S4" s="18" t="s">
        <v>20</v>
      </c>
      <c r="T4" s="19" t="s">
        <v>21</v>
      </c>
      <c r="U4" s="20" t="s">
        <v>22</v>
      </c>
      <c r="V4" s="21" t="s">
        <v>23</v>
      </c>
      <c r="W4" s="22" t="s">
        <v>24</v>
      </c>
      <c r="X4" s="23" t="s">
        <v>25</v>
      </c>
      <c r="Y4" s="24" t="s">
        <v>26</v>
      </c>
      <c r="Z4" s="25" t="s">
        <v>27</v>
      </c>
      <c r="AA4" s="26" t="s">
        <v>19</v>
      </c>
      <c r="AB4" s="27" t="s">
        <v>21</v>
      </c>
      <c r="AC4" s="28" t="s">
        <v>28</v>
      </c>
      <c r="AD4" s="29" t="s">
        <v>25</v>
      </c>
      <c r="AE4" s="30" t="s">
        <v>29</v>
      </c>
      <c r="AF4" s="31" t="s">
        <v>30</v>
      </c>
      <c r="AG4" s="32" t="s">
        <v>31</v>
      </c>
      <c r="AK4" s="33" t="s">
        <v>32</v>
      </c>
      <c r="AL4" s="33" t="s">
        <v>33</v>
      </c>
      <c r="AM4" s="34" t="s">
        <v>34</v>
      </c>
    </row>
    <row r="5" spans="1:39" s="36" customFormat="1" x14ac:dyDescent="0.2">
      <c r="A5" s="35" t="e">
        <f>_xlfn.XLOOKUP(E5,'[1]B-one APO FC+ACT'!E:E,'[1]B-one APO FC+ACT'!D:D)</f>
        <v>#N/A</v>
      </c>
      <c r="B5" s="36" t="s">
        <v>35</v>
      </c>
      <c r="C5" s="35" t="str">
        <f t="shared" ref="C5" si="0">D5&amp;"_"&amp;F5</f>
        <v>Netherlands_95310</v>
      </c>
      <c r="D5" s="35" t="s">
        <v>36</v>
      </c>
      <c r="E5" s="35" t="s">
        <v>37</v>
      </c>
      <c r="F5" s="37" t="s">
        <v>38</v>
      </c>
      <c r="G5" s="35" t="e">
        <f>_xlfn.XLOOKUP(E5,'[1]B-one APO FC+ACT'!E:E,'[1]B-one APO FC+ACT'!F:F)</f>
        <v>#N/A</v>
      </c>
      <c r="H5" s="38" t="s">
        <v>39</v>
      </c>
      <c r="I5" s="39" t="str">
        <f t="shared" ref="I5" ca="1" si="1">IF(TODAY()&lt;H5,"N","Y")</f>
        <v>N</v>
      </c>
      <c r="J5" s="40"/>
      <c r="K5" s="93" t="s">
        <v>18</v>
      </c>
      <c r="L5" s="38" t="s">
        <v>39</v>
      </c>
      <c r="M5" s="41" t="s">
        <v>40</v>
      </c>
      <c r="N5" s="41"/>
      <c r="O5" s="41"/>
      <c r="P5" s="36">
        <f>LEFT(M5,2)-LEFT(L5,2)</f>
        <v>4</v>
      </c>
      <c r="Q5" s="36">
        <f>12-P5</f>
        <v>8</v>
      </c>
      <c r="S5" s="42"/>
      <c r="T5" s="43" t="str">
        <f t="shared" ref="T5" ca="1" si="2">IF(I5="N","",S5+(R5-S5)/11*(DATEDIF(H5,TODAY(),"M")-1))</f>
        <v/>
      </c>
      <c r="U5" s="36" t="str">
        <f ca="1">IF(I5="N","",SUMIFS('[1]B-one APO FC+ACT'!L:L,'[1]B-one APO FC+ACT'!E:E,E5,'[1]B-one APO FC+ACT'!A:A,"yes")+SUMIFS('[1]B-one APO FC+ACT'!P:P,'[1]B-one APO FC+ACT'!E:E,E5,'[1]B-one APO FC+ACT'!A:A,"yes"))</f>
        <v/>
      </c>
      <c r="V5" s="44"/>
      <c r="W5" s="36" t="e">
        <f ca="1">IF(I5="N","",SUMIFS('[1]B-one APO FC+ACT'!J:J,'[1]B-one APO FC+ACT'!E:E,E5,'[1]B-one APO FC+ACT'!A:A,"yes")+SUMIFS('[1]B-one APO FC+ACT'!K:K,'[1]B-one APO FC+ACT'!E:E,E5,'[1]B-one APO FC+ACT'!A:A,"yes"))+SUMIFS('[1]B-one APO FC+ACT'!Q:Q,'[1]B-one APO FC+ACT'!E:E,E5,'[1]B-one APO FC+ACT'!A:A,"yes")</f>
        <v>#VALUE!</v>
      </c>
      <c r="X5" s="45" t="str">
        <f t="shared" ref="X5" ca="1" si="3">IF(I5="N","",IFERROR((W5-T5)/T5,""))</f>
        <v/>
      </c>
      <c r="Y5" s="46" t="str">
        <f t="shared" ref="Y5" ca="1" si="4">IFERROR((W5-U5)/U5,"")</f>
        <v/>
      </c>
      <c r="Z5" s="46"/>
      <c r="AA5" s="47">
        <f t="shared" ref="AA5" si="5">R5*J5</f>
        <v>0</v>
      </c>
      <c r="AB5" s="47" t="str">
        <f t="shared" ref="AB5" ca="1" si="6">IF(I5="N","",J5*T5)</f>
        <v/>
      </c>
      <c r="AC5" s="47" t="e">
        <f ca="1">IF(I5="N","",SUMIF('[1]B-one Actuals NS'!C:C,E5,'[1]B-one Actuals NS'!J:J)+SUMIF('[1]B-one Actuals NS'!C:C,E5,'[1]B-one Actuals NS'!L:L))*1000</f>
        <v>#VALUE!</v>
      </c>
      <c r="AD5" s="45" t="str">
        <f t="shared" ref="AD5" ca="1" si="7">IF(I5="N","",(AC5-AB5)/AB5)</f>
        <v/>
      </c>
      <c r="AE5" s="48" t="str">
        <f ca="1">IF(I5="N","",SUMIF('[1]Service Level'!A:A,E5,'[1]Service Level'!C:C))</f>
        <v/>
      </c>
      <c r="AG5" s="49" t="e">
        <f t="shared" ref="AG5" si="8">(AF5-R5)/R5</f>
        <v>#DIV/0!</v>
      </c>
      <c r="AI5" s="50" t="e">
        <f t="shared" ref="AI5" ca="1" si="9">AC5-AB5</f>
        <v>#VALUE!</v>
      </c>
    </row>
    <row r="6" spans="1:39" s="51" customFormat="1" ht="14.25" customHeight="1" x14ac:dyDescent="0.2">
      <c r="E6" s="52"/>
      <c r="F6" s="53" t="s">
        <v>41</v>
      </c>
      <c r="H6" s="54" t="s">
        <v>42</v>
      </c>
      <c r="K6" s="94" t="s">
        <v>43</v>
      </c>
      <c r="L6" s="54" t="s">
        <v>42</v>
      </c>
      <c r="AF6" s="55"/>
      <c r="AM6" s="55"/>
    </row>
    <row r="7" spans="1:39" s="51" customFormat="1" ht="14.25" customHeight="1" x14ac:dyDescent="0.2">
      <c r="F7" s="53">
        <v>98770</v>
      </c>
      <c r="H7" s="54" t="s">
        <v>44</v>
      </c>
      <c r="K7" s="94" t="s">
        <v>45</v>
      </c>
      <c r="L7" s="54" t="s">
        <v>44</v>
      </c>
      <c r="AF7" s="55"/>
      <c r="AM7" s="55"/>
    </row>
  </sheetData>
  <autoFilter ref="A4:E5" xr:uid="{DE4388C4-5A4C-41D5-86C3-C9762565A49C}"/>
  <mergeCells count="4">
    <mergeCell ref="T3:Z3"/>
    <mergeCell ref="AA3:AD3"/>
    <mergeCell ref="AF3:AG3"/>
    <mergeCell ref="AK3:AM3"/>
  </mergeCells>
  <pageMargins left="0.7" right="0.7" top="0.75" bottom="0.75" header="0.3" footer="0.3"/>
  <pageSetup paperSize="9" orientation="portrait" r:id="rId1"/>
  <customProperties>
    <customPr name="_pios_id" r:id="rId2"/>
    <customPr name="CofWorksheetType" r:id="rId3"/>
  </customProperti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F4C89-CBD0-487B-B3AA-7E2DF27976FD}">
  <dimension ref="A1:MR4709"/>
  <sheetViews>
    <sheetView topLeftCell="X1" workbookViewId="0">
      <selection activeCell="AH9" sqref="AH9:AS9"/>
    </sheetView>
  </sheetViews>
  <sheetFormatPr defaultColWidth="9" defaultRowHeight="14.25" x14ac:dyDescent="0.2"/>
  <cols>
    <col min="1" max="1" width="10.125" customWidth="1"/>
    <col min="2" max="2" width="23" bestFit="1" customWidth="1"/>
    <col min="3" max="3" width="39.75" customWidth="1"/>
    <col min="4" max="4" width="12.5" customWidth="1"/>
    <col min="5" max="7" width="6.25" customWidth="1"/>
    <col min="8" max="8" width="19.625" bestFit="1" customWidth="1"/>
    <col min="9" max="9" width="10.75" customWidth="1"/>
    <col min="10" max="11" width="6.25" customWidth="1"/>
    <col min="12" max="47" width="9.5" customWidth="1"/>
    <col min="48" max="79" width="6.25" customWidth="1"/>
    <col min="84" max="86" width="6.25" customWidth="1"/>
    <col min="87" max="87" width="11.25" style="57" customWidth="1"/>
    <col min="88" max="88" width="10.25" customWidth="1"/>
    <col min="89" max="89" width="8.625" customWidth="1"/>
    <col min="90" max="90" width="6.25" customWidth="1"/>
    <col min="91" max="91" width="35.75" customWidth="1"/>
    <col min="92" max="144" width="6.25" customWidth="1"/>
    <col min="145" max="810" width="12.5" customWidth="1"/>
  </cols>
  <sheetData>
    <row r="1" spans="1:356" s="56" customFormat="1" ht="7.5" customHeight="1" x14ac:dyDescent="0.2">
      <c r="CI1" s="57"/>
    </row>
    <row r="2" spans="1:356" s="56" customFormat="1" ht="27" customHeight="1" x14ac:dyDescent="0.3">
      <c r="C2" s="58" t="str">
        <f>IF(ISERROR(_xll.SAPGetSourceInfo("DS_1", "DataSourceName")),"",_xll.SAPGetSourceInfo("DS_1", "DataSourceName"))</f>
        <v/>
      </c>
      <c r="CI2" s="57"/>
    </row>
    <row r="3" spans="1:356" s="56" customFormat="1" ht="7.5" customHeight="1" x14ac:dyDescent="0.2">
      <c r="CI3" s="57"/>
    </row>
    <row r="4" spans="1:356" ht="7.5" customHeight="1" x14ac:dyDescent="0.2"/>
    <row r="5" spans="1:356" s="1" customFormat="1" ht="17.25" hidden="1" customHeight="1" x14ac:dyDescent="0.2">
      <c r="H5" s="1" t="s">
        <v>46</v>
      </c>
      <c r="I5" s="1" t="str">
        <f t="shared" ref="I5:BT5" si="0">RIGHT(I10,4)</f>
        <v/>
      </c>
      <c r="J5" s="1" t="str">
        <f t="shared" si="0"/>
        <v/>
      </c>
      <c r="K5" s="1" t="str">
        <f t="shared" si="0"/>
        <v>PC</v>
      </c>
      <c r="L5" s="1" t="str">
        <f t="shared" si="0"/>
        <v>948</v>
      </c>
      <c r="M5" s="1" t="str">
        <f t="shared" si="0"/>
        <v>2022</v>
      </c>
      <c r="N5" s="1" t="str">
        <f t="shared" si="0"/>
        <v>6498</v>
      </c>
      <c r="O5" s="1" t="str">
        <f t="shared" si="0"/>
        <v>1842</v>
      </c>
      <c r="P5" s="1" t="str">
        <f t="shared" si="0"/>
        <v>1668</v>
      </c>
      <c r="Q5" s="1" t="str">
        <f t="shared" si="0"/>
        <v>2694</v>
      </c>
      <c r="R5" s="1" t="str">
        <f t="shared" si="0"/>
        <v>5166</v>
      </c>
      <c r="S5" s="1" t="str">
        <f t="shared" si="0"/>
        <v>4404</v>
      </c>
      <c r="T5" s="1" t="str">
        <f t="shared" si="0"/>
        <v>132</v>
      </c>
      <c r="U5" s="1" t="str">
        <f t="shared" si="0"/>
        <v>120</v>
      </c>
      <c r="V5" s="1" t="str">
        <f t="shared" si="0"/>
        <v>12</v>
      </c>
      <c r="W5" s="1" t="str">
        <f t="shared" si="0"/>
        <v>48</v>
      </c>
      <c r="X5" s="1" t="str">
        <f t="shared" si="0"/>
        <v/>
      </c>
      <c r="Y5" s="1" t="str">
        <f t="shared" si="0"/>
        <v/>
      </c>
      <c r="Z5" s="1" t="str">
        <f t="shared" si="0"/>
        <v/>
      </c>
      <c r="AA5" s="1" t="str">
        <f t="shared" si="0"/>
        <v/>
      </c>
      <c r="AB5" s="1" t="str">
        <f t="shared" si="0"/>
        <v>84</v>
      </c>
      <c r="AC5" s="1" t="str">
        <f t="shared" si="0"/>
        <v/>
      </c>
      <c r="AD5" s="1" t="str">
        <f t="shared" si="0"/>
        <v/>
      </c>
      <c r="AE5" s="1" t="str">
        <f t="shared" si="0"/>
        <v/>
      </c>
      <c r="AF5" s="1" t="str">
        <f t="shared" si="0"/>
        <v/>
      </c>
      <c r="AG5" s="1" t="str">
        <f t="shared" si="0"/>
        <v/>
      </c>
      <c r="AH5" s="1" t="str">
        <f t="shared" si="0"/>
        <v/>
      </c>
      <c r="AI5" s="1" t="str">
        <f t="shared" si="0"/>
        <v/>
      </c>
      <c r="AJ5" s="1" t="str">
        <f t="shared" si="0"/>
        <v/>
      </c>
      <c r="AK5" s="1" t="str">
        <f t="shared" si="0"/>
        <v/>
      </c>
      <c r="AL5" s="1" t="str">
        <f t="shared" si="0"/>
        <v/>
      </c>
      <c r="AM5" s="1" t="str">
        <f t="shared" si="0"/>
        <v/>
      </c>
      <c r="AN5" s="1" t="str">
        <f t="shared" si="0"/>
        <v/>
      </c>
      <c r="AO5" s="1" t="str">
        <f t="shared" si="0"/>
        <v/>
      </c>
      <c r="AP5" s="1" t="str">
        <f t="shared" si="0"/>
        <v/>
      </c>
      <c r="AQ5" s="1" t="str">
        <f t="shared" si="0"/>
        <v/>
      </c>
      <c r="AR5" s="1" t="str">
        <f t="shared" si="0"/>
        <v/>
      </c>
      <c r="AS5" s="1" t="str">
        <f t="shared" si="0"/>
        <v/>
      </c>
      <c r="AT5" s="1" t="str">
        <f t="shared" si="0"/>
        <v/>
      </c>
      <c r="AU5" s="1" t="str">
        <f t="shared" si="0"/>
        <v/>
      </c>
      <c r="AV5" s="1" t="str">
        <f t="shared" si="0"/>
        <v>5638</v>
      </c>
      <c r="AW5" s="1" t="str">
        <f t="shared" si="0"/>
        <v/>
      </c>
      <c r="AX5" s="1" t="str">
        <f t="shared" si="0"/>
        <v/>
      </c>
      <c r="AY5" s="1" t="str">
        <f t="shared" si="0"/>
        <v/>
      </c>
      <c r="AZ5" s="1" t="str">
        <f t="shared" si="0"/>
        <v/>
      </c>
      <c r="BA5" s="1" t="str">
        <f t="shared" si="0"/>
        <v/>
      </c>
      <c r="BB5" s="1" t="str">
        <f t="shared" si="0"/>
        <v/>
      </c>
      <c r="BC5" s="1" t="str">
        <f t="shared" si="0"/>
        <v/>
      </c>
      <c r="BD5" s="1" t="str">
        <f t="shared" si="0"/>
        <v/>
      </c>
      <c r="BE5" s="1" t="str">
        <f t="shared" si="0"/>
        <v/>
      </c>
      <c r="BF5" s="1" t="str">
        <f t="shared" si="0"/>
        <v/>
      </c>
      <c r="BG5" s="1" t="str">
        <f t="shared" si="0"/>
        <v/>
      </c>
      <c r="BH5" s="1" t="str">
        <f t="shared" si="0"/>
        <v/>
      </c>
      <c r="BI5" s="1" t="str">
        <f t="shared" si="0"/>
        <v/>
      </c>
      <c r="BJ5" s="1" t="str">
        <f t="shared" si="0"/>
        <v/>
      </c>
      <c r="BK5" s="1" t="str">
        <f t="shared" si="0"/>
        <v/>
      </c>
      <c r="BL5" s="1" t="str">
        <f t="shared" si="0"/>
        <v/>
      </c>
      <c r="BM5" s="1" t="str">
        <f t="shared" si="0"/>
        <v/>
      </c>
      <c r="BN5" s="1" t="str">
        <f t="shared" si="0"/>
        <v/>
      </c>
      <c r="BO5" s="1" t="str">
        <f t="shared" si="0"/>
        <v/>
      </c>
      <c r="BP5" s="1" t="str">
        <f t="shared" si="0"/>
        <v/>
      </c>
      <c r="BQ5" s="1" t="str">
        <f t="shared" si="0"/>
        <v/>
      </c>
      <c r="BR5" s="1" t="str">
        <f t="shared" si="0"/>
        <v/>
      </c>
      <c r="BS5" s="1" t="str">
        <f t="shared" si="0"/>
        <v/>
      </c>
      <c r="BT5" s="1" t="str">
        <f t="shared" si="0"/>
        <v/>
      </c>
      <c r="BU5" s="1" t="str">
        <f t="shared" ref="BU5:CC5" si="1">RIGHT(BU10,4)</f>
        <v/>
      </c>
      <c r="BV5" s="1" t="str">
        <f t="shared" si="1"/>
        <v/>
      </c>
      <c r="BW5" s="1" t="str">
        <f t="shared" si="1"/>
        <v/>
      </c>
      <c r="BX5" s="1" t="str">
        <f t="shared" si="1"/>
        <v/>
      </c>
      <c r="BY5" s="1" t="str">
        <f t="shared" si="1"/>
        <v/>
      </c>
      <c r="BZ5" s="1" t="str">
        <f t="shared" si="1"/>
        <v/>
      </c>
      <c r="CA5" s="1" t="str">
        <f t="shared" si="1"/>
        <v/>
      </c>
      <c r="CB5" s="1" t="str">
        <f t="shared" si="1"/>
        <v/>
      </c>
      <c r="CC5" s="1" t="str">
        <f t="shared" si="1"/>
        <v/>
      </c>
    </row>
    <row r="6" spans="1:356" s="1" customFormat="1" ht="18.75" hidden="1" customHeight="1" x14ac:dyDescent="0.2">
      <c r="H6" s="1" t="s">
        <v>47</v>
      </c>
      <c r="I6" s="1" t="str">
        <f t="shared" ref="I6:BT6" si="2">LEFT(I10,2)</f>
        <v/>
      </c>
      <c r="J6" s="1" t="str">
        <f t="shared" si="2"/>
        <v/>
      </c>
      <c r="K6" s="1" t="str">
        <f t="shared" si="2"/>
        <v>PC</v>
      </c>
      <c r="L6" s="1" t="str">
        <f t="shared" si="2"/>
        <v>94</v>
      </c>
      <c r="M6" s="1" t="str">
        <f t="shared" si="2"/>
        <v>20</v>
      </c>
      <c r="N6" s="1" t="str">
        <f t="shared" si="2"/>
        <v>64</v>
      </c>
      <c r="O6" s="1" t="str">
        <f t="shared" si="2"/>
        <v>18</v>
      </c>
      <c r="P6" s="1" t="str">
        <f t="shared" si="2"/>
        <v>16</v>
      </c>
      <c r="Q6" s="1" t="str">
        <f t="shared" si="2"/>
        <v>26</v>
      </c>
      <c r="R6" s="1" t="str">
        <f t="shared" si="2"/>
        <v>51</v>
      </c>
      <c r="S6" s="1" t="str">
        <f t="shared" si="2"/>
        <v>44</v>
      </c>
      <c r="T6" s="1" t="str">
        <f t="shared" si="2"/>
        <v>13</v>
      </c>
      <c r="U6" s="1" t="str">
        <f t="shared" si="2"/>
        <v>12</v>
      </c>
      <c r="V6" s="1" t="str">
        <f t="shared" si="2"/>
        <v>12</v>
      </c>
      <c r="W6" s="1" t="str">
        <f t="shared" si="2"/>
        <v>48</v>
      </c>
      <c r="X6" s="1" t="str">
        <f t="shared" si="2"/>
        <v/>
      </c>
      <c r="Y6" s="1" t="str">
        <f t="shared" si="2"/>
        <v/>
      </c>
      <c r="Z6" s="1" t="str">
        <f t="shared" si="2"/>
        <v/>
      </c>
      <c r="AA6" s="1" t="str">
        <f t="shared" si="2"/>
        <v/>
      </c>
      <c r="AB6" s="1" t="str">
        <f t="shared" si="2"/>
        <v>84</v>
      </c>
      <c r="AC6" s="1" t="str">
        <f t="shared" si="2"/>
        <v/>
      </c>
      <c r="AD6" s="1" t="str">
        <f t="shared" si="2"/>
        <v/>
      </c>
      <c r="AE6" s="1" t="str">
        <f t="shared" si="2"/>
        <v/>
      </c>
      <c r="AF6" s="1" t="str">
        <f t="shared" si="2"/>
        <v/>
      </c>
      <c r="AG6" s="1" t="str">
        <f t="shared" si="2"/>
        <v/>
      </c>
      <c r="AH6" s="1" t="str">
        <f t="shared" si="2"/>
        <v/>
      </c>
      <c r="AI6" s="1" t="str">
        <f t="shared" si="2"/>
        <v/>
      </c>
      <c r="AJ6" s="1" t="str">
        <f t="shared" si="2"/>
        <v/>
      </c>
      <c r="AK6" s="1" t="str">
        <f t="shared" si="2"/>
        <v/>
      </c>
      <c r="AL6" s="1" t="str">
        <f t="shared" si="2"/>
        <v/>
      </c>
      <c r="AM6" s="1" t="str">
        <f t="shared" si="2"/>
        <v/>
      </c>
      <c r="AN6" s="1" t="str">
        <f t="shared" si="2"/>
        <v/>
      </c>
      <c r="AO6" s="1" t="str">
        <f t="shared" si="2"/>
        <v/>
      </c>
      <c r="AP6" s="1" t="str">
        <f t="shared" si="2"/>
        <v/>
      </c>
      <c r="AQ6" s="1" t="str">
        <f t="shared" si="2"/>
        <v/>
      </c>
      <c r="AR6" s="1" t="str">
        <f t="shared" si="2"/>
        <v/>
      </c>
      <c r="AS6" s="1" t="str">
        <f t="shared" si="2"/>
        <v/>
      </c>
      <c r="AT6" s="1" t="str">
        <f t="shared" si="2"/>
        <v/>
      </c>
      <c r="AU6" s="1" t="str">
        <f t="shared" si="2"/>
        <v/>
      </c>
      <c r="AV6" s="1" t="str">
        <f t="shared" si="2"/>
        <v>25</v>
      </c>
      <c r="AW6" s="1" t="str">
        <f t="shared" si="2"/>
        <v/>
      </c>
      <c r="AX6" s="1" t="str">
        <f t="shared" si="2"/>
        <v/>
      </c>
      <c r="AY6" s="1" t="str">
        <f t="shared" si="2"/>
        <v/>
      </c>
      <c r="AZ6" s="1" t="str">
        <f t="shared" si="2"/>
        <v/>
      </c>
      <c r="BA6" s="1" t="str">
        <f t="shared" si="2"/>
        <v/>
      </c>
      <c r="BB6" s="1" t="str">
        <f t="shared" si="2"/>
        <v/>
      </c>
      <c r="BC6" s="1" t="str">
        <f t="shared" si="2"/>
        <v/>
      </c>
      <c r="BD6" s="1" t="str">
        <f t="shared" si="2"/>
        <v/>
      </c>
      <c r="BE6" s="1" t="str">
        <f t="shared" si="2"/>
        <v/>
      </c>
      <c r="BF6" s="1" t="str">
        <f t="shared" si="2"/>
        <v/>
      </c>
      <c r="BG6" s="1" t="str">
        <f t="shared" si="2"/>
        <v/>
      </c>
      <c r="BH6" s="1" t="str">
        <f t="shared" si="2"/>
        <v/>
      </c>
      <c r="BI6" s="1" t="str">
        <f t="shared" si="2"/>
        <v/>
      </c>
      <c r="BJ6" s="1" t="str">
        <f t="shared" si="2"/>
        <v/>
      </c>
      <c r="BK6" s="1" t="str">
        <f t="shared" si="2"/>
        <v/>
      </c>
      <c r="BL6" s="1" t="str">
        <f t="shared" si="2"/>
        <v/>
      </c>
      <c r="BM6" s="1" t="str">
        <f t="shared" si="2"/>
        <v/>
      </c>
      <c r="BN6" s="1" t="str">
        <f t="shared" si="2"/>
        <v/>
      </c>
      <c r="BO6" s="1" t="str">
        <f t="shared" si="2"/>
        <v/>
      </c>
      <c r="BP6" s="1" t="str">
        <f t="shared" si="2"/>
        <v/>
      </c>
      <c r="BQ6" s="1" t="str">
        <f t="shared" si="2"/>
        <v/>
      </c>
      <c r="BR6" s="1" t="str">
        <f t="shared" si="2"/>
        <v/>
      </c>
      <c r="BS6" s="1" t="str">
        <f t="shared" si="2"/>
        <v/>
      </c>
      <c r="BT6" s="1" t="str">
        <f t="shared" si="2"/>
        <v/>
      </c>
      <c r="BU6" s="1" t="str">
        <f t="shared" ref="BU6:CC6" si="3">LEFT(BU10,2)</f>
        <v/>
      </c>
      <c r="BV6" s="1" t="str">
        <f t="shared" si="3"/>
        <v/>
      </c>
      <c r="BW6" s="1" t="str">
        <f t="shared" si="3"/>
        <v/>
      </c>
      <c r="BX6" s="1" t="str">
        <f t="shared" si="3"/>
        <v/>
      </c>
      <c r="BY6" s="1" t="str">
        <f t="shared" si="3"/>
        <v/>
      </c>
      <c r="BZ6" s="1" t="str">
        <f t="shared" si="3"/>
        <v/>
      </c>
      <c r="CA6" s="1" t="str">
        <f t="shared" si="3"/>
        <v/>
      </c>
      <c r="CB6" s="1" t="str">
        <f t="shared" si="3"/>
        <v/>
      </c>
      <c r="CC6" s="1" t="str">
        <f t="shared" si="3"/>
        <v/>
      </c>
    </row>
    <row r="7" spans="1:356" s="1" customFormat="1" ht="18.75" hidden="1" customHeight="1" x14ac:dyDescent="0.2">
      <c r="H7" s="1" t="s">
        <v>48</v>
      </c>
      <c r="I7" s="1" t="str">
        <f>LEFT(I9,14)</f>
        <v/>
      </c>
      <c r="J7" s="1" t="str">
        <f t="shared" ref="J7:BU7" si="4">LEFT(J9,14)</f>
        <v>GTIN (EAN)</v>
      </c>
      <c r="K7" s="1" t="str">
        <f t="shared" si="4"/>
        <v>Cal. year / mo</v>
      </c>
      <c r="L7" s="1" t="str">
        <f t="shared" si="4"/>
        <v>01.2024</v>
      </c>
      <c r="M7" s="1" t="str">
        <f t="shared" si="4"/>
        <v>02.2024</v>
      </c>
      <c r="N7" s="1" t="str">
        <f t="shared" si="4"/>
        <v>03.2024</v>
      </c>
      <c r="O7" s="1" t="str">
        <f t="shared" si="4"/>
        <v>04.2024</v>
      </c>
      <c r="P7" s="1" t="str">
        <f t="shared" si="4"/>
        <v>05.2024</v>
      </c>
      <c r="Q7" s="1" t="str">
        <f t="shared" si="4"/>
        <v>06.2024</v>
      </c>
      <c r="R7" s="1" t="str">
        <f t="shared" si="4"/>
        <v>07.2024</v>
      </c>
      <c r="S7" s="1" t="str">
        <f t="shared" si="4"/>
        <v>08.2024</v>
      </c>
      <c r="T7" s="1" t="str">
        <f t="shared" si="4"/>
        <v>09.2024</v>
      </c>
      <c r="U7" s="1" t="str">
        <f t="shared" si="4"/>
        <v>10.2024</v>
      </c>
      <c r="V7" s="1" t="str">
        <f t="shared" si="4"/>
        <v>11.2024</v>
      </c>
      <c r="W7" s="1" t="str">
        <f t="shared" si="4"/>
        <v>12.2024</v>
      </c>
      <c r="X7" s="1" t="str">
        <f t="shared" si="4"/>
        <v>01.2025</v>
      </c>
      <c r="Y7" s="1" t="str">
        <f t="shared" si="4"/>
        <v>02.2025</v>
      </c>
      <c r="Z7" s="1" t="str">
        <f t="shared" si="4"/>
        <v>03.2025</v>
      </c>
      <c r="AA7" s="1" t="str">
        <f t="shared" si="4"/>
        <v>04.2025</v>
      </c>
      <c r="AB7" s="1" t="str">
        <f t="shared" si="4"/>
        <v>05.2025</v>
      </c>
      <c r="AC7" s="1" t="str">
        <f t="shared" si="4"/>
        <v>06.2025</v>
      </c>
      <c r="AD7" s="1" t="str">
        <f t="shared" si="4"/>
        <v>07.2025</v>
      </c>
      <c r="AE7" s="1" t="str">
        <f t="shared" si="4"/>
        <v>08.2025</v>
      </c>
      <c r="AF7" s="1" t="str">
        <f t="shared" si="4"/>
        <v>09.2025</v>
      </c>
      <c r="AG7" s="1" t="str">
        <f t="shared" si="4"/>
        <v>10.2025</v>
      </c>
      <c r="AH7" s="1" t="str">
        <f t="shared" si="4"/>
        <v>11.2025</v>
      </c>
      <c r="AI7" s="1" t="str">
        <f t="shared" si="4"/>
        <v>12.2025</v>
      </c>
      <c r="AJ7" s="1" t="str">
        <f t="shared" si="4"/>
        <v>01.2026</v>
      </c>
      <c r="AK7" s="1" t="str">
        <f t="shared" si="4"/>
        <v>02.2026</v>
      </c>
      <c r="AL7" s="1" t="str">
        <f t="shared" si="4"/>
        <v>03.2026</v>
      </c>
      <c r="AM7" s="1" t="str">
        <f t="shared" si="4"/>
        <v>04.2026</v>
      </c>
      <c r="AN7" s="1" t="str">
        <f t="shared" si="4"/>
        <v>05.2026</v>
      </c>
      <c r="AO7" s="1" t="str">
        <f t="shared" si="4"/>
        <v>06.2026</v>
      </c>
      <c r="AP7" s="1" t="str">
        <f t="shared" si="4"/>
        <v>07.2026</v>
      </c>
      <c r="AQ7" s="1" t="str">
        <f t="shared" si="4"/>
        <v>08.2026</v>
      </c>
      <c r="AR7" s="1" t="str">
        <f t="shared" si="4"/>
        <v>09.2026</v>
      </c>
      <c r="AS7" s="1" t="str">
        <f t="shared" si="4"/>
        <v>10.2026</v>
      </c>
      <c r="AT7" s="1" t="str">
        <f t="shared" si="4"/>
        <v>11.2026</v>
      </c>
      <c r="AU7" s="1" t="str">
        <f t="shared" si="4"/>
        <v>12.2026</v>
      </c>
      <c r="AV7" s="1" t="str">
        <f t="shared" si="4"/>
        <v>Overall Result</v>
      </c>
      <c r="AW7" s="1" t="str">
        <f t="shared" si="4"/>
        <v/>
      </c>
      <c r="AX7" s="1" t="str">
        <f t="shared" si="4"/>
        <v/>
      </c>
      <c r="AY7" s="1" t="str">
        <f t="shared" si="4"/>
        <v/>
      </c>
      <c r="AZ7" s="1" t="str">
        <f t="shared" si="4"/>
        <v/>
      </c>
      <c r="BA7" s="1" t="str">
        <f t="shared" si="4"/>
        <v/>
      </c>
      <c r="BB7" s="1" t="str">
        <f t="shared" si="4"/>
        <v/>
      </c>
      <c r="BC7" s="1" t="str">
        <f t="shared" si="4"/>
        <v/>
      </c>
      <c r="BD7" s="1" t="str">
        <f t="shared" si="4"/>
        <v/>
      </c>
      <c r="BE7" s="1" t="str">
        <f t="shared" si="4"/>
        <v/>
      </c>
      <c r="BF7" s="1" t="str">
        <f t="shared" si="4"/>
        <v/>
      </c>
      <c r="BG7" s="1" t="str">
        <f t="shared" si="4"/>
        <v/>
      </c>
      <c r="BH7" s="1" t="str">
        <f t="shared" si="4"/>
        <v/>
      </c>
      <c r="BI7" s="1" t="str">
        <f t="shared" si="4"/>
        <v/>
      </c>
      <c r="BJ7" s="1" t="str">
        <f t="shared" si="4"/>
        <v/>
      </c>
      <c r="BK7" s="1" t="str">
        <f t="shared" si="4"/>
        <v/>
      </c>
      <c r="BL7" s="1" t="str">
        <f t="shared" si="4"/>
        <v/>
      </c>
      <c r="BM7" s="1" t="str">
        <f t="shared" si="4"/>
        <v/>
      </c>
      <c r="BN7" s="1" t="str">
        <f t="shared" si="4"/>
        <v/>
      </c>
      <c r="BO7" s="1" t="str">
        <f t="shared" si="4"/>
        <v/>
      </c>
      <c r="BP7" s="1" t="str">
        <f t="shared" si="4"/>
        <v/>
      </c>
      <c r="BQ7" s="1" t="str">
        <f t="shared" si="4"/>
        <v/>
      </c>
      <c r="BR7" s="1" t="str">
        <f t="shared" si="4"/>
        <v/>
      </c>
      <c r="BS7" s="1" t="str">
        <f t="shared" si="4"/>
        <v/>
      </c>
      <c r="BT7" s="1" t="str">
        <f t="shared" si="4"/>
        <v/>
      </c>
      <c r="BU7" s="1" t="str">
        <f t="shared" si="4"/>
        <v/>
      </c>
      <c r="BV7" s="1" t="str">
        <f t="shared" ref="BV7:CC7" si="5">LEFT(BV9,14)</f>
        <v/>
      </c>
      <c r="BW7" s="1" t="str">
        <f t="shared" si="5"/>
        <v/>
      </c>
      <c r="BX7" s="1" t="str">
        <f t="shared" si="5"/>
        <v/>
      </c>
      <c r="BY7" s="1" t="str">
        <f t="shared" si="5"/>
        <v/>
      </c>
      <c r="BZ7" s="1" t="str">
        <f t="shared" si="5"/>
        <v/>
      </c>
      <c r="CA7" s="1" t="str">
        <f t="shared" si="5"/>
        <v/>
      </c>
      <c r="CB7" s="1" t="str">
        <f t="shared" si="5"/>
        <v/>
      </c>
      <c r="CC7" s="1" t="str">
        <f t="shared" si="5"/>
        <v/>
      </c>
    </row>
    <row r="8" spans="1:356" ht="6" customHeight="1" x14ac:dyDescent="0.2">
      <c r="H8" t="s">
        <v>49</v>
      </c>
      <c r="I8" s="2" t="str">
        <f t="shared" ref="I8:BT8" ca="1" si="6">IFERROR(IF(AND(VALUE(TEXT(TODAY(),"yyyy"))=VALUE(I5),VALUE(TEXT(TODAY(),"mm"))=VALUE(I6)),"X",""),"")</f>
        <v/>
      </c>
      <c r="J8" s="2" t="str">
        <f t="shared" ca="1" si="6"/>
        <v/>
      </c>
      <c r="K8" s="2" t="str">
        <f t="shared" ca="1" si="6"/>
        <v/>
      </c>
      <c r="L8" s="2" t="str">
        <f t="shared" ca="1" si="6"/>
        <v/>
      </c>
      <c r="M8" s="2" t="str">
        <f t="shared" ca="1" si="6"/>
        <v/>
      </c>
      <c r="N8" s="2" t="str">
        <f t="shared" ca="1" si="6"/>
        <v/>
      </c>
      <c r="O8" s="2" t="str">
        <f t="shared" ca="1" si="6"/>
        <v/>
      </c>
      <c r="P8" s="2" t="str">
        <f t="shared" ca="1" si="6"/>
        <v/>
      </c>
      <c r="Q8" s="2" t="str">
        <f t="shared" ca="1" si="6"/>
        <v/>
      </c>
      <c r="R8" s="2" t="str">
        <f t="shared" ca="1" si="6"/>
        <v/>
      </c>
      <c r="S8" s="2" t="str">
        <f t="shared" ca="1" si="6"/>
        <v/>
      </c>
      <c r="T8" s="2" t="str">
        <f t="shared" ca="1" si="6"/>
        <v/>
      </c>
      <c r="U8" s="2" t="str">
        <f t="shared" ca="1" si="6"/>
        <v/>
      </c>
      <c r="V8" s="2" t="str">
        <f t="shared" ca="1" si="6"/>
        <v/>
      </c>
      <c r="W8" s="2" t="str">
        <f t="shared" ca="1" si="6"/>
        <v/>
      </c>
      <c r="X8" s="2" t="str">
        <f t="shared" ca="1" si="6"/>
        <v/>
      </c>
      <c r="Y8" s="2" t="str">
        <f t="shared" ca="1" si="6"/>
        <v/>
      </c>
      <c r="Z8" s="2" t="str">
        <f t="shared" ca="1" si="6"/>
        <v/>
      </c>
      <c r="AA8" s="2" t="str">
        <f t="shared" ca="1" si="6"/>
        <v/>
      </c>
      <c r="AB8" s="2" t="str">
        <f t="shared" ca="1" si="6"/>
        <v/>
      </c>
      <c r="AC8" s="2" t="str">
        <f t="shared" ca="1" si="6"/>
        <v/>
      </c>
      <c r="AD8" s="2" t="str">
        <f t="shared" ca="1" si="6"/>
        <v/>
      </c>
      <c r="AE8" s="2" t="str">
        <f t="shared" ca="1" si="6"/>
        <v/>
      </c>
      <c r="AF8" s="2" t="str">
        <f t="shared" ca="1" si="6"/>
        <v/>
      </c>
      <c r="AG8" s="2" t="str">
        <f t="shared" ca="1" si="6"/>
        <v/>
      </c>
      <c r="AH8" s="2" t="str">
        <f t="shared" ca="1" si="6"/>
        <v/>
      </c>
      <c r="AI8" s="2" t="str">
        <f t="shared" ca="1" si="6"/>
        <v/>
      </c>
      <c r="AJ8" s="2" t="str">
        <f t="shared" ca="1" si="6"/>
        <v/>
      </c>
      <c r="AK8" s="2" t="str">
        <f t="shared" ca="1" si="6"/>
        <v/>
      </c>
      <c r="AL8" s="2" t="str">
        <f t="shared" ca="1" si="6"/>
        <v/>
      </c>
      <c r="AM8" s="2" t="str">
        <f t="shared" ca="1" si="6"/>
        <v/>
      </c>
      <c r="AN8" s="2" t="str">
        <f t="shared" ca="1" si="6"/>
        <v/>
      </c>
      <c r="AO8" s="2" t="str">
        <f t="shared" ca="1" si="6"/>
        <v/>
      </c>
      <c r="AP8" s="2" t="str">
        <f t="shared" ca="1" si="6"/>
        <v/>
      </c>
      <c r="AQ8" s="2" t="str">
        <f t="shared" ca="1" si="6"/>
        <v/>
      </c>
      <c r="AR8" s="2" t="str">
        <f t="shared" ca="1" si="6"/>
        <v/>
      </c>
      <c r="AS8" s="2" t="str">
        <f t="shared" ca="1" si="6"/>
        <v/>
      </c>
      <c r="AT8" s="2" t="str">
        <f t="shared" ca="1" si="6"/>
        <v/>
      </c>
      <c r="AU8" s="2" t="str">
        <f t="shared" ca="1" si="6"/>
        <v/>
      </c>
      <c r="AV8" s="2" t="str">
        <f t="shared" ca="1" si="6"/>
        <v/>
      </c>
      <c r="AW8" s="2" t="str">
        <f t="shared" ca="1" si="6"/>
        <v/>
      </c>
      <c r="AX8" s="2" t="str">
        <f t="shared" ca="1" si="6"/>
        <v/>
      </c>
      <c r="AY8" s="2" t="str">
        <f t="shared" ca="1" si="6"/>
        <v/>
      </c>
      <c r="AZ8" s="2" t="str">
        <f t="shared" ca="1" si="6"/>
        <v/>
      </c>
      <c r="BA8" s="2" t="str">
        <f t="shared" ca="1" si="6"/>
        <v/>
      </c>
      <c r="BB8" s="2" t="str">
        <f t="shared" ca="1" si="6"/>
        <v/>
      </c>
      <c r="BC8" s="2" t="str">
        <f t="shared" ca="1" si="6"/>
        <v/>
      </c>
      <c r="BD8" s="2" t="str">
        <f t="shared" ca="1" si="6"/>
        <v/>
      </c>
      <c r="BE8" s="2" t="str">
        <f t="shared" ca="1" si="6"/>
        <v/>
      </c>
      <c r="BF8" s="2" t="str">
        <f t="shared" ca="1" si="6"/>
        <v/>
      </c>
      <c r="BG8" s="2" t="str">
        <f t="shared" ca="1" si="6"/>
        <v/>
      </c>
      <c r="BH8" s="2" t="str">
        <f t="shared" ca="1" si="6"/>
        <v/>
      </c>
      <c r="BI8" s="2" t="str">
        <f t="shared" ca="1" si="6"/>
        <v/>
      </c>
      <c r="BJ8" s="2" t="str">
        <f t="shared" ca="1" si="6"/>
        <v/>
      </c>
      <c r="BK8" s="2" t="str">
        <f t="shared" ca="1" si="6"/>
        <v/>
      </c>
      <c r="BL8" s="2" t="str">
        <f t="shared" ca="1" si="6"/>
        <v/>
      </c>
      <c r="BM8" s="2" t="str">
        <f t="shared" ca="1" si="6"/>
        <v/>
      </c>
      <c r="BN8" s="2" t="str">
        <f t="shared" ca="1" si="6"/>
        <v/>
      </c>
      <c r="BO8" s="2" t="str">
        <f t="shared" ca="1" si="6"/>
        <v/>
      </c>
      <c r="BP8" s="2" t="str">
        <f t="shared" ca="1" si="6"/>
        <v/>
      </c>
      <c r="BQ8" s="2" t="str">
        <f t="shared" ca="1" si="6"/>
        <v/>
      </c>
      <c r="BR8" s="2" t="str">
        <f t="shared" ca="1" si="6"/>
        <v/>
      </c>
      <c r="BS8" s="2" t="str">
        <f t="shared" ca="1" si="6"/>
        <v/>
      </c>
      <c r="BT8" s="2" t="str">
        <f t="shared" ca="1" si="6"/>
        <v/>
      </c>
      <c r="BU8" s="2" t="str">
        <f t="shared" ref="BU8:CC8" ca="1" si="7">IFERROR(IF(AND(VALUE(TEXT(TODAY(),"yyyy"))=VALUE(BU5),VALUE(TEXT(TODAY(),"mm"))=VALUE(BU6)),"X",""),"")</f>
        <v/>
      </c>
      <c r="BV8" s="2" t="str">
        <f t="shared" ca="1" si="7"/>
        <v/>
      </c>
      <c r="BW8" s="2" t="str">
        <f t="shared" ca="1" si="7"/>
        <v/>
      </c>
      <c r="BX8" s="2" t="str">
        <f t="shared" ca="1" si="7"/>
        <v/>
      </c>
      <c r="BY8" s="2" t="str">
        <f t="shared" ca="1" si="7"/>
        <v/>
      </c>
      <c r="BZ8" s="2" t="str">
        <f t="shared" ca="1" si="7"/>
        <v/>
      </c>
      <c r="CA8" s="2" t="str">
        <f t="shared" ca="1" si="7"/>
        <v/>
      </c>
      <c r="CB8" s="2" t="str">
        <f t="shared" ca="1" si="7"/>
        <v/>
      </c>
      <c r="CC8" s="2" t="str">
        <f t="shared" ca="1" si="7"/>
        <v/>
      </c>
    </row>
    <row r="9" spans="1:356" s="59" customFormat="1" ht="42.75" customHeight="1" x14ac:dyDescent="0.2">
      <c r="C9" s="60" t="s">
        <v>50</v>
      </c>
      <c r="D9" s="61" t="s">
        <v>51</v>
      </c>
      <c r="E9" s="62"/>
      <c r="F9" s="61" t="s">
        <v>52</v>
      </c>
      <c r="G9" s="62"/>
      <c r="H9" s="61" t="s">
        <v>53</v>
      </c>
      <c r="I9" s="62"/>
      <c r="J9" s="61" t="s">
        <v>54</v>
      </c>
      <c r="K9" s="63" t="s">
        <v>55</v>
      </c>
      <c r="L9" s="64" t="s">
        <v>56</v>
      </c>
      <c r="M9" s="64" t="s">
        <v>57</v>
      </c>
      <c r="N9" s="64" t="s">
        <v>58</v>
      </c>
      <c r="O9" s="64" t="s">
        <v>59</v>
      </c>
      <c r="P9" s="64" t="s">
        <v>60</v>
      </c>
      <c r="Q9" s="64" t="s">
        <v>61</v>
      </c>
      <c r="R9" s="64" t="s">
        <v>62</v>
      </c>
      <c r="S9" s="64" t="s">
        <v>63</v>
      </c>
      <c r="T9" s="64" t="s">
        <v>64</v>
      </c>
      <c r="U9" s="64" t="s">
        <v>65</v>
      </c>
      <c r="V9" s="64" t="s">
        <v>66</v>
      </c>
      <c r="W9" s="64" t="s">
        <v>67</v>
      </c>
      <c r="X9" s="64" t="s">
        <v>68</v>
      </c>
      <c r="Y9" s="64" t="s">
        <v>42</v>
      </c>
      <c r="Z9" s="64" t="s">
        <v>69</v>
      </c>
      <c r="AA9" s="64" t="s">
        <v>70</v>
      </c>
      <c r="AB9" s="64" t="s">
        <v>39</v>
      </c>
      <c r="AC9" s="64" t="s">
        <v>71</v>
      </c>
      <c r="AD9" s="64" t="s">
        <v>72</v>
      </c>
      <c r="AE9" s="64" t="s">
        <v>73</v>
      </c>
      <c r="AF9" s="64" t="s">
        <v>40</v>
      </c>
      <c r="AG9" s="64" t="s">
        <v>44</v>
      </c>
      <c r="AH9" s="64" t="s">
        <v>74</v>
      </c>
      <c r="AI9" s="64" t="s">
        <v>75</v>
      </c>
      <c r="AJ9" s="64" t="s">
        <v>76</v>
      </c>
      <c r="AK9" s="64" t="s">
        <v>77</v>
      </c>
      <c r="AL9" s="64" t="s">
        <v>78</v>
      </c>
      <c r="AM9" s="64" t="s">
        <v>79</v>
      </c>
      <c r="AN9" s="64" t="s">
        <v>80</v>
      </c>
      <c r="AO9" s="64" t="s">
        <v>81</v>
      </c>
      <c r="AP9" s="64" t="s">
        <v>82</v>
      </c>
      <c r="AQ9" s="64" t="s">
        <v>83</v>
      </c>
      <c r="AR9" s="64" t="s">
        <v>84</v>
      </c>
      <c r="AS9" s="64" t="s">
        <v>85</v>
      </c>
      <c r="AT9" s="64" t="s">
        <v>86</v>
      </c>
      <c r="AU9" s="64" t="s">
        <v>87</v>
      </c>
      <c r="AV9" s="65" t="s">
        <v>88</v>
      </c>
      <c r="AW9"/>
      <c r="AX9"/>
      <c r="AY9"/>
      <c r="AZ9"/>
      <c r="BA9"/>
      <c r="BB9"/>
      <c r="BC9"/>
      <c r="BD9"/>
      <c r="BE9"/>
      <c r="BF9"/>
      <c r="BG9"/>
      <c r="BH9"/>
      <c r="BI9"/>
      <c r="BJ9"/>
      <c r="BK9"/>
      <c r="BL9"/>
      <c r="BM9"/>
      <c r="BN9"/>
      <c r="BO9"/>
      <c r="BP9"/>
      <c r="BQ9"/>
      <c r="BR9"/>
      <c r="BS9"/>
      <c r="BT9"/>
      <c r="BU9"/>
      <c r="BV9"/>
      <c r="BW9"/>
      <c r="BX9"/>
      <c r="BY9"/>
      <c r="BZ9"/>
      <c r="CA9"/>
      <c r="CB9"/>
      <c r="CC9"/>
      <c r="CD9"/>
      <c r="CE9"/>
      <c r="CF9"/>
      <c r="CG9"/>
      <c r="CH9"/>
      <c r="CI9" s="57"/>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row>
    <row r="10" spans="1:356" ht="15.75" x14ac:dyDescent="0.25">
      <c r="C10" s="66"/>
      <c r="D10" s="67"/>
      <c r="E10" s="67"/>
      <c r="F10" s="67"/>
      <c r="G10" s="67"/>
      <c r="H10" s="67" t="s">
        <v>89</v>
      </c>
      <c r="I10" s="67"/>
      <c r="J10" s="67"/>
      <c r="K10" s="68" t="s">
        <v>90</v>
      </c>
      <c r="L10" s="69">
        <v>948</v>
      </c>
      <c r="M10" s="69">
        <v>2022</v>
      </c>
      <c r="N10" s="69">
        <v>6498</v>
      </c>
      <c r="O10" s="69">
        <v>1842</v>
      </c>
      <c r="P10" s="69">
        <v>1668</v>
      </c>
      <c r="Q10" s="69">
        <v>2694</v>
      </c>
      <c r="R10" s="69">
        <v>5166</v>
      </c>
      <c r="S10" s="69">
        <v>4404</v>
      </c>
      <c r="T10" s="69">
        <v>132</v>
      </c>
      <c r="U10" s="69">
        <v>120</v>
      </c>
      <c r="V10" s="69">
        <v>12</v>
      </c>
      <c r="W10" s="69">
        <v>48</v>
      </c>
      <c r="X10" s="69"/>
      <c r="Y10" s="69"/>
      <c r="Z10" s="69"/>
      <c r="AA10" s="69"/>
      <c r="AB10" s="69">
        <v>84</v>
      </c>
      <c r="AC10" s="69"/>
      <c r="AD10" s="69"/>
      <c r="AE10" s="69"/>
      <c r="AF10" s="69"/>
      <c r="AG10" s="69"/>
      <c r="AH10" s="69"/>
      <c r="AI10" s="69"/>
      <c r="AJ10" s="69"/>
      <c r="AK10" s="69"/>
      <c r="AL10" s="69"/>
      <c r="AM10" s="69"/>
      <c r="AN10" s="69"/>
      <c r="AO10" s="69"/>
      <c r="AP10" s="69"/>
      <c r="AQ10" s="69"/>
      <c r="AR10" s="69"/>
      <c r="AS10" s="69"/>
      <c r="AT10" s="69"/>
      <c r="AU10" s="69"/>
      <c r="AV10" s="70">
        <v>25638</v>
      </c>
      <c r="CI10" s="71" t="s">
        <v>91</v>
      </c>
      <c r="CJ10" s="71" t="s">
        <v>91</v>
      </c>
      <c r="CK10" s="72"/>
    </row>
    <row r="11" spans="1:356" s="73" customFormat="1" ht="33.75" x14ac:dyDescent="0.2">
      <c r="A11"/>
      <c r="B11"/>
      <c r="C11" s="66"/>
      <c r="D11" s="67"/>
      <c r="E11" s="67"/>
      <c r="F11" s="67"/>
      <c r="G11" s="67"/>
      <c r="H11" s="67" t="s">
        <v>89</v>
      </c>
      <c r="I11" s="67"/>
      <c r="J11" s="67"/>
      <c r="K11" s="68" t="s">
        <v>90</v>
      </c>
      <c r="L11" s="69"/>
      <c r="M11" s="69"/>
      <c r="N11" s="69"/>
      <c r="O11" s="69"/>
      <c r="P11" s="69"/>
      <c r="Q11" s="69"/>
      <c r="R11" s="69"/>
      <c r="S11" s="69">
        <v>1188</v>
      </c>
      <c r="T11" s="69">
        <v>10668</v>
      </c>
      <c r="U11" s="69">
        <v>1452</v>
      </c>
      <c r="V11" s="69">
        <v>1224</v>
      </c>
      <c r="W11" s="69">
        <v>3918</v>
      </c>
      <c r="X11" s="69">
        <v>1764</v>
      </c>
      <c r="Y11" s="69">
        <v>1458</v>
      </c>
      <c r="Z11" s="69">
        <v>7146</v>
      </c>
      <c r="AA11" s="69">
        <v>1668</v>
      </c>
      <c r="AB11" s="69">
        <v>1698</v>
      </c>
      <c r="AC11" s="69">
        <v>2850</v>
      </c>
      <c r="AD11" s="69">
        <v>3198</v>
      </c>
      <c r="AE11" s="69">
        <v>6546</v>
      </c>
      <c r="AF11" s="69">
        <v>696</v>
      </c>
      <c r="AG11" s="69">
        <v>2074</v>
      </c>
      <c r="AH11" s="69">
        <v>1421</v>
      </c>
      <c r="AI11" s="69">
        <v>1878</v>
      </c>
      <c r="AJ11" s="69">
        <v>1675</v>
      </c>
      <c r="AK11" s="69">
        <v>1668</v>
      </c>
      <c r="AL11" s="69">
        <v>4936</v>
      </c>
      <c r="AM11" s="69">
        <v>1866</v>
      </c>
      <c r="AN11" s="69">
        <v>1745</v>
      </c>
      <c r="AO11" s="69">
        <v>2023</v>
      </c>
      <c r="AP11" s="69">
        <v>1874</v>
      </c>
      <c r="AQ11" s="69">
        <v>2190</v>
      </c>
      <c r="AR11" s="69">
        <v>1501</v>
      </c>
      <c r="AS11" s="69">
        <v>1558</v>
      </c>
      <c r="AT11" s="69">
        <v>1522</v>
      </c>
      <c r="AU11" s="69">
        <v>1460</v>
      </c>
      <c r="AV11" s="70">
        <v>74865</v>
      </c>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I11" s="74" t="s">
        <v>92</v>
      </c>
      <c r="CJ11" s="75" t="s">
        <v>93</v>
      </c>
      <c r="CK11" s="75" t="s">
        <v>19</v>
      </c>
      <c r="CL11" s="76" t="s">
        <v>94</v>
      </c>
      <c r="CM11" s="76" t="s">
        <v>95</v>
      </c>
    </row>
    <row r="12" spans="1:356" x14ac:dyDescent="0.2">
      <c r="C12" s="66"/>
      <c r="D12" s="67"/>
      <c r="E12" s="67"/>
      <c r="F12" s="67"/>
      <c r="G12" s="67"/>
      <c r="H12" s="67" t="s">
        <v>96</v>
      </c>
      <c r="I12" s="67"/>
      <c r="J12" s="67"/>
      <c r="K12" s="68" t="s">
        <v>90</v>
      </c>
      <c r="L12" s="69">
        <v>5952</v>
      </c>
      <c r="M12" s="69">
        <v>5232</v>
      </c>
      <c r="N12" s="69">
        <v>4824</v>
      </c>
      <c r="O12" s="69">
        <v>36</v>
      </c>
      <c r="P12" s="69"/>
      <c r="Q12" s="69">
        <v>12372</v>
      </c>
      <c r="R12" s="69">
        <v>5392</v>
      </c>
      <c r="S12" s="69"/>
      <c r="T12" s="69"/>
      <c r="U12" s="69">
        <v>3264</v>
      </c>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70">
        <v>37072</v>
      </c>
      <c r="CI12" s="77">
        <f>SUM(Q12:AB12)</f>
        <v>21028</v>
      </c>
      <c r="CJ12" s="78">
        <f>SUM(BO12:BZ12)</f>
        <v>0</v>
      </c>
      <c r="CK12" s="78" t="e">
        <f>IF(C12="BE",VLOOKUP(G12,'[2]LRLD file '!$F:$AA,22,FALSE),VLOOKUP(G12,'[2]LRLD file '!$F:$AA,21,FALSE))</f>
        <v>#N/A</v>
      </c>
      <c r="CL12" s="79" t="e">
        <f>(CJ12-CK12)/CK12</f>
        <v>#N/A</v>
      </c>
    </row>
    <row r="13" spans="1:356" x14ac:dyDescent="0.2">
      <c r="C13" s="66"/>
      <c r="D13" s="67"/>
      <c r="E13" s="67"/>
      <c r="F13" s="67"/>
      <c r="G13" s="67"/>
      <c r="H13" s="67" t="s">
        <v>96</v>
      </c>
      <c r="I13" s="67"/>
      <c r="J13" s="67"/>
      <c r="K13" s="68" t="s">
        <v>90</v>
      </c>
      <c r="L13" s="69"/>
      <c r="M13" s="69"/>
      <c r="N13" s="69"/>
      <c r="O13" s="69"/>
      <c r="P13" s="69"/>
      <c r="Q13" s="69"/>
      <c r="R13" s="69"/>
      <c r="S13" s="69">
        <v>12</v>
      </c>
      <c r="T13" s="69"/>
      <c r="U13" s="69"/>
      <c r="V13" s="69">
        <v>3084</v>
      </c>
      <c r="W13" s="69"/>
      <c r="X13" s="69"/>
      <c r="Y13" s="69">
        <v>624</v>
      </c>
      <c r="Z13" s="69"/>
      <c r="AA13" s="69">
        <v>60</v>
      </c>
      <c r="AB13" s="69">
        <v>84</v>
      </c>
      <c r="AC13" s="69">
        <v>60</v>
      </c>
      <c r="AD13" s="69"/>
      <c r="AE13" s="69">
        <v>960</v>
      </c>
      <c r="AF13" s="69"/>
      <c r="AG13" s="69"/>
      <c r="AH13" s="69"/>
      <c r="AI13" s="69"/>
      <c r="AJ13" s="69"/>
      <c r="AK13" s="69"/>
      <c r="AL13" s="69"/>
      <c r="AM13" s="69"/>
      <c r="AN13" s="69"/>
      <c r="AO13" s="69"/>
      <c r="AP13" s="69"/>
      <c r="AQ13" s="69"/>
      <c r="AR13" s="69"/>
      <c r="AS13" s="69"/>
      <c r="AT13" s="69"/>
      <c r="AU13" s="69"/>
      <c r="AV13" s="70">
        <v>4884</v>
      </c>
      <c r="CI13" s="77">
        <f t="shared" ref="CI13:CI76" si="8">SUM(Q13:AB13)</f>
        <v>3864</v>
      </c>
      <c r="CJ13" s="78">
        <f t="shared" ref="CJ13:CJ76" si="9">SUM(BO13:BZ13)</f>
        <v>0</v>
      </c>
      <c r="CK13" s="78" t="e">
        <f>IF(C13="BE",VLOOKUP(G13,'[2]LRLD file '!$F:$AA,22,FALSE),VLOOKUP(G13,'[2]LRLD file '!$F:$AA,21,FALSE))</f>
        <v>#N/A</v>
      </c>
      <c r="CL13" s="79" t="e">
        <f t="shared" ref="CL13:CL76" si="10">(CJ13-CK13)/CK13</f>
        <v>#N/A</v>
      </c>
    </row>
    <row r="14" spans="1:356" x14ac:dyDescent="0.2">
      <c r="C14" s="66"/>
      <c r="D14" s="67"/>
      <c r="E14" s="67"/>
      <c r="F14" s="67"/>
      <c r="G14" s="67"/>
      <c r="H14" s="67" t="s">
        <v>97</v>
      </c>
      <c r="I14" s="67"/>
      <c r="J14" s="67"/>
      <c r="K14" s="68" t="s">
        <v>90</v>
      </c>
      <c r="L14" s="69">
        <v>16386</v>
      </c>
      <c r="M14" s="69">
        <v>8316</v>
      </c>
      <c r="N14" s="69">
        <v>6852</v>
      </c>
      <c r="O14" s="69">
        <v>11520</v>
      </c>
      <c r="P14" s="69">
        <v>22579</v>
      </c>
      <c r="Q14" s="69">
        <v>11720</v>
      </c>
      <c r="R14" s="69">
        <v>2382</v>
      </c>
      <c r="S14" s="69">
        <v>480</v>
      </c>
      <c r="T14" s="69">
        <v>384</v>
      </c>
      <c r="U14" s="69">
        <v>204</v>
      </c>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70">
        <v>80823</v>
      </c>
      <c r="CI14" s="77">
        <f t="shared" si="8"/>
        <v>15170</v>
      </c>
      <c r="CJ14" s="78">
        <f t="shared" si="9"/>
        <v>0</v>
      </c>
      <c r="CK14" s="78" t="e">
        <f>IF(C14="BE",VLOOKUP(G14,'[2]LRLD file '!$F:$AA,22,FALSE),VLOOKUP(G14,'[2]LRLD file '!$F:$AA,21,FALSE))</f>
        <v>#N/A</v>
      </c>
      <c r="CL14" s="79" t="e">
        <f t="shared" si="10"/>
        <v>#N/A</v>
      </c>
    </row>
    <row r="15" spans="1:356" x14ac:dyDescent="0.2">
      <c r="C15" s="66"/>
      <c r="D15" s="67"/>
      <c r="E15" s="67"/>
      <c r="F15" s="67"/>
      <c r="G15" s="67"/>
      <c r="H15" s="67" t="s">
        <v>97</v>
      </c>
      <c r="I15" s="67"/>
      <c r="J15" s="67"/>
      <c r="K15" s="68" t="s">
        <v>90</v>
      </c>
      <c r="L15" s="69"/>
      <c r="M15" s="69"/>
      <c r="N15" s="69"/>
      <c r="O15" s="69"/>
      <c r="P15" s="69"/>
      <c r="Q15" s="69">
        <v>12</v>
      </c>
      <c r="R15" s="69">
        <v>1272</v>
      </c>
      <c r="S15" s="69">
        <v>6582</v>
      </c>
      <c r="T15" s="69">
        <v>16602</v>
      </c>
      <c r="U15" s="69">
        <v>16836</v>
      </c>
      <c r="V15" s="69">
        <v>11796</v>
      </c>
      <c r="W15" s="69">
        <v>14700</v>
      </c>
      <c r="X15" s="69">
        <v>21192</v>
      </c>
      <c r="Y15" s="69">
        <v>26378</v>
      </c>
      <c r="Z15" s="69">
        <v>13674</v>
      </c>
      <c r="AA15" s="69">
        <v>16416</v>
      </c>
      <c r="AB15" s="69">
        <v>21422</v>
      </c>
      <c r="AC15" s="69">
        <v>21696</v>
      </c>
      <c r="AD15" s="69">
        <v>11036</v>
      </c>
      <c r="AE15" s="69">
        <v>16730</v>
      </c>
      <c r="AF15" s="69">
        <v>20074</v>
      </c>
      <c r="AG15" s="69">
        <v>39483</v>
      </c>
      <c r="AH15" s="69">
        <v>15249</v>
      </c>
      <c r="AI15" s="69">
        <v>18183</v>
      </c>
      <c r="AJ15" s="69">
        <v>19797</v>
      </c>
      <c r="AK15" s="69">
        <v>14057</v>
      </c>
      <c r="AL15" s="69">
        <v>15122</v>
      </c>
      <c r="AM15" s="69">
        <v>20224</v>
      </c>
      <c r="AN15" s="69">
        <v>17585</v>
      </c>
      <c r="AO15" s="69">
        <v>17096</v>
      </c>
      <c r="AP15" s="69">
        <v>10716</v>
      </c>
      <c r="AQ15" s="69">
        <v>11845</v>
      </c>
      <c r="AR15" s="69">
        <v>18449</v>
      </c>
      <c r="AS15" s="69">
        <v>21148</v>
      </c>
      <c r="AT15" s="69">
        <v>16688</v>
      </c>
      <c r="AU15" s="69">
        <v>18396</v>
      </c>
      <c r="AV15" s="70">
        <v>510456</v>
      </c>
      <c r="CI15" s="77">
        <f t="shared" si="8"/>
        <v>166882</v>
      </c>
      <c r="CJ15" s="78">
        <f t="shared" si="9"/>
        <v>0</v>
      </c>
      <c r="CK15" s="78" t="e">
        <f>IF(C15="BE",VLOOKUP(G15,'[2]LRLD file '!$F:$AA,22,FALSE),VLOOKUP(G15,'[2]LRLD file '!$F:$AA,21,FALSE))</f>
        <v>#N/A</v>
      </c>
      <c r="CL15" s="79" t="e">
        <f t="shared" si="10"/>
        <v>#N/A</v>
      </c>
    </row>
    <row r="16" spans="1:356" x14ac:dyDescent="0.2">
      <c r="C16" s="66"/>
      <c r="D16" s="67"/>
      <c r="E16" s="67"/>
      <c r="F16" s="67"/>
      <c r="G16" s="67"/>
      <c r="H16" s="67" t="s">
        <v>98</v>
      </c>
      <c r="I16" s="67"/>
      <c r="J16" s="67"/>
      <c r="K16" s="68" t="s">
        <v>90</v>
      </c>
      <c r="L16" s="69"/>
      <c r="M16" s="69"/>
      <c r="N16" s="69"/>
      <c r="O16" s="69">
        <v>2440</v>
      </c>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70">
        <v>2440</v>
      </c>
      <c r="CI16" s="77">
        <f t="shared" si="8"/>
        <v>0</v>
      </c>
      <c r="CJ16" s="78">
        <f t="shared" si="9"/>
        <v>0</v>
      </c>
      <c r="CK16" s="78" t="e">
        <f>IF(C16="BE",VLOOKUP(G16,'[2]LRLD file '!$F:$AA,22,FALSE),VLOOKUP(G16,'[2]LRLD file '!$F:$AA,21,FALSE))</f>
        <v>#N/A</v>
      </c>
      <c r="CL16" s="79" t="e">
        <f t="shared" si="10"/>
        <v>#N/A</v>
      </c>
    </row>
    <row r="17" spans="3:90" x14ac:dyDescent="0.2">
      <c r="C17" s="66"/>
      <c r="D17" s="67"/>
      <c r="E17" s="67"/>
      <c r="F17" s="67"/>
      <c r="G17" s="67"/>
      <c r="H17" s="67" t="s">
        <v>99</v>
      </c>
      <c r="I17" s="67"/>
      <c r="J17" s="67"/>
      <c r="K17" s="68" t="s">
        <v>90</v>
      </c>
      <c r="L17" s="69">
        <v>4542</v>
      </c>
      <c r="M17" s="69">
        <v>6924</v>
      </c>
      <c r="N17" s="69">
        <v>4734</v>
      </c>
      <c r="O17" s="69">
        <v>1350</v>
      </c>
      <c r="P17" s="69">
        <v>9126</v>
      </c>
      <c r="Q17" s="69">
        <v>9134</v>
      </c>
      <c r="R17" s="69">
        <v>6414</v>
      </c>
      <c r="S17" s="69">
        <v>4356</v>
      </c>
      <c r="T17" s="69">
        <v>5028</v>
      </c>
      <c r="U17" s="69">
        <v>2676</v>
      </c>
      <c r="V17" s="69"/>
      <c r="W17" s="69"/>
      <c r="X17" s="69"/>
      <c r="Y17" s="69"/>
      <c r="Z17" s="69"/>
      <c r="AA17" s="69"/>
      <c r="AB17" s="69"/>
      <c r="AC17" s="69"/>
      <c r="AD17" s="69">
        <v>2424</v>
      </c>
      <c r="AE17" s="69"/>
      <c r="AF17" s="69"/>
      <c r="AG17" s="69"/>
      <c r="AH17" s="69"/>
      <c r="AI17" s="69"/>
      <c r="AJ17" s="69"/>
      <c r="AK17" s="69"/>
      <c r="AL17" s="69"/>
      <c r="AM17" s="69"/>
      <c r="AN17" s="69"/>
      <c r="AO17" s="69"/>
      <c r="AP17" s="69"/>
      <c r="AQ17" s="69"/>
      <c r="AR17" s="69"/>
      <c r="AS17" s="69"/>
      <c r="AT17" s="69"/>
      <c r="AU17" s="69"/>
      <c r="AV17" s="70">
        <v>56708</v>
      </c>
      <c r="CI17" s="77">
        <f t="shared" si="8"/>
        <v>27608</v>
      </c>
      <c r="CJ17" s="78">
        <f t="shared" si="9"/>
        <v>0</v>
      </c>
      <c r="CK17" s="78" t="e">
        <f>IF(C17="BE",VLOOKUP(G17,'[2]LRLD file '!$F:$AA,22,FALSE),VLOOKUP(G17,'[2]LRLD file '!$F:$AA,21,FALSE))</f>
        <v>#N/A</v>
      </c>
      <c r="CL17" s="79" t="e">
        <f t="shared" si="10"/>
        <v>#N/A</v>
      </c>
    </row>
    <row r="18" spans="3:90" x14ac:dyDescent="0.2">
      <c r="C18" s="66"/>
      <c r="D18" s="67"/>
      <c r="E18" s="67"/>
      <c r="F18" s="67"/>
      <c r="G18" s="67"/>
      <c r="H18" s="67" t="s">
        <v>99</v>
      </c>
      <c r="I18" s="67"/>
      <c r="J18" s="67"/>
      <c r="K18" s="68" t="s">
        <v>90</v>
      </c>
      <c r="L18" s="69"/>
      <c r="M18" s="69"/>
      <c r="N18" s="69"/>
      <c r="O18" s="69"/>
      <c r="P18" s="69"/>
      <c r="Q18" s="69"/>
      <c r="R18" s="69">
        <v>1968</v>
      </c>
      <c r="S18" s="69">
        <v>4752</v>
      </c>
      <c r="T18" s="69">
        <v>8388</v>
      </c>
      <c r="U18" s="69">
        <v>10352</v>
      </c>
      <c r="V18" s="69">
        <v>5318</v>
      </c>
      <c r="W18" s="69">
        <v>2844</v>
      </c>
      <c r="X18" s="69">
        <v>6288</v>
      </c>
      <c r="Y18" s="69">
        <v>3264</v>
      </c>
      <c r="Z18" s="69">
        <v>7062</v>
      </c>
      <c r="AA18" s="69">
        <v>8236</v>
      </c>
      <c r="AB18" s="69">
        <v>9308</v>
      </c>
      <c r="AC18" s="69">
        <v>9756</v>
      </c>
      <c r="AD18" s="69">
        <v>9350</v>
      </c>
      <c r="AE18" s="69">
        <v>7526</v>
      </c>
      <c r="AF18" s="69">
        <v>5512</v>
      </c>
      <c r="AG18" s="69">
        <v>10616</v>
      </c>
      <c r="AH18" s="69">
        <v>5556</v>
      </c>
      <c r="AI18" s="69">
        <v>5475</v>
      </c>
      <c r="AJ18" s="69">
        <v>5175</v>
      </c>
      <c r="AK18" s="69">
        <v>5445</v>
      </c>
      <c r="AL18" s="69">
        <v>5625</v>
      </c>
      <c r="AM18" s="69">
        <v>6475</v>
      </c>
      <c r="AN18" s="69">
        <v>6575</v>
      </c>
      <c r="AO18" s="69">
        <v>5175</v>
      </c>
      <c r="AP18" s="69">
        <v>6119</v>
      </c>
      <c r="AQ18" s="69">
        <v>5207</v>
      </c>
      <c r="AR18" s="69">
        <v>5575</v>
      </c>
      <c r="AS18" s="69">
        <v>10121</v>
      </c>
      <c r="AT18" s="69">
        <v>5195</v>
      </c>
      <c r="AU18" s="69">
        <v>5175</v>
      </c>
      <c r="AV18" s="70">
        <v>193433</v>
      </c>
      <c r="CI18" s="77">
        <f t="shared" si="8"/>
        <v>67780</v>
      </c>
      <c r="CJ18" s="78">
        <f t="shared" si="9"/>
        <v>0</v>
      </c>
      <c r="CK18" s="78" t="e">
        <f>IF(C18="BE",VLOOKUP(G18,'[2]LRLD file '!$F:$AA,22,FALSE),VLOOKUP(G18,'[2]LRLD file '!$F:$AA,21,FALSE))</f>
        <v>#N/A</v>
      </c>
      <c r="CL18" s="79" t="e">
        <f t="shared" si="10"/>
        <v>#N/A</v>
      </c>
    </row>
    <row r="19" spans="3:90" x14ac:dyDescent="0.2">
      <c r="C19" s="66"/>
      <c r="D19" s="67"/>
      <c r="E19" s="67"/>
      <c r="F19" s="67"/>
      <c r="G19" s="67"/>
      <c r="H19" s="67" t="s">
        <v>100</v>
      </c>
      <c r="I19" s="67"/>
      <c r="J19" s="67"/>
      <c r="K19" s="68" t="s">
        <v>90</v>
      </c>
      <c r="L19" s="69">
        <v>48</v>
      </c>
      <c r="M19" s="69"/>
      <c r="N19" s="69">
        <v>48</v>
      </c>
      <c r="O19" s="69">
        <v>24</v>
      </c>
      <c r="P19" s="69">
        <v>48</v>
      </c>
      <c r="Q19" s="69">
        <v>84</v>
      </c>
      <c r="R19" s="69">
        <v>84</v>
      </c>
      <c r="S19" s="69">
        <v>24</v>
      </c>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70">
        <v>360</v>
      </c>
      <c r="CI19" s="77">
        <f t="shared" si="8"/>
        <v>192</v>
      </c>
      <c r="CJ19" s="78">
        <f t="shared" si="9"/>
        <v>0</v>
      </c>
      <c r="CK19" s="78" t="e">
        <f>IF(C19="BE",VLOOKUP(G19,'[2]LRLD file '!$F:$AA,22,FALSE),VLOOKUP(G19,'[2]LRLD file '!$F:$AA,21,FALSE))</f>
        <v>#N/A</v>
      </c>
      <c r="CL19" s="79" t="e">
        <f t="shared" si="10"/>
        <v>#N/A</v>
      </c>
    </row>
    <row r="20" spans="3:90" x14ac:dyDescent="0.2">
      <c r="C20" s="66"/>
      <c r="D20" s="67"/>
      <c r="E20" s="67"/>
      <c r="F20" s="67"/>
      <c r="G20" s="67"/>
      <c r="H20" s="67" t="s">
        <v>100</v>
      </c>
      <c r="I20" s="67"/>
      <c r="J20" s="67"/>
      <c r="K20" s="68" t="s">
        <v>90</v>
      </c>
      <c r="L20" s="69"/>
      <c r="M20" s="69"/>
      <c r="N20" s="69"/>
      <c r="O20" s="69"/>
      <c r="P20" s="69"/>
      <c r="Q20" s="69"/>
      <c r="R20" s="69"/>
      <c r="S20" s="69"/>
      <c r="T20" s="69"/>
      <c r="U20" s="69"/>
      <c r="V20" s="69"/>
      <c r="W20" s="69"/>
      <c r="X20" s="69"/>
      <c r="Y20" s="69"/>
      <c r="Z20" s="69"/>
      <c r="AA20" s="69"/>
      <c r="AB20" s="69"/>
      <c r="AC20" s="69"/>
      <c r="AD20" s="69"/>
      <c r="AE20" s="69"/>
      <c r="AF20" s="69"/>
      <c r="AG20" s="69"/>
      <c r="AH20" s="69">
        <v>1260</v>
      </c>
      <c r="AI20" s="69"/>
      <c r="AJ20" s="69"/>
      <c r="AK20" s="69"/>
      <c r="AL20" s="69"/>
      <c r="AM20" s="69"/>
      <c r="AN20" s="69"/>
      <c r="AO20" s="69"/>
      <c r="AP20" s="69"/>
      <c r="AQ20" s="69"/>
      <c r="AR20" s="69"/>
      <c r="AS20" s="69"/>
      <c r="AT20" s="69"/>
      <c r="AU20" s="69"/>
      <c r="AV20" s="70">
        <v>1260</v>
      </c>
      <c r="CI20" s="77">
        <f t="shared" si="8"/>
        <v>0</v>
      </c>
      <c r="CJ20" s="78">
        <f t="shared" si="9"/>
        <v>0</v>
      </c>
      <c r="CK20" s="78" t="e">
        <f>IF(C20="BE",VLOOKUP(G20,'[2]LRLD file '!$F:$AA,22,FALSE),VLOOKUP(G20,'[2]LRLD file '!$F:$AA,21,FALSE))</f>
        <v>#N/A</v>
      </c>
      <c r="CL20" s="79" t="e">
        <f t="shared" si="10"/>
        <v>#N/A</v>
      </c>
    </row>
    <row r="21" spans="3:90" x14ac:dyDescent="0.2">
      <c r="C21" s="66"/>
      <c r="D21" s="67"/>
      <c r="E21" s="67"/>
      <c r="F21" s="67"/>
      <c r="G21" s="67"/>
      <c r="H21" s="67" t="s">
        <v>101</v>
      </c>
      <c r="I21" s="67"/>
      <c r="J21" s="67"/>
      <c r="K21" s="68" t="s">
        <v>90</v>
      </c>
      <c r="L21" s="69">
        <v>2196</v>
      </c>
      <c r="M21" s="69">
        <v>4980</v>
      </c>
      <c r="N21" s="69">
        <v>2616</v>
      </c>
      <c r="O21" s="69">
        <v>2664</v>
      </c>
      <c r="P21" s="69">
        <v>16735</v>
      </c>
      <c r="Q21" s="69">
        <v>7260</v>
      </c>
      <c r="R21" s="69">
        <v>1348</v>
      </c>
      <c r="S21" s="69"/>
      <c r="T21" s="69">
        <v>1500</v>
      </c>
      <c r="U21" s="69">
        <v>2448</v>
      </c>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70">
        <v>41747</v>
      </c>
      <c r="CI21" s="77">
        <f t="shared" si="8"/>
        <v>12556</v>
      </c>
      <c r="CJ21" s="78">
        <f t="shared" si="9"/>
        <v>0</v>
      </c>
      <c r="CK21" s="78" t="e">
        <f>IF(C21="BE",VLOOKUP(G21,'[2]LRLD file '!$F:$AA,22,FALSE),VLOOKUP(G21,'[2]LRLD file '!$F:$AA,21,FALSE))</f>
        <v>#N/A</v>
      </c>
      <c r="CL21" s="79" t="e">
        <f t="shared" si="10"/>
        <v>#N/A</v>
      </c>
    </row>
    <row r="22" spans="3:90" x14ac:dyDescent="0.2">
      <c r="C22" s="66"/>
      <c r="D22" s="67"/>
      <c r="E22" s="67"/>
      <c r="F22" s="67"/>
      <c r="G22" s="67"/>
      <c r="H22" s="67" t="s">
        <v>101</v>
      </c>
      <c r="I22" s="67"/>
      <c r="J22" s="67"/>
      <c r="K22" s="68" t="s">
        <v>90</v>
      </c>
      <c r="L22" s="69"/>
      <c r="M22" s="69"/>
      <c r="N22" s="69"/>
      <c r="O22" s="69"/>
      <c r="P22" s="69"/>
      <c r="Q22" s="69"/>
      <c r="R22" s="69"/>
      <c r="S22" s="69">
        <v>24</v>
      </c>
      <c r="T22" s="69"/>
      <c r="U22" s="69"/>
      <c r="V22" s="69"/>
      <c r="W22" s="69"/>
      <c r="X22" s="69"/>
      <c r="Y22" s="69">
        <v>9590</v>
      </c>
      <c r="Z22" s="69"/>
      <c r="AA22" s="69"/>
      <c r="AB22" s="69"/>
      <c r="AC22" s="69">
        <v>12</v>
      </c>
      <c r="AD22" s="69">
        <v>12</v>
      </c>
      <c r="AE22" s="69"/>
      <c r="AF22" s="69"/>
      <c r="AG22" s="69">
        <v>8820</v>
      </c>
      <c r="AH22" s="69"/>
      <c r="AI22" s="69"/>
      <c r="AJ22" s="69"/>
      <c r="AK22" s="69"/>
      <c r="AL22" s="69">
        <v>5</v>
      </c>
      <c r="AM22" s="69">
        <v>5</v>
      </c>
      <c r="AN22" s="69">
        <v>5</v>
      </c>
      <c r="AO22" s="69">
        <v>5</v>
      </c>
      <c r="AP22" s="69">
        <v>5</v>
      </c>
      <c r="AQ22" s="69">
        <v>5</v>
      </c>
      <c r="AR22" s="69">
        <v>5</v>
      </c>
      <c r="AS22" s="69">
        <v>5</v>
      </c>
      <c r="AT22" s="69">
        <v>5</v>
      </c>
      <c r="AU22" s="69">
        <v>5</v>
      </c>
      <c r="AV22" s="70">
        <v>18508</v>
      </c>
      <c r="CI22" s="77">
        <f t="shared" si="8"/>
        <v>9614</v>
      </c>
      <c r="CJ22" s="78">
        <f t="shared" si="9"/>
        <v>0</v>
      </c>
      <c r="CK22" s="78" t="e">
        <f>IF(C22="BE",VLOOKUP(G22,'[2]LRLD file '!$F:$AA,22,FALSE),VLOOKUP(G22,'[2]LRLD file '!$F:$AA,21,FALSE))</f>
        <v>#N/A</v>
      </c>
      <c r="CL22" s="79" t="e">
        <f t="shared" si="10"/>
        <v>#N/A</v>
      </c>
    </row>
    <row r="23" spans="3:90" x14ac:dyDescent="0.2">
      <c r="C23" s="66"/>
      <c r="D23" s="67"/>
      <c r="E23" s="67"/>
      <c r="F23" s="67"/>
      <c r="G23" s="67"/>
      <c r="H23" s="67" t="s">
        <v>102</v>
      </c>
      <c r="I23" s="67"/>
      <c r="J23" s="67"/>
      <c r="K23" s="68" t="s">
        <v>90</v>
      </c>
      <c r="L23" s="69"/>
      <c r="M23" s="69"/>
      <c r="N23" s="69">
        <v>4032</v>
      </c>
      <c r="O23" s="69">
        <v>576</v>
      </c>
      <c r="P23" s="69">
        <v>576</v>
      </c>
      <c r="Q23" s="69"/>
      <c r="R23" s="69">
        <v>4032</v>
      </c>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70">
        <v>9216</v>
      </c>
      <c r="CI23" s="77">
        <f t="shared" si="8"/>
        <v>4032</v>
      </c>
      <c r="CJ23" s="78">
        <f t="shared" si="9"/>
        <v>0</v>
      </c>
      <c r="CK23" s="78" t="e">
        <f>IF(C23="BE",VLOOKUP(G23,'[2]LRLD file '!$F:$AA,22,FALSE),VLOOKUP(G23,'[2]LRLD file '!$F:$AA,21,FALSE))</f>
        <v>#N/A</v>
      </c>
      <c r="CL23" s="79" t="e">
        <f t="shared" si="10"/>
        <v>#N/A</v>
      </c>
    </row>
    <row r="24" spans="3:90" x14ac:dyDescent="0.2">
      <c r="C24" s="66"/>
      <c r="D24" s="67"/>
      <c r="E24" s="67"/>
      <c r="F24" s="67"/>
      <c r="G24" s="67"/>
      <c r="H24" s="67" t="s">
        <v>102</v>
      </c>
      <c r="I24" s="67"/>
      <c r="J24" s="67"/>
      <c r="K24" s="68" t="s">
        <v>90</v>
      </c>
      <c r="L24" s="69"/>
      <c r="M24" s="69"/>
      <c r="N24" s="69"/>
      <c r="O24" s="69"/>
      <c r="P24" s="69"/>
      <c r="Q24" s="69"/>
      <c r="R24" s="69"/>
      <c r="S24" s="69">
        <v>888</v>
      </c>
      <c r="T24" s="69">
        <v>3756</v>
      </c>
      <c r="U24" s="69">
        <v>696</v>
      </c>
      <c r="V24" s="69"/>
      <c r="W24" s="69">
        <v>2040</v>
      </c>
      <c r="X24" s="69">
        <v>588</v>
      </c>
      <c r="Y24" s="69"/>
      <c r="Z24" s="69">
        <v>12</v>
      </c>
      <c r="AA24" s="69">
        <v>612</v>
      </c>
      <c r="AB24" s="69">
        <v>24</v>
      </c>
      <c r="AC24" s="69">
        <v>576</v>
      </c>
      <c r="AD24" s="69">
        <v>60</v>
      </c>
      <c r="AE24" s="69">
        <v>4891</v>
      </c>
      <c r="AF24" s="69">
        <v>24</v>
      </c>
      <c r="AG24" s="69">
        <v>1305</v>
      </c>
      <c r="AH24" s="69">
        <v>472</v>
      </c>
      <c r="AI24" s="69">
        <v>532</v>
      </c>
      <c r="AJ24" s="69">
        <v>496</v>
      </c>
      <c r="AK24" s="69">
        <v>496</v>
      </c>
      <c r="AL24" s="69">
        <v>496</v>
      </c>
      <c r="AM24" s="69">
        <v>496</v>
      </c>
      <c r="AN24" s="69">
        <v>496</v>
      </c>
      <c r="AO24" s="69">
        <v>496</v>
      </c>
      <c r="AP24" s="69">
        <v>496</v>
      </c>
      <c r="AQ24" s="69">
        <v>496</v>
      </c>
      <c r="AR24" s="69">
        <v>496</v>
      </c>
      <c r="AS24" s="69">
        <v>496</v>
      </c>
      <c r="AT24" s="69">
        <v>496</v>
      </c>
      <c r="AU24" s="69">
        <v>496</v>
      </c>
      <c r="AV24" s="70">
        <v>22428</v>
      </c>
      <c r="CI24" s="77">
        <f t="shared" si="8"/>
        <v>8616</v>
      </c>
      <c r="CJ24" s="78">
        <f t="shared" si="9"/>
        <v>0</v>
      </c>
      <c r="CK24" s="78" t="e">
        <f>IF(C24="BE",VLOOKUP(G24,'[2]LRLD file '!$F:$AA,22,FALSE),VLOOKUP(G24,'[2]LRLD file '!$F:$AA,21,FALSE))</f>
        <v>#N/A</v>
      </c>
      <c r="CL24" s="79" t="e">
        <f t="shared" si="10"/>
        <v>#N/A</v>
      </c>
    </row>
    <row r="25" spans="3:90" x14ac:dyDescent="0.2">
      <c r="C25" s="66"/>
      <c r="D25" s="67"/>
      <c r="E25" s="67"/>
      <c r="F25" s="67"/>
      <c r="G25" s="67"/>
      <c r="H25" s="67" t="s">
        <v>103</v>
      </c>
      <c r="I25" s="67"/>
      <c r="J25" s="67"/>
      <c r="K25" s="68" t="s">
        <v>90</v>
      </c>
      <c r="L25" s="69"/>
      <c r="M25" s="69"/>
      <c r="N25" s="69"/>
      <c r="O25" s="69"/>
      <c r="P25" s="69"/>
      <c r="Q25" s="69"/>
      <c r="R25" s="69"/>
      <c r="S25" s="69"/>
      <c r="T25" s="69"/>
      <c r="U25" s="69"/>
      <c r="V25" s="69"/>
      <c r="W25" s="69"/>
      <c r="X25" s="69"/>
      <c r="Y25" s="69"/>
      <c r="Z25" s="69"/>
      <c r="AA25" s="69">
        <v>3344</v>
      </c>
      <c r="AB25" s="69"/>
      <c r="AC25" s="69">
        <v>624</v>
      </c>
      <c r="AD25" s="69"/>
      <c r="AE25" s="69"/>
      <c r="AF25" s="69"/>
      <c r="AG25" s="69"/>
      <c r="AH25" s="69"/>
      <c r="AI25" s="69"/>
      <c r="AJ25" s="69"/>
      <c r="AK25" s="69"/>
      <c r="AL25" s="69"/>
      <c r="AM25" s="69"/>
      <c r="AN25" s="69"/>
      <c r="AO25" s="69"/>
      <c r="AP25" s="69"/>
      <c r="AQ25" s="69"/>
      <c r="AR25" s="69"/>
      <c r="AS25" s="69"/>
      <c r="AT25" s="69"/>
      <c r="AU25" s="69"/>
      <c r="AV25" s="70">
        <v>3968</v>
      </c>
      <c r="CI25" s="77">
        <f t="shared" si="8"/>
        <v>3344</v>
      </c>
      <c r="CJ25" s="78">
        <f t="shared" si="9"/>
        <v>0</v>
      </c>
      <c r="CK25" s="78" t="e">
        <f>IF(C25="BE",VLOOKUP(G25,'[2]LRLD file '!$F:$AA,22,FALSE),VLOOKUP(G25,'[2]LRLD file '!$F:$AA,21,FALSE))</f>
        <v>#N/A</v>
      </c>
      <c r="CL25" s="79" t="e">
        <f t="shared" si="10"/>
        <v>#N/A</v>
      </c>
    </row>
    <row r="26" spans="3:90" x14ac:dyDescent="0.2">
      <c r="C26" s="66"/>
      <c r="D26" s="67"/>
      <c r="E26" s="67"/>
      <c r="F26" s="67"/>
      <c r="G26" s="67"/>
      <c r="H26" s="67" t="s">
        <v>104</v>
      </c>
      <c r="I26" s="67"/>
      <c r="J26" s="67"/>
      <c r="K26" s="68" t="s">
        <v>90</v>
      </c>
      <c r="L26" s="69"/>
      <c r="M26" s="69"/>
      <c r="N26" s="69"/>
      <c r="O26" s="69"/>
      <c r="P26" s="69"/>
      <c r="Q26" s="69"/>
      <c r="R26" s="69">
        <v>684</v>
      </c>
      <c r="S26" s="69">
        <v>1032</v>
      </c>
      <c r="T26" s="69">
        <v>2724</v>
      </c>
      <c r="U26" s="69">
        <v>3210</v>
      </c>
      <c r="V26" s="69">
        <v>3447</v>
      </c>
      <c r="W26" s="69">
        <v>5058</v>
      </c>
      <c r="X26" s="69">
        <v>6490</v>
      </c>
      <c r="Y26" s="69">
        <v>3552</v>
      </c>
      <c r="Z26" s="69">
        <v>1271</v>
      </c>
      <c r="AA26" s="69">
        <v>3481</v>
      </c>
      <c r="AB26" s="69">
        <v>3922</v>
      </c>
      <c r="AC26" s="69">
        <v>4794</v>
      </c>
      <c r="AD26" s="69">
        <v>942</v>
      </c>
      <c r="AE26" s="69">
        <v>1938</v>
      </c>
      <c r="AF26" s="69">
        <v>4187</v>
      </c>
      <c r="AG26" s="69">
        <v>7651</v>
      </c>
      <c r="AH26" s="69">
        <v>3425</v>
      </c>
      <c r="AI26" s="69">
        <v>4184</v>
      </c>
      <c r="AJ26" s="69">
        <v>3206</v>
      </c>
      <c r="AK26" s="69">
        <v>3247</v>
      </c>
      <c r="AL26" s="69">
        <v>3271</v>
      </c>
      <c r="AM26" s="69">
        <v>2776</v>
      </c>
      <c r="AN26" s="69">
        <v>3311</v>
      </c>
      <c r="AO26" s="69">
        <v>4179</v>
      </c>
      <c r="AP26" s="69">
        <v>2126</v>
      </c>
      <c r="AQ26" s="69">
        <v>1655</v>
      </c>
      <c r="AR26" s="69">
        <v>2555</v>
      </c>
      <c r="AS26" s="69">
        <v>4042</v>
      </c>
      <c r="AT26" s="69">
        <v>2829</v>
      </c>
      <c r="AU26" s="69">
        <v>2833</v>
      </c>
      <c r="AV26" s="70">
        <v>98022</v>
      </c>
      <c r="CI26" s="77">
        <f t="shared" si="8"/>
        <v>34871</v>
      </c>
      <c r="CJ26" s="78">
        <f t="shared" si="9"/>
        <v>0</v>
      </c>
      <c r="CK26" s="78" t="e">
        <f>IF(C26="BE",VLOOKUP(G26,'[2]LRLD file '!$F:$AA,22,FALSE),VLOOKUP(G26,'[2]LRLD file '!$F:$AA,21,FALSE))</f>
        <v>#N/A</v>
      </c>
      <c r="CL26" s="79" t="e">
        <f t="shared" si="10"/>
        <v>#N/A</v>
      </c>
    </row>
    <row r="27" spans="3:90" x14ac:dyDescent="0.2">
      <c r="C27" s="66"/>
      <c r="D27" s="67"/>
      <c r="E27" s="67"/>
      <c r="F27" s="67"/>
      <c r="G27" s="67"/>
      <c r="H27" s="67" t="s">
        <v>104</v>
      </c>
      <c r="I27" s="67"/>
      <c r="J27" s="67"/>
      <c r="K27" s="68" t="s">
        <v>90</v>
      </c>
      <c r="L27" s="69">
        <v>942</v>
      </c>
      <c r="M27" s="69">
        <v>7572</v>
      </c>
      <c r="N27" s="69">
        <v>5532</v>
      </c>
      <c r="O27" s="69">
        <v>1704</v>
      </c>
      <c r="P27" s="69"/>
      <c r="Q27" s="69">
        <v>9522</v>
      </c>
      <c r="R27" s="69">
        <v>1872</v>
      </c>
      <c r="S27" s="69">
        <v>2448</v>
      </c>
      <c r="T27" s="69">
        <v>36</v>
      </c>
      <c r="U27" s="69">
        <v>2448</v>
      </c>
      <c r="V27" s="69"/>
      <c r="W27" s="69">
        <v>852</v>
      </c>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70">
        <v>32928</v>
      </c>
      <c r="CI27" s="77">
        <f t="shared" si="8"/>
        <v>17178</v>
      </c>
      <c r="CJ27" s="78">
        <f t="shared" si="9"/>
        <v>0</v>
      </c>
      <c r="CK27" s="78" t="e">
        <f>IF(C27="BE",VLOOKUP(G27,'[2]LRLD file '!$F:$AA,22,FALSE),VLOOKUP(G27,'[2]LRLD file '!$F:$AA,21,FALSE))</f>
        <v>#N/A</v>
      </c>
      <c r="CL27" s="79" t="e">
        <f t="shared" si="10"/>
        <v>#N/A</v>
      </c>
    </row>
    <row r="28" spans="3:90" x14ac:dyDescent="0.2">
      <c r="C28" s="66"/>
      <c r="D28" s="67"/>
      <c r="E28" s="67"/>
      <c r="F28" s="67"/>
      <c r="G28" s="67"/>
      <c r="H28" s="67" t="s">
        <v>105</v>
      </c>
      <c r="I28" s="67"/>
      <c r="J28" s="67"/>
      <c r="K28" s="68" t="s">
        <v>90</v>
      </c>
      <c r="L28" s="69"/>
      <c r="M28" s="69"/>
      <c r="N28" s="69"/>
      <c r="O28" s="69"/>
      <c r="P28" s="69"/>
      <c r="Q28" s="69">
        <v>6145</v>
      </c>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70">
        <v>6145</v>
      </c>
      <c r="CI28" s="77">
        <f t="shared" si="8"/>
        <v>6145</v>
      </c>
      <c r="CJ28" s="78">
        <f t="shared" si="9"/>
        <v>0</v>
      </c>
      <c r="CK28" s="78" t="e">
        <f>IF(C28="BE",VLOOKUP(G28,'[2]LRLD file '!$F:$AA,22,FALSE),VLOOKUP(G28,'[2]LRLD file '!$F:$AA,21,FALSE))</f>
        <v>#N/A</v>
      </c>
      <c r="CL28" s="79" t="e">
        <f t="shared" si="10"/>
        <v>#N/A</v>
      </c>
    </row>
    <row r="29" spans="3:90" x14ac:dyDescent="0.2">
      <c r="C29" s="66"/>
      <c r="D29" s="67"/>
      <c r="E29" s="67"/>
      <c r="F29" s="67"/>
      <c r="G29" s="67"/>
      <c r="H29" s="67" t="s">
        <v>105</v>
      </c>
      <c r="I29" s="67"/>
      <c r="J29" s="67"/>
      <c r="K29" s="68" t="s">
        <v>90</v>
      </c>
      <c r="L29" s="69"/>
      <c r="M29" s="69"/>
      <c r="N29" s="69"/>
      <c r="O29" s="69"/>
      <c r="P29" s="69"/>
      <c r="Q29" s="69"/>
      <c r="R29" s="69">
        <v>24</v>
      </c>
      <c r="S29" s="69">
        <v>24</v>
      </c>
      <c r="T29" s="69">
        <v>12</v>
      </c>
      <c r="U29" s="69">
        <v>4800</v>
      </c>
      <c r="V29" s="69"/>
      <c r="W29" s="69"/>
      <c r="X29" s="69"/>
      <c r="Y29" s="69"/>
      <c r="Z29" s="69">
        <v>12</v>
      </c>
      <c r="AA29" s="69"/>
      <c r="AB29" s="69"/>
      <c r="AC29" s="69">
        <v>6000</v>
      </c>
      <c r="AD29" s="69"/>
      <c r="AE29" s="69"/>
      <c r="AF29" s="69"/>
      <c r="AG29" s="69">
        <v>4200</v>
      </c>
      <c r="AH29" s="69"/>
      <c r="AI29" s="69"/>
      <c r="AJ29" s="69"/>
      <c r="AK29" s="69"/>
      <c r="AL29" s="69"/>
      <c r="AM29" s="69"/>
      <c r="AN29" s="69"/>
      <c r="AO29" s="69"/>
      <c r="AP29" s="69"/>
      <c r="AQ29" s="69"/>
      <c r="AR29" s="69"/>
      <c r="AS29" s="69"/>
      <c r="AT29" s="69"/>
      <c r="AU29" s="69"/>
      <c r="AV29" s="70">
        <v>15072</v>
      </c>
      <c r="CI29" s="77">
        <f t="shared" si="8"/>
        <v>4872</v>
      </c>
      <c r="CJ29" s="78">
        <f t="shared" si="9"/>
        <v>0</v>
      </c>
      <c r="CK29" s="78" t="e">
        <f>IF(C29="BE",VLOOKUP(G29,'[2]LRLD file '!$F:$AA,22,FALSE),VLOOKUP(G29,'[2]LRLD file '!$F:$AA,21,FALSE))</f>
        <v>#N/A</v>
      </c>
      <c r="CL29" s="79" t="e">
        <f t="shared" si="10"/>
        <v>#N/A</v>
      </c>
    </row>
    <row r="30" spans="3:90" x14ac:dyDescent="0.2">
      <c r="C30" s="66"/>
      <c r="D30" s="67"/>
      <c r="E30" s="67"/>
      <c r="F30" s="67"/>
      <c r="G30" s="67"/>
      <c r="H30" s="67" t="s">
        <v>106</v>
      </c>
      <c r="I30" s="67"/>
      <c r="J30" s="67"/>
      <c r="K30" s="68" t="s">
        <v>90</v>
      </c>
      <c r="L30" s="69"/>
      <c r="M30" s="69"/>
      <c r="N30" s="69"/>
      <c r="O30" s="69">
        <v>624</v>
      </c>
      <c r="P30" s="69">
        <v>624</v>
      </c>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70">
        <v>1248</v>
      </c>
      <c r="CI30" s="77">
        <f t="shared" si="8"/>
        <v>0</v>
      </c>
      <c r="CJ30" s="78">
        <f t="shared" si="9"/>
        <v>0</v>
      </c>
      <c r="CK30" s="78" t="e">
        <f>IF(C30="BE",VLOOKUP(G30,'[2]LRLD file '!$F:$AA,22,FALSE),VLOOKUP(G30,'[2]LRLD file '!$F:$AA,21,FALSE))</f>
        <v>#N/A</v>
      </c>
      <c r="CL30" s="79" t="e">
        <f t="shared" si="10"/>
        <v>#N/A</v>
      </c>
    </row>
    <row r="31" spans="3:90" x14ac:dyDescent="0.2">
      <c r="C31" s="66"/>
      <c r="D31" s="67"/>
      <c r="E31" s="67"/>
      <c r="F31" s="67"/>
      <c r="G31" s="67"/>
      <c r="H31" s="67" t="s">
        <v>107</v>
      </c>
      <c r="I31" s="67"/>
      <c r="J31" s="67"/>
      <c r="K31" s="68" t="s">
        <v>90</v>
      </c>
      <c r="L31" s="69">
        <v>384</v>
      </c>
      <c r="M31" s="69">
        <v>216</v>
      </c>
      <c r="N31" s="69">
        <v>1440</v>
      </c>
      <c r="O31" s="69">
        <v>2568</v>
      </c>
      <c r="P31" s="69">
        <v>294</v>
      </c>
      <c r="Q31" s="69">
        <v>1263</v>
      </c>
      <c r="R31" s="69">
        <v>210</v>
      </c>
      <c r="S31" s="69">
        <v>2298</v>
      </c>
      <c r="T31" s="69">
        <v>321</v>
      </c>
      <c r="U31" s="69">
        <v>366</v>
      </c>
      <c r="V31" s="69">
        <v>402</v>
      </c>
      <c r="W31" s="69">
        <v>321</v>
      </c>
      <c r="X31" s="69">
        <v>1125</v>
      </c>
      <c r="Y31" s="69">
        <v>204</v>
      </c>
      <c r="Z31" s="69">
        <v>1551</v>
      </c>
      <c r="AA31" s="69">
        <v>1257</v>
      </c>
      <c r="AB31" s="69">
        <v>1446</v>
      </c>
      <c r="AC31" s="69">
        <v>1026</v>
      </c>
      <c r="AD31" s="69">
        <v>144</v>
      </c>
      <c r="AE31" s="69">
        <v>72</v>
      </c>
      <c r="AF31" s="69">
        <v>336</v>
      </c>
      <c r="AG31" s="69"/>
      <c r="AH31" s="69"/>
      <c r="AI31" s="69"/>
      <c r="AJ31" s="69"/>
      <c r="AK31" s="69"/>
      <c r="AL31" s="69"/>
      <c r="AM31" s="69"/>
      <c r="AN31" s="69"/>
      <c r="AO31" s="69"/>
      <c r="AP31" s="69"/>
      <c r="AQ31" s="69"/>
      <c r="AR31" s="69"/>
      <c r="AS31" s="69"/>
      <c r="AT31" s="69"/>
      <c r="AU31" s="69"/>
      <c r="AV31" s="70">
        <v>17244</v>
      </c>
      <c r="CI31" s="77">
        <f t="shared" si="8"/>
        <v>10764</v>
      </c>
      <c r="CJ31" s="78">
        <f t="shared" si="9"/>
        <v>0</v>
      </c>
      <c r="CK31" s="78" t="e">
        <f>IF(C31="BE",VLOOKUP(G31,'[2]LRLD file '!$F:$AA,22,FALSE),VLOOKUP(G31,'[2]LRLD file '!$F:$AA,21,FALSE))</f>
        <v>#N/A</v>
      </c>
      <c r="CL31" s="79" t="e">
        <f t="shared" si="10"/>
        <v>#N/A</v>
      </c>
    </row>
    <row r="32" spans="3:90" x14ac:dyDescent="0.2">
      <c r="C32" s="66"/>
      <c r="D32" s="67"/>
      <c r="E32" s="67"/>
      <c r="F32" s="67"/>
      <c r="G32" s="67"/>
      <c r="H32" s="67" t="s">
        <v>108</v>
      </c>
      <c r="I32" s="67"/>
      <c r="J32" s="67"/>
      <c r="K32" s="68" t="s">
        <v>90</v>
      </c>
      <c r="L32" s="69">
        <v>5972</v>
      </c>
      <c r="M32" s="69">
        <v>4248</v>
      </c>
      <c r="N32" s="69">
        <v>2208</v>
      </c>
      <c r="O32" s="69">
        <v>1176</v>
      </c>
      <c r="P32" s="69">
        <v>4212</v>
      </c>
      <c r="Q32" s="69">
        <v>4116</v>
      </c>
      <c r="R32" s="69">
        <v>1152</v>
      </c>
      <c r="S32" s="69">
        <v>2668</v>
      </c>
      <c r="T32" s="69">
        <v>884</v>
      </c>
      <c r="U32" s="69">
        <v>1684</v>
      </c>
      <c r="V32" s="69">
        <v>3604</v>
      </c>
      <c r="W32" s="69">
        <v>2004</v>
      </c>
      <c r="X32" s="69">
        <v>3996</v>
      </c>
      <c r="Y32" s="69">
        <v>2356</v>
      </c>
      <c r="Z32" s="69">
        <v>5192</v>
      </c>
      <c r="AA32" s="69">
        <v>2000</v>
      </c>
      <c r="AB32" s="69">
        <v>2792</v>
      </c>
      <c r="AC32" s="69">
        <v>1232</v>
      </c>
      <c r="AD32" s="69">
        <v>3288</v>
      </c>
      <c r="AE32" s="69">
        <v>1016</v>
      </c>
      <c r="AF32" s="69">
        <v>3644</v>
      </c>
      <c r="AG32" s="69">
        <v>5664</v>
      </c>
      <c r="AH32" s="69">
        <v>3806</v>
      </c>
      <c r="AI32" s="69">
        <v>9604</v>
      </c>
      <c r="AJ32" s="69">
        <v>4766</v>
      </c>
      <c r="AK32" s="69">
        <v>2746</v>
      </c>
      <c r="AL32" s="69">
        <v>3979</v>
      </c>
      <c r="AM32" s="69">
        <v>2595</v>
      </c>
      <c r="AN32" s="69">
        <v>3957</v>
      </c>
      <c r="AO32" s="69">
        <v>1862</v>
      </c>
      <c r="AP32" s="69">
        <v>2731</v>
      </c>
      <c r="AQ32" s="69">
        <v>1944</v>
      </c>
      <c r="AR32" s="69">
        <v>2570</v>
      </c>
      <c r="AS32" s="69">
        <v>3047</v>
      </c>
      <c r="AT32" s="69">
        <v>4341</v>
      </c>
      <c r="AU32" s="69">
        <v>3570</v>
      </c>
      <c r="AV32" s="70">
        <v>116626</v>
      </c>
      <c r="CI32" s="77">
        <f t="shared" si="8"/>
        <v>32448</v>
      </c>
      <c r="CJ32" s="78">
        <f t="shared" si="9"/>
        <v>0</v>
      </c>
      <c r="CK32" s="78" t="e">
        <f>IF(C32="BE",VLOOKUP(G32,'[2]LRLD file '!$F:$AA,22,FALSE),VLOOKUP(G32,'[2]LRLD file '!$F:$AA,21,FALSE))</f>
        <v>#N/A</v>
      </c>
      <c r="CL32" s="79" t="e">
        <f t="shared" si="10"/>
        <v>#N/A</v>
      </c>
    </row>
    <row r="33" spans="3:90" x14ac:dyDescent="0.2">
      <c r="C33" s="66"/>
      <c r="D33" s="67"/>
      <c r="E33" s="67"/>
      <c r="F33" s="67"/>
      <c r="G33" s="67"/>
      <c r="H33" s="67" t="s">
        <v>109</v>
      </c>
      <c r="I33" s="67"/>
      <c r="J33" s="67"/>
      <c r="K33" s="68" t="s">
        <v>90</v>
      </c>
      <c r="L33" s="69">
        <v>3966</v>
      </c>
      <c r="M33" s="69">
        <v>2820</v>
      </c>
      <c r="N33" s="69">
        <v>3318</v>
      </c>
      <c r="O33" s="69">
        <v>3954</v>
      </c>
      <c r="P33" s="69">
        <v>3516</v>
      </c>
      <c r="Q33" s="69">
        <v>6408</v>
      </c>
      <c r="R33" s="69">
        <v>1362</v>
      </c>
      <c r="S33" s="69">
        <v>2310</v>
      </c>
      <c r="T33" s="69">
        <v>2022</v>
      </c>
      <c r="U33" s="69">
        <v>4560</v>
      </c>
      <c r="V33" s="69">
        <v>3780</v>
      </c>
      <c r="W33" s="69">
        <v>4428</v>
      </c>
      <c r="X33" s="69">
        <v>9906</v>
      </c>
      <c r="Y33" s="69">
        <v>5808</v>
      </c>
      <c r="Z33" s="69">
        <v>6504</v>
      </c>
      <c r="AA33" s="69">
        <v>4866</v>
      </c>
      <c r="AB33" s="69">
        <v>4830</v>
      </c>
      <c r="AC33" s="69">
        <v>3072</v>
      </c>
      <c r="AD33" s="69">
        <v>2118</v>
      </c>
      <c r="AE33" s="69">
        <v>2220</v>
      </c>
      <c r="AF33" s="69">
        <v>8208</v>
      </c>
      <c r="AG33" s="69">
        <v>5906</v>
      </c>
      <c r="AH33" s="69">
        <v>7012</v>
      </c>
      <c r="AI33" s="69">
        <v>15218</v>
      </c>
      <c r="AJ33" s="69">
        <v>11477</v>
      </c>
      <c r="AK33" s="69">
        <v>7201</v>
      </c>
      <c r="AL33" s="69">
        <v>8061</v>
      </c>
      <c r="AM33" s="69">
        <v>6707</v>
      </c>
      <c r="AN33" s="69">
        <v>7106</v>
      </c>
      <c r="AO33" s="69">
        <v>5317</v>
      </c>
      <c r="AP33" s="69">
        <v>3923</v>
      </c>
      <c r="AQ33" s="69">
        <v>3044</v>
      </c>
      <c r="AR33" s="69">
        <v>5336</v>
      </c>
      <c r="AS33" s="69">
        <v>7216</v>
      </c>
      <c r="AT33" s="69">
        <v>7300</v>
      </c>
      <c r="AU33" s="69">
        <v>4428</v>
      </c>
      <c r="AV33" s="70">
        <v>195228</v>
      </c>
      <c r="CI33" s="77">
        <f t="shared" si="8"/>
        <v>56784</v>
      </c>
      <c r="CJ33" s="78">
        <f t="shared" si="9"/>
        <v>0</v>
      </c>
      <c r="CK33" s="78" t="e">
        <f>IF(C33="BE",VLOOKUP(G33,'[2]LRLD file '!$F:$AA,22,FALSE),VLOOKUP(G33,'[2]LRLD file '!$F:$AA,21,FALSE))</f>
        <v>#N/A</v>
      </c>
      <c r="CL33" s="79" t="e">
        <f t="shared" si="10"/>
        <v>#N/A</v>
      </c>
    </row>
    <row r="34" spans="3:90" x14ac:dyDescent="0.2">
      <c r="C34" s="66"/>
      <c r="D34" s="67"/>
      <c r="E34" s="67"/>
      <c r="F34" s="67"/>
      <c r="G34" s="67"/>
      <c r="H34" s="67" t="s">
        <v>110</v>
      </c>
      <c r="I34" s="67"/>
      <c r="J34" s="67"/>
      <c r="K34" s="68" t="s">
        <v>90</v>
      </c>
      <c r="L34" s="69"/>
      <c r="M34" s="69"/>
      <c r="N34" s="69"/>
      <c r="O34" s="69"/>
      <c r="P34" s="69"/>
      <c r="Q34" s="69"/>
      <c r="R34" s="69">
        <v>2052</v>
      </c>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70">
        <v>2052</v>
      </c>
      <c r="CI34" s="77">
        <f t="shared" si="8"/>
        <v>2052</v>
      </c>
      <c r="CJ34" s="78">
        <f t="shared" si="9"/>
        <v>0</v>
      </c>
      <c r="CK34" s="78" t="e">
        <f>IF(C34="BE",VLOOKUP(G34,'[2]LRLD file '!$F:$AA,22,FALSE),VLOOKUP(G34,'[2]LRLD file '!$F:$AA,21,FALSE))</f>
        <v>#N/A</v>
      </c>
      <c r="CL34" s="79" t="e">
        <f t="shared" si="10"/>
        <v>#N/A</v>
      </c>
    </row>
    <row r="35" spans="3:90" x14ac:dyDescent="0.2">
      <c r="C35" s="66"/>
      <c r="D35" s="67"/>
      <c r="E35" s="67"/>
      <c r="F35" s="67"/>
      <c r="G35" s="67"/>
      <c r="H35" s="67" t="s">
        <v>110</v>
      </c>
      <c r="I35" s="67"/>
      <c r="J35" s="67"/>
      <c r="K35" s="68" t="s">
        <v>90</v>
      </c>
      <c r="L35" s="69">
        <v>960</v>
      </c>
      <c r="M35" s="69">
        <v>972</v>
      </c>
      <c r="N35" s="69">
        <v>1380</v>
      </c>
      <c r="O35" s="69">
        <v>1308</v>
      </c>
      <c r="P35" s="69">
        <v>492</v>
      </c>
      <c r="Q35" s="69">
        <v>504</v>
      </c>
      <c r="R35" s="69">
        <v>456</v>
      </c>
      <c r="S35" s="69">
        <v>24</v>
      </c>
      <c r="T35" s="69">
        <v>624</v>
      </c>
      <c r="U35" s="69">
        <v>444</v>
      </c>
      <c r="V35" s="69">
        <v>1656</v>
      </c>
      <c r="W35" s="69">
        <v>636</v>
      </c>
      <c r="X35" s="69">
        <v>1824</v>
      </c>
      <c r="Y35" s="69">
        <v>924</v>
      </c>
      <c r="Z35" s="69">
        <v>1572</v>
      </c>
      <c r="AA35" s="69">
        <v>876</v>
      </c>
      <c r="AB35" s="69">
        <v>636</v>
      </c>
      <c r="AC35" s="69">
        <v>432</v>
      </c>
      <c r="AD35" s="69">
        <v>900</v>
      </c>
      <c r="AE35" s="69">
        <v>444</v>
      </c>
      <c r="AF35" s="69">
        <v>876</v>
      </c>
      <c r="AG35" s="69">
        <v>761</v>
      </c>
      <c r="AH35" s="69">
        <v>761</v>
      </c>
      <c r="AI35" s="69">
        <v>3065</v>
      </c>
      <c r="AJ35" s="69">
        <v>761</v>
      </c>
      <c r="AK35" s="69">
        <v>761</v>
      </c>
      <c r="AL35" s="69">
        <v>761</v>
      </c>
      <c r="AM35" s="69"/>
      <c r="AN35" s="69"/>
      <c r="AO35" s="69"/>
      <c r="AP35" s="69"/>
      <c r="AQ35" s="69"/>
      <c r="AR35" s="69"/>
      <c r="AS35" s="69"/>
      <c r="AT35" s="69"/>
      <c r="AU35" s="69"/>
      <c r="AV35" s="70">
        <v>24810</v>
      </c>
      <c r="CI35" s="77">
        <f t="shared" si="8"/>
        <v>10176</v>
      </c>
      <c r="CJ35" s="78">
        <f t="shared" si="9"/>
        <v>0</v>
      </c>
      <c r="CK35" s="78" t="e">
        <f>IF(C35="BE",VLOOKUP(G35,'[2]LRLD file '!$F:$AA,22,FALSE),VLOOKUP(G35,'[2]LRLD file '!$F:$AA,21,FALSE))</f>
        <v>#N/A</v>
      </c>
      <c r="CL35" s="79" t="e">
        <f t="shared" si="10"/>
        <v>#N/A</v>
      </c>
    </row>
    <row r="36" spans="3:90" x14ac:dyDescent="0.2">
      <c r="C36" s="66"/>
      <c r="D36" s="67"/>
      <c r="E36" s="67"/>
      <c r="F36" s="67"/>
      <c r="G36" s="67"/>
      <c r="H36" s="67" t="s">
        <v>111</v>
      </c>
      <c r="I36" s="67"/>
      <c r="J36" s="67"/>
      <c r="K36" s="68" t="s">
        <v>90</v>
      </c>
      <c r="L36" s="69"/>
      <c r="M36" s="69"/>
      <c r="N36" s="69">
        <v>384</v>
      </c>
      <c r="O36" s="69"/>
      <c r="P36" s="69">
        <v>24</v>
      </c>
      <c r="Q36" s="69">
        <v>264</v>
      </c>
      <c r="R36" s="69">
        <v>24</v>
      </c>
      <c r="S36" s="69">
        <v>24</v>
      </c>
      <c r="T36" s="69">
        <v>336</v>
      </c>
      <c r="U36" s="69">
        <v>36</v>
      </c>
      <c r="V36" s="69">
        <v>12</v>
      </c>
      <c r="W36" s="69">
        <v>408</v>
      </c>
      <c r="X36" s="69">
        <v>1668</v>
      </c>
      <c r="Y36" s="69">
        <v>12</v>
      </c>
      <c r="Z36" s="69">
        <v>876</v>
      </c>
      <c r="AA36" s="69">
        <v>12</v>
      </c>
      <c r="AB36" s="69">
        <v>492</v>
      </c>
      <c r="AC36" s="69">
        <v>24</v>
      </c>
      <c r="AD36" s="69">
        <v>60</v>
      </c>
      <c r="AE36" s="69">
        <v>420</v>
      </c>
      <c r="AF36" s="69">
        <v>36</v>
      </c>
      <c r="AG36" s="69">
        <v>343</v>
      </c>
      <c r="AH36" s="69">
        <v>111</v>
      </c>
      <c r="AI36" s="69">
        <v>547</v>
      </c>
      <c r="AJ36" s="69"/>
      <c r="AK36" s="69"/>
      <c r="AL36" s="69"/>
      <c r="AM36" s="69"/>
      <c r="AN36" s="69"/>
      <c r="AO36" s="69"/>
      <c r="AP36" s="69"/>
      <c r="AQ36" s="69"/>
      <c r="AR36" s="69"/>
      <c r="AS36" s="69"/>
      <c r="AT36" s="69"/>
      <c r="AU36" s="69"/>
      <c r="AV36" s="70">
        <v>6113</v>
      </c>
      <c r="CI36" s="77">
        <f t="shared" si="8"/>
        <v>4164</v>
      </c>
      <c r="CJ36" s="78">
        <f t="shared" si="9"/>
        <v>0</v>
      </c>
      <c r="CK36" s="78" t="e">
        <f>IF(C36="BE",VLOOKUP(G36,'[2]LRLD file '!$F:$AA,22,FALSE),VLOOKUP(G36,'[2]LRLD file '!$F:$AA,21,FALSE))</f>
        <v>#N/A</v>
      </c>
      <c r="CL36" s="79" t="e">
        <f t="shared" si="10"/>
        <v>#N/A</v>
      </c>
    </row>
    <row r="37" spans="3:90" x14ac:dyDescent="0.2">
      <c r="C37" s="66"/>
      <c r="D37" s="67"/>
      <c r="E37" s="67"/>
      <c r="F37" s="67"/>
      <c r="G37" s="67"/>
      <c r="H37" s="67" t="s">
        <v>112</v>
      </c>
      <c r="I37" s="67"/>
      <c r="J37" s="67"/>
      <c r="K37" s="68" t="s">
        <v>90</v>
      </c>
      <c r="L37" s="69">
        <v>1230</v>
      </c>
      <c r="M37" s="69">
        <v>1812</v>
      </c>
      <c r="N37" s="69">
        <v>4578</v>
      </c>
      <c r="O37" s="69">
        <v>5676</v>
      </c>
      <c r="P37" s="69">
        <v>1812</v>
      </c>
      <c r="Q37" s="69">
        <v>6474</v>
      </c>
      <c r="R37" s="69">
        <v>2538</v>
      </c>
      <c r="S37" s="69">
        <v>3264</v>
      </c>
      <c r="T37" s="69">
        <v>36</v>
      </c>
      <c r="U37" s="69">
        <v>24</v>
      </c>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70">
        <v>27444</v>
      </c>
      <c r="CI37" s="77">
        <f t="shared" si="8"/>
        <v>12336</v>
      </c>
      <c r="CJ37" s="78">
        <f t="shared" si="9"/>
        <v>0</v>
      </c>
      <c r="CK37" s="78" t="e">
        <f>IF(C37="BE",VLOOKUP(G37,'[2]LRLD file '!$F:$AA,22,FALSE),VLOOKUP(G37,'[2]LRLD file '!$F:$AA,21,FALSE))</f>
        <v>#N/A</v>
      </c>
      <c r="CL37" s="79" t="e">
        <f t="shared" si="10"/>
        <v>#N/A</v>
      </c>
    </row>
    <row r="38" spans="3:90" x14ac:dyDescent="0.2">
      <c r="C38" s="66"/>
      <c r="D38" s="67"/>
      <c r="E38" s="67"/>
      <c r="F38" s="67"/>
      <c r="G38" s="67"/>
      <c r="H38" s="67" t="s">
        <v>112</v>
      </c>
      <c r="I38" s="67"/>
      <c r="J38" s="67"/>
      <c r="K38" s="68" t="s">
        <v>90</v>
      </c>
      <c r="L38" s="69"/>
      <c r="M38" s="69"/>
      <c r="N38" s="69"/>
      <c r="O38" s="69"/>
      <c r="P38" s="69"/>
      <c r="Q38" s="69">
        <v>12</v>
      </c>
      <c r="R38" s="69">
        <v>648</v>
      </c>
      <c r="S38" s="69">
        <v>4848</v>
      </c>
      <c r="T38" s="69">
        <v>8136</v>
      </c>
      <c r="U38" s="69">
        <v>10662</v>
      </c>
      <c r="V38" s="69">
        <v>7590</v>
      </c>
      <c r="W38" s="69">
        <v>8562</v>
      </c>
      <c r="X38" s="69">
        <v>9198</v>
      </c>
      <c r="Y38" s="69">
        <v>10296</v>
      </c>
      <c r="Z38" s="69">
        <v>5952</v>
      </c>
      <c r="AA38" s="69">
        <v>7794</v>
      </c>
      <c r="AB38" s="69">
        <v>14282</v>
      </c>
      <c r="AC38" s="69">
        <v>11754</v>
      </c>
      <c r="AD38" s="69">
        <v>7658</v>
      </c>
      <c r="AE38" s="69">
        <v>7636</v>
      </c>
      <c r="AF38" s="69">
        <v>8368</v>
      </c>
      <c r="AG38" s="69">
        <v>12054</v>
      </c>
      <c r="AH38" s="69">
        <v>6926</v>
      </c>
      <c r="AI38" s="69">
        <v>6751</v>
      </c>
      <c r="AJ38" s="69">
        <v>6156</v>
      </c>
      <c r="AK38" s="69">
        <v>6318</v>
      </c>
      <c r="AL38" s="69">
        <v>6426</v>
      </c>
      <c r="AM38" s="69">
        <v>7308</v>
      </c>
      <c r="AN38" s="69">
        <v>7556</v>
      </c>
      <c r="AO38" s="69">
        <v>6156</v>
      </c>
      <c r="AP38" s="69">
        <v>7100</v>
      </c>
      <c r="AQ38" s="69">
        <v>6188</v>
      </c>
      <c r="AR38" s="69">
        <v>6556</v>
      </c>
      <c r="AS38" s="69">
        <v>11394</v>
      </c>
      <c r="AT38" s="69">
        <v>6648</v>
      </c>
      <c r="AU38" s="69">
        <v>8556</v>
      </c>
      <c r="AV38" s="70">
        <v>235489</v>
      </c>
      <c r="CI38" s="77">
        <f t="shared" si="8"/>
        <v>87980</v>
      </c>
      <c r="CJ38" s="78">
        <f t="shared" si="9"/>
        <v>0</v>
      </c>
      <c r="CK38" s="78" t="e">
        <f>IF(C38="BE",VLOOKUP(G38,'[2]LRLD file '!$F:$AA,22,FALSE),VLOOKUP(G38,'[2]LRLD file '!$F:$AA,21,FALSE))</f>
        <v>#N/A</v>
      </c>
      <c r="CL38" s="79" t="e">
        <f t="shared" si="10"/>
        <v>#N/A</v>
      </c>
    </row>
    <row r="39" spans="3:90" x14ac:dyDescent="0.2">
      <c r="C39" s="66"/>
      <c r="D39" s="67"/>
      <c r="E39" s="67"/>
      <c r="F39" s="67"/>
      <c r="G39" s="67"/>
      <c r="H39" s="67" t="s">
        <v>113</v>
      </c>
      <c r="I39" s="67"/>
      <c r="J39" s="67"/>
      <c r="K39" s="68" t="s">
        <v>90</v>
      </c>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v>2892</v>
      </c>
      <c r="AQ39" s="69">
        <v>2892</v>
      </c>
      <c r="AR39" s="69">
        <v>2892</v>
      </c>
      <c r="AS39" s="69">
        <v>2892</v>
      </c>
      <c r="AT39" s="69">
        <v>2892</v>
      </c>
      <c r="AU39" s="69">
        <v>2892</v>
      </c>
      <c r="AV39" s="70">
        <v>17352</v>
      </c>
      <c r="CI39" s="77">
        <f t="shared" si="8"/>
        <v>0</v>
      </c>
      <c r="CJ39" s="78">
        <f t="shared" si="9"/>
        <v>0</v>
      </c>
      <c r="CK39" s="78" t="e">
        <f>IF(C39="BE",VLOOKUP(G39,'[2]LRLD file '!$F:$AA,22,FALSE),VLOOKUP(G39,'[2]LRLD file '!$F:$AA,21,FALSE))</f>
        <v>#N/A</v>
      </c>
      <c r="CL39" s="79" t="e">
        <f t="shared" si="10"/>
        <v>#N/A</v>
      </c>
    </row>
    <row r="40" spans="3:90" x14ac:dyDescent="0.2">
      <c r="C40" s="66"/>
      <c r="D40" s="67"/>
      <c r="E40" s="67"/>
      <c r="F40" s="67"/>
      <c r="G40" s="67"/>
      <c r="H40" s="67" t="s">
        <v>114</v>
      </c>
      <c r="I40" s="67"/>
      <c r="J40" s="67"/>
      <c r="K40" s="68" t="s">
        <v>90</v>
      </c>
      <c r="L40" s="69">
        <v>1716</v>
      </c>
      <c r="M40" s="69">
        <v>1896</v>
      </c>
      <c r="N40" s="69">
        <v>1008</v>
      </c>
      <c r="O40" s="69">
        <v>504</v>
      </c>
      <c r="P40" s="69">
        <v>432</v>
      </c>
      <c r="Q40" s="69">
        <v>984</v>
      </c>
      <c r="R40" s="69">
        <v>516</v>
      </c>
      <c r="S40" s="69">
        <v>480</v>
      </c>
      <c r="T40" s="69">
        <v>624</v>
      </c>
      <c r="U40" s="69">
        <v>528</v>
      </c>
      <c r="V40" s="69">
        <v>1224</v>
      </c>
      <c r="W40" s="69">
        <v>468</v>
      </c>
      <c r="X40" s="69">
        <v>912</v>
      </c>
      <c r="Y40" s="69">
        <v>528</v>
      </c>
      <c r="Z40" s="69">
        <v>456</v>
      </c>
      <c r="AA40" s="69">
        <v>240</v>
      </c>
      <c r="AB40" s="69">
        <v>840</v>
      </c>
      <c r="AC40" s="69">
        <v>264</v>
      </c>
      <c r="AD40" s="69">
        <v>972</v>
      </c>
      <c r="AE40" s="69">
        <v>348</v>
      </c>
      <c r="AF40" s="69"/>
      <c r="AG40" s="69"/>
      <c r="AH40" s="69"/>
      <c r="AI40" s="69"/>
      <c r="AJ40" s="69"/>
      <c r="AK40" s="69"/>
      <c r="AL40" s="69"/>
      <c r="AM40" s="69"/>
      <c r="AN40" s="69"/>
      <c r="AO40" s="69"/>
      <c r="AP40" s="69"/>
      <c r="AQ40" s="69"/>
      <c r="AR40" s="69"/>
      <c r="AS40" s="69"/>
      <c r="AT40" s="69"/>
      <c r="AU40" s="69"/>
      <c r="AV40" s="70">
        <v>14940</v>
      </c>
      <c r="CI40" s="77">
        <f t="shared" si="8"/>
        <v>7800</v>
      </c>
      <c r="CJ40" s="78">
        <f t="shared" si="9"/>
        <v>0</v>
      </c>
      <c r="CK40" s="78" t="e">
        <f>IF(C40="BE",VLOOKUP(G40,'[2]LRLD file '!$F:$AA,22,FALSE),VLOOKUP(G40,'[2]LRLD file '!$F:$AA,21,FALSE))</f>
        <v>#N/A</v>
      </c>
      <c r="CL40" s="79" t="e">
        <f t="shared" si="10"/>
        <v>#N/A</v>
      </c>
    </row>
    <row r="41" spans="3:90" x14ac:dyDescent="0.2">
      <c r="C41" s="66"/>
      <c r="D41" s="67"/>
      <c r="E41" s="67"/>
      <c r="F41" s="67"/>
      <c r="G41" s="67"/>
      <c r="H41" s="67" t="s">
        <v>115</v>
      </c>
      <c r="I41" s="67"/>
      <c r="J41" s="67"/>
      <c r="K41" s="68" t="s">
        <v>90</v>
      </c>
      <c r="L41" s="69">
        <v>624</v>
      </c>
      <c r="M41" s="69">
        <v>984</v>
      </c>
      <c r="N41" s="69">
        <v>1080</v>
      </c>
      <c r="O41" s="69">
        <v>3672</v>
      </c>
      <c r="P41" s="69">
        <v>264</v>
      </c>
      <c r="Q41" s="69">
        <v>456</v>
      </c>
      <c r="R41" s="69">
        <v>144</v>
      </c>
      <c r="S41" s="69">
        <v>360</v>
      </c>
      <c r="T41" s="69">
        <v>2184</v>
      </c>
      <c r="U41" s="69">
        <v>864</v>
      </c>
      <c r="V41" s="69">
        <v>2640</v>
      </c>
      <c r="W41" s="69">
        <v>144</v>
      </c>
      <c r="X41" s="69">
        <v>336</v>
      </c>
      <c r="Y41" s="69">
        <v>1104</v>
      </c>
      <c r="Z41" s="69">
        <v>264</v>
      </c>
      <c r="AA41" s="69">
        <v>3096</v>
      </c>
      <c r="AB41" s="69">
        <v>336</v>
      </c>
      <c r="AC41" s="69">
        <v>624</v>
      </c>
      <c r="AD41" s="69">
        <v>768</v>
      </c>
      <c r="AE41" s="69">
        <v>768</v>
      </c>
      <c r="AF41" s="69">
        <v>480</v>
      </c>
      <c r="AG41" s="69"/>
      <c r="AH41" s="69"/>
      <c r="AI41" s="69"/>
      <c r="AJ41" s="69"/>
      <c r="AK41" s="69"/>
      <c r="AL41" s="69"/>
      <c r="AM41" s="69"/>
      <c r="AN41" s="69"/>
      <c r="AO41" s="69"/>
      <c r="AP41" s="69"/>
      <c r="AQ41" s="69"/>
      <c r="AR41" s="69"/>
      <c r="AS41" s="69"/>
      <c r="AT41" s="69"/>
      <c r="AU41" s="69"/>
      <c r="AV41" s="70">
        <v>21192</v>
      </c>
      <c r="CI41" s="77">
        <f t="shared" si="8"/>
        <v>11928</v>
      </c>
      <c r="CJ41" s="78">
        <f t="shared" si="9"/>
        <v>0</v>
      </c>
      <c r="CK41" s="78" t="e">
        <f>IF(C41="BE",VLOOKUP(G41,'[2]LRLD file '!$F:$AA,22,FALSE),VLOOKUP(G41,'[2]LRLD file '!$F:$AA,21,FALSE))</f>
        <v>#N/A</v>
      </c>
      <c r="CL41" s="79" t="e">
        <f t="shared" si="10"/>
        <v>#N/A</v>
      </c>
    </row>
    <row r="42" spans="3:90" x14ac:dyDescent="0.2">
      <c r="C42" s="66"/>
      <c r="D42" s="67"/>
      <c r="E42" s="67"/>
      <c r="F42" s="67"/>
      <c r="G42" s="67"/>
      <c r="H42" s="67" t="s">
        <v>116</v>
      </c>
      <c r="I42" s="67"/>
      <c r="J42" s="67"/>
      <c r="K42" s="68" t="s">
        <v>90</v>
      </c>
      <c r="L42" s="69">
        <v>936</v>
      </c>
      <c r="M42" s="69">
        <v>864</v>
      </c>
      <c r="N42" s="69">
        <v>1632</v>
      </c>
      <c r="O42" s="69">
        <v>1272</v>
      </c>
      <c r="P42" s="69">
        <v>768</v>
      </c>
      <c r="Q42" s="69">
        <v>5876</v>
      </c>
      <c r="R42" s="69">
        <v>456</v>
      </c>
      <c r="S42" s="69">
        <v>624</v>
      </c>
      <c r="T42" s="69">
        <v>1512</v>
      </c>
      <c r="U42" s="69">
        <v>4296</v>
      </c>
      <c r="V42" s="69">
        <v>384</v>
      </c>
      <c r="W42" s="69">
        <v>648</v>
      </c>
      <c r="X42" s="69">
        <v>960</v>
      </c>
      <c r="Y42" s="69">
        <v>480</v>
      </c>
      <c r="Z42" s="69">
        <v>1008</v>
      </c>
      <c r="AA42" s="69">
        <v>408</v>
      </c>
      <c r="AB42" s="69">
        <v>1344</v>
      </c>
      <c r="AC42" s="69">
        <v>1944</v>
      </c>
      <c r="AD42" s="69">
        <v>504</v>
      </c>
      <c r="AE42" s="69">
        <v>1056</v>
      </c>
      <c r="AF42" s="69">
        <v>144</v>
      </c>
      <c r="AG42" s="69"/>
      <c r="AH42" s="69"/>
      <c r="AI42" s="69"/>
      <c r="AJ42" s="69"/>
      <c r="AK42" s="69"/>
      <c r="AL42" s="69"/>
      <c r="AM42" s="69"/>
      <c r="AN42" s="69"/>
      <c r="AO42" s="69"/>
      <c r="AP42" s="69"/>
      <c r="AQ42" s="69"/>
      <c r="AR42" s="69"/>
      <c r="AS42" s="69"/>
      <c r="AT42" s="69"/>
      <c r="AU42" s="69"/>
      <c r="AV42" s="70">
        <v>27116</v>
      </c>
      <c r="CI42" s="77">
        <f t="shared" si="8"/>
        <v>17996</v>
      </c>
      <c r="CJ42" s="78">
        <f t="shared" si="9"/>
        <v>0</v>
      </c>
      <c r="CK42" s="78" t="e">
        <f>IF(C42="BE",VLOOKUP(G42,'[2]LRLD file '!$F:$AA,22,FALSE),VLOOKUP(G42,'[2]LRLD file '!$F:$AA,21,FALSE))</f>
        <v>#N/A</v>
      </c>
      <c r="CL42" s="79" t="e">
        <f t="shared" si="10"/>
        <v>#N/A</v>
      </c>
    </row>
    <row r="43" spans="3:90" x14ac:dyDescent="0.2">
      <c r="C43" s="66"/>
      <c r="D43" s="67"/>
      <c r="E43" s="67"/>
      <c r="F43" s="67"/>
      <c r="G43" s="67"/>
      <c r="H43" s="67" t="s">
        <v>117</v>
      </c>
      <c r="I43" s="67"/>
      <c r="J43" s="67"/>
      <c r="K43" s="68" t="s">
        <v>90</v>
      </c>
      <c r="L43" s="69">
        <v>1026</v>
      </c>
      <c r="M43" s="69">
        <v>1062</v>
      </c>
      <c r="N43" s="69">
        <v>2298</v>
      </c>
      <c r="O43" s="69">
        <v>6012</v>
      </c>
      <c r="P43" s="69">
        <v>5394</v>
      </c>
      <c r="Q43" s="69">
        <v>1308</v>
      </c>
      <c r="R43" s="69">
        <v>654</v>
      </c>
      <c r="S43" s="69">
        <v>2676</v>
      </c>
      <c r="T43" s="69">
        <v>96</v>
      </c>
      <c r="U43" s="69">
        <v>12</v>
      </c>
      <c r="V43" s="69"/>
      <c r="W43" s="69">
        <v>2400</v>
      </c>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70">
        <v>22938</v>
      </c>
      <c r="CI43" s="77">
        <f t="shared" si="8"/>
        <v>7146</v>
      </c>
      <c r="CJ43" s="78">
        <f t="shared" si="9"/>
        <v>0</v>
      </c>
      <c r="CK43" s="78" t="e">
        <f>IF(C43="BE",VLOOKUP(G43,'[2]LRLD file '!$F:$AA,22,FALSE),VLOOKUP(G43,'[2]LRLD file '!$F:$AA,21,FALSE))</f>
        <v>#N/A</v>
      </c>
      <c r="CL43" s="79" t="e">
        <f t="shared" si="10"/>
        <v>#N/A</v>
      </c>
    </row>
    <row r="44" spans="3:90" x14ac:dyDescent="0.2">
      <c r="C44" s="66"/>
      <c r="D44" s="67"/>
      <c r="E44" s="67"/>
      <c r="F44" s="67"/>
      <c r="G44" s="67"/>
      <c r="H44" s="67" t="s">
        <v>117</v>
      </c>
      <c r="I44" s="67"/>
      <c r="J44" s="67"/>
      <c r="K44" s="68" t="s">
        <v>90</v>
      </c>
      <c r="L44" s="69"/>
      <c r="M44" s="69"/>
      <c r="N44" s="69"/>
      <c r="O44" s="69"/>
      <c r="P44" s="69"/>
      <c r="Q44" s="69"/>
      <c r="R44" s="69">
        <v>24</v>
      </c>
      <c r="S44" s="69">
        <v>678</v>
      </c>
      <c r="T44" s="69">
        <v>1152</v>
      </c>
      <c r="U44" s="69">
        <v>1110</v>
      </c>
      <c r="V44" s="69">
        <v>96</v>
      </c>
      <c r="W44" s="69">
        <v>222</v>
      </c>
      <c r="X44" s="69">
        <v>696</v>
      </c>
      <c r="Y44" s="69">
        <v>990</v>
      </c>
      <c r="Z44" s="69">
        <v>2790</v>
      </c>
      <c r="AA44" s="69">
        <v>5752</v>
      </c>
      <c r="AB44" s="69">
        <v>3798</v>
      </c>
      <c r="AC44" s="69">
        <v>3675</v>
      </c>
      <c r="AD44" s="69">
        <v>1320</v>
      </c>
      <c r="AE44" s="69">
        <v>270</v>
      </c>
      <c r="AF44" s="69">
        <v>528</v>
      </c>
      <c r="AG44" s="69">
        <v>2326</v>
      </c>
      <c r="AH44" s="69">
        <v>693</v>
      </c>
      <c r="AI44" s="69">
        <v>305</v>
      </c>
      <c r="AJ44" s="69">
        <v>528</v>
      </c>
      <c r="AK44" s="69">
        <v>530</v>
      </c>
      <c r="AL44" s="69">
        <v>1557</v>
      </c>
      <c r="AM44" s="69">
        <v>3840</v>
      </c>
      <c r="AN44" s="69">
        <v>3565</v>
      </c>
      <c r="AO44" s="69">
        <v>2654</v>
      </c>
      <c r="AP44" s="69">
        <v>1190</v>
      </c>
      <c r="AQ44" s="69">
        <v>1030</v>
      </c>
      <c r="AR44" s="69">
        <v>785</v>
      </c>
      <c r="AS44" s="69">
        <v>585</v>
      </c>
      <c r="AT44" s="69">
        <v>240</v>
      </c>
      <c r="AU44" s="69">
        <v>181</v>
      </c>
      <c r="AV44" s="70">
        <v>43110</v>
      </c>
      <c r="CI44" s="77">
        <f t="shared" si="8"/>
        <v>17308</v>
      </c>
      <c r="CJ44" s="78">
        <f t="shared" si="9"/>
        <v>0</v>
      </c>
      <c r="CK44" s="78" t="e">
        <f>IF(C44="BE",VLOOKUP(G44,'[2]LRLD file '!$F:$AA,22,FALSE),VLOOKUP(G44,'[2]LRLD file '!$F:$AA,21,FALSE))</f>
        <v>#N/A</v>
      </c>
      <c r="CL44" s="79" t="e">
        <f t="shared" si="10"/>
        <v>#N/A</v>
      </c>
    </row>
    <row r="45" spans="3:90" x14ac:dyDescent="0.2">
      <c r="C45" s="66"/>
      <c r="D45" s="67"/>
      <c r="E45" s="67"/>
      <c r="F45" s="67"/>
      <c r="G45" s="67"/>
      <c r="H45" s="67" t="s">
        <v>118</v>
      </c>
      <c r="I45" s="67"/>
      <c r="J45" s="67"/>
      <c r="K45" s="68" t="s">
        <v>90</v>
      </c>
      <c r="L45" s="69"/>
      <c r="M45" s="69"/>
      <c r="N45" s="69"/>
      <c r="O45" s="69"/>
      <c r="P45" s="69"/>
      <c r="Q45" s="69"/>
      <c r="R45" s="69"/>
      <c r="S45" s="69"/>
      <c r="T45" s="69">
        <v>200</v>
      </c>
      <c r="U45" s="69">
        <v>200</v>
      </c>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70">
        <v>400</v>
      </c>
      <c r="CI45" s="77">
        <f t="shared" si="8"/>
        <v>400</v>
      </c>
      <c r="CJ45" s="78">
        <f t="shared" si="9"/>
        <v>0</v>
      </c>
      <c r="CK45" s="78" t="e">
        <f>IF(C45="BE",VLOOKUP(G45,'[2]LRLD file '!$F:$AA,22,FALSE),VLOOKUP(G45,'[2]LRLD file '!$F:$AA,21,FALSE))</f>
        <v>#N/A</v>
      </c>
      <c r="CL45" s="79" t="e">
        <f t="shared" si="10"/>
        <v>#N/A</v>
      </c>
    </row>
    <row r="46" spans="3:90" x14ac:dyDescent="0.2">
      <c r="C46" s="66"/>
      <c r="D46" s="67"/>
      <c r="E46" s="67"/>
      <c r="F46" s="67"/>
      <c r="G46" s="67"/>
      <c r="H46" s="67" t="s">
        <v>119</v>
      </c>
      <c r="I46" s="67"/>
      <c r="J46" s="67"/>
      <c r="K46" s="68" t="s">
        <v>90</v>
      </c>
      <c r="L46" s="69">
        <v>3582</v>
      </c>
      <c r="M46" s="69">
        <v>3918</v>
      </c>
      <c r="N46" s="69">
        <v>2064</v>
      </c>
      <c r="O46" s="69">
        <v>2766</v>
      </c>
      <c r="P46" s="69">
        <v>4212</v>
      </c>
      <c r="Q46" s="69">
        <v>1368</v>
      </c>
      <c r="R46" s="69">
        <v>2226</v>
      </c>
      <c r="S46" s="69">
        <v>2484</v>
      </c>
      <c r="T46" s="69">
        <v>2478</v>
      </c>
      <c r="U46" s="69">
        <v>18100</v>
      </c>
      <c r="V46" s="69">
        <v>3346</v>
      </c>
      <c r="W46" s="69">
        <v>4594</v>
      </c>
      <c r="X46" s="69">
        <v>4756</v>
      </c>
      <c r="Y46" s="69">
        <v>3324</v>
      </c>
      <c r="Z46" s="69">
        <v>4302</v>
      </c>
      <c r="AA46" s="69">
        <v>5376</v>
      </c>
      <c r="AB46" s="69">
        <v>4464</v>
      </c>
      <c r="AC46" s="69">
        <v>2610</v>
      </c>
      <c r="AD46" s="69">
        <v>3162</v>
      </c>
      <c r="AE46" s="69">
        <v>3558</v>
      </c>
      <c r="AF46" s="69">
        <v>3582</v>
      </c>
      <c r="AG46" s="69">
        <v>6553</v>
      </c>
      <c r="AH46" s="69">
        <v>3285</v>
      </c>
      <c r="AI46" s="69">
        <v>9027</v>
      </c>
      <c r="AJ46" s="69">
        <v>5255</v>
      </c>
      <c r="AK46" s="69">
        <v>3372</v>
      </c>
      <c r="AL46" s="69">
        <v>3260</v>
      </c>
      <c r="AM46" s="69">
        <v>3260</v>
      </c>
      <c r="AN46" s="69">
        <v>3260</v>
      </c>
      <c r="AO46" s="69">
        <v>3260</v>
      </c>
      <c r="AP46" s="69">
        <v>3260</v>
      </c>
      <c r="AQ46" s="69">
        <v>3260</v>
      </c>
      <c r="AR46" s="69">
        <v>3260</v>
      </c>
      <c r="AS46" s="69">
        <v>17274</v>
      </c>
      <c r="AT46" s="69">
        <v>3372</v>
      </c>
      <c r="AU46" s="69">
        <v>3756</v>
      </c>
      <c r="AV46" s="70">
        <v>160986</v>
      </c>
      <c r="CI46" s="77">
        <f t="shared" si="8"/>
        <v>56818</v>
      </c>
      <c r="CJ46" s="78">
        <f t="shared" si="9"/>
        <v>0</v>
      </c>
      <c r="CK46" s="78" t="e">
        <f>IF(C46="BE",VLOOKUP(G46,'[2]LRLD file '!$F:$AA,22,FALSE),VLOOKUP(G46,'[2]LRLD file '!$F:$AA,21,FALSE))</f>
        <v>#N/A</v>
      </c>
      <c r="CL46" s="79" t="e">
        <f t="shared" si="10"/>
        <v>#N/A</v>
      </c>
    </row>
    <row r="47" spans="3:90" x14ac:dyDescent="0.2">
      <c r="C47" s="66"/>
      <c r="D47" s="67"/>
      <c r="E47" s="67"/>
      <c r="F47" s="67"/>
      <c r="G47" s="67"/>
      <c r="H47" s="67" t="s">
        <v>120</v>
      </c>
      <c r="I47" s="67"/>
      <c r="J47" s="67"/>
      <c r="K47" s="68" t="s">
        <v>90</v>
      </c>
      <c r="L47" s="69">
        <v>12</v>
      </c>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70">
        <v>12</v>
      </c>
      <c r="CI47" s="77">
        <f t="shared" si="8"/>
        <v>0</v>
      </c>
      <c r="CJ47" s="78">
        <f t="shared" si="9"/>
        <v>0</v>
      </c>
      <c r="CK47" s="78" t="e">
        <f>IF(C47="BE",VLOOKUP(G47,'[2]LRLD file '!$F:$AA,22,FALSE),VLOOKUP(G47,'[2]LRLD file '!$F:$AA,21,FALSE))</f>
        <v>#N/A</v>
      </c>
      <c r="CL47" s="79" t="e">
        <f t="shared" si="10"/>
        <v>#N/A</v>
      </c>
    </row>
    <row r="48" spans="3:90" x14ac:dyDescent="0.2">
      <c r="C48" s="66"/>
      <c r="D48" s="67"/>
      <c r="E48" s="67"/>
      <c r="F48" s="67"/>
      <c r="G48" s="67"/>
      <c r="H48" s="67" t="s">
        <v>121</v>
      </c>
      <c r="I48" s="67"/>
      <c r="J48" s="67"/>
      <c r="K48" s="68" t="s">
        <v>90</v>
      </c>
      <c r="L48" s="69">
        <v>732</v>
      </c>
      <c r="M48" s="69">
        <v>480</v>
      </c>
      <c r="N48" s="69">
        <v>438</v>
      </c>
      <c r="O48" s="69">
        <v>1332</v>
      </c>
      <c r="P48" s="69">
        <v>2178</v>
      </c>
      <c r="Q48" s="69">
        <v>708</v>
      </c>
      <c r="R48" s="69">
        <v>810</v>
      </c>
      <c r="S48" s="69">
        <v>642</v>
      </c>
      <c r="T48" s="69">
        <v>750</v>
      </c>
      <c r="U48" s="69">
        <v>4804</v>
      </c>
      <c r="V48" s="69">
        <v>1390</v>
      </c>
      <c r="W48" s="69">
        <v>2218</v>
      </c>
      <c r="X48" s="69">
        <v>6052</v>
      </c>
      <c r="Y48" s="69">
        <v>2412</v>
      </c>
      <c r="Z48" s="69">
        <v>2628</v>
      </c>
      <c r="AA48" s="69">
        <v>1986</v>
      </c>
      <c r="AB48" s="69">
        <v>2160</v>
      </c>
      <c r="AC48" s="69">
        <v>1980</v>
      </c>
      <c r="AD48" s="69">
        <v>972</v>
      </c>
      <c r="AE48" s="69">
        <v>2946</v>
      </c>
      <c r="AF48" s="69">
        <v>5190</v>
      </c>
      <c r="AG48" s="69">
        <v>5303</v>
      </c>
      <c r="AH48" s="69">
        <v>1912</v>
      </c>
      <c r="AI48" s="69">
        <v>7637</v>
      </c>
      <c r="AJ48" s="69">
        <v>4562</v>
      </c>
      <c r="AK48" s="69">
        <v>1705</v>
      </c>
      <c r="AL48" s="69">
        <v>1593</v>
      </c>
      <c r="AM48" s="69">
        <v>1593</v>
      </c>
      <c r="AN48" s="69">
        <v>1593</v>
      </c>
      <c r="AO48" s="69">
        <v>1593</v>
      </c>
      <c r="AP48" s="69">
        <v>1593</v>
      </c>
      <c r="AQ48" s="69">
        <v>1593</v>
      </c>
      <c r="AR48" s="69">
        <v>1593</v>
      </c>
      <c r="AS48" s="69">
        <v>4279</v>
      </c>
      <c r="AT48" s="69">
        <v>1705</v>
      </c>
      <c r="AU48" s="69">
        <v>2089</v>
      </c>
      <c r="AV48" s="70">
        <v>83151</v>
      </c>
      <c r="CI48" s="77">
        <f t="shared" si="8"/>
        <v>26560</v>
      </c>
      <c r="CJ48" s="78">
        <f t="shared" si="9"/>
        <v>0</v>
      </c>
      <c r="CK48" s="78" t="e">
        <f>IF(C48="BE",VLOOKUP(G48,'[2]LRLD file '!$F:$AA,22,FALSE),VLOOKUP(G48,'[2]LRLD file '!$F:$AA,21,FALSE))</f>
        <v>#N/A</v>
      </c>
      <c r="CL48" s="79" t="e">
        <f t="shared" si="10"/>
        <v>#N/A</v>
      </c>
    </row>
    <row r="49" spans="3:90" x14ac:dyDescent="0.2">
      <c r="C49" s="66"/>
      <c r="D49" s="67"/>
      <c r="E49" s="67"/>
      <c r="F49" s="67"/>
      <c r="G49" s="67"/>
      <c r="H49" s="67" t="s">
        <v>122</v>
      </c>
      <c r="I49" s="67"/>
      <c r="J49" s="67"/>
      <c r="K49" s="68" t="s">
        <v>90</v>
      </c>
      <c r="L49" s="69">
        <v>6186</v>
      </c>
      <c r="M49" s="69">
        <v>1848</v>
      </c>
      <c r="N49" s="69">
        <v>1254</v>
      </c>
      <c r="O49" s="69">
        <v>534</v>
      </c>
      <c r="P49" s="69">
        <v>1446</v>
      </c>
      <c r="Q49" s="69">
        <v>594</v>
      </c>
      <c r="R49" s="69">
        <v>2970</v>
      </c>
      <c r="S49" s="69">
        <v>510</v>
      </c>
      <c r="T49" s="69">
        <v>654</v>
      </c>
      <c r="U49" s="69">
        <v>14644</v>
      </c>
      <c r="V49" s="69">
        <v>3112</v>
      </c>
      <c r="W49" s="69">
        <v>3652</v>
      </c>
      <c r="X49" s="69">
        <v>1612</v>
      </c>
      <c r="Y49" s="69">
        <v>654</v>
      </c>
      <c r="Z49" s="69">
        <v>6006</v>
      </c>
      <c r="AA49" s="69">
        <v>1236</v>
      </c>
      <c r="AB49" s="69">
        <v>1422</v>
      </c>
      <c r="AC49" s="69">
        <v>678</v>
      </c>
      <c r="AD49" s="69">
        <v>582</v>
      </c>
      <c r="AE49" s="69">
        <v>960</v>
      </c>
      <c r="AF49" s="69">
        <v>4290</v>
      </c>
      <c r="AG49" s="69">
        <v>3818</v>
      </c>
      <c r="AH49" s="69">
        <v>1522</v>
      </c>
      <c r="AI49" s="69">
        <v>2738</v>
      </c>
      <c r="AJ49" s="69">
        <v>1426</v>
      </c>
      <c r="AK49" s="69">
        <v>895</v>
      </c>
      <c r="AL49" s="69">
        <v>895</v>
      </c>
      <c r="AM49" s="69">
        <v>895</v>
      </c>
      <c r="AN49" s="69">
        <v>895</v>
      </c>
      <c r="AO49" s="69">
        <v>895</v>
      </c>
      <c r="AP49" s="69">
        <v>895</v>
      </c>
      <c r="AQ49" s="69">
        <v>895</v>
      </c>
      <c r="AR49" s="69">
        <v>895</v>
      </c>
      <c r="AS49" s="69">
        <v>895</v>
      </c>
      <c r="AT49" s="69">
        <v>895</v>
      </c>
      <c r="AU49" s="69">
        <v>895</v>
      </c>
      <c r="AV49" s="70">
        <v>74193</v>
      </c>
      <c r="CI49" s="77">
        <f t="shared" si="8"/>
        <v>37066</v>
      </c>
      <c r="CJ49" s="78">
        <f t="shared" si="9"/>
        <v>0</v>
      </c>
      <c r="CK49" s="78" t="e">
        <f>IF(C49="BE",VLOOKUP(G49,'[2]LRLD file '!$F:$AA,22,FALSE),VLOOKUP(G49,'[2]LRLD file '!$F:$AA,21,FALSE))</f>
        <v>#N/A</v>
      </c>
      <c r="CL49" s="79" t="e">
        <f t="shared" si="10"/>
        <v>#N/A</v>
      </c>
    </row>
    <row r="50" spans="3:90" x14ac:dyDescent="0.2">
      <c r="C50" s="66"/>
      <c r="D50" s="67"/>
      <c r="E50" s="67"/>
      <c r="F50" s="67"/>
      <c r="G50" s="67"/>
      <c r="H50" s="67" t="s">
        <v>123</v>
      </c>
      <c r="I50" s="67"/>
      <c r="J50" s="67"/>
      <c r="K50" s="68" t="s">
        <v>90</v>
      </c>
      <c r="L50" s="69"/>
      <c r="M50" s="69"/>
      <c r="N50" s="69"/>
      <c r="O50" s="69"/>
      <c r="P50" s="69"/>
      <c r="Q50" s="69"/>
      <c r="R50" s="69"/>
      <c r="S50" s="69"/>
      <c r="T50" s="69"/>
      <c r="U50" s="69"/>
      <c r="V50" s="69"/>
      <c r="W50" s="69">
        <v>204</v>
      </c>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70">
        <v>204</v>
      </c>
      <c r="CI50" s="77">
        <f t="shared" si="8"/>
        <v>204</v>
      </c>
      <c r="CJ50" s="78">
        <f t="shared" si="9"/>
        <v>0</v>
      </c>
      <c r="CK50" s="78" t="e">
        <f>IF(C50="BE",VLOOKUP(G50,'[2]LRLD file '!$F:$AA,22,FALSE),VLOOKUP(G50,'[2]LRLD file '!$F:$AA,21,FALSE))</f>
        <v>#N/A</v>
      </c>
      <c r="CL50" s="79" t="e">
        <f t="shared" si="10"/>
        <v>#N/A</v>
      </c>
    </row>
    <row r="51" spans="3:90" x14ac:dyDescent="0.2">
      <c r="C51" s="66"/>
      <c r="D51" s="67"/>
      <c r="E51" s="67"/>
      <c r="F51" s="67"/>
      <c r="G51" s="67"/>
      <c r="H51" s="67" t="s">
        <v>124</v>
      </c>
      <c r="I51" s="67"/>
      <c r="J51" s="67"/>
      <c r="K51" s="68" t="s">
        <v>90</v>
      </c>
      <c r="L51" s="69">
        <v>252</v>
      </c>
      <c r="M51" s="69">
        <v>60</v>
      </c>
      <c r="N51" s="69">
        <v>36</v>
      </c>
      <c r="O51" s="69">
        <v>1556</v>
      </c>
      <c r="P51" s="69">
        <v>360</v>
      </c>
      <c r="Q51" s="69">
        <v>84</v>
      </c>
      <c r="R51" s="69">
        <v>72</v>
      </c>
      <c r="S51" s="69">
        <v>84</v>
      </c>
      <c r="T51" s="69">
        <v>36</v>
      </c>
      <c r="U51" s="69">
        <v>84</v>
      </c>
      <c r="V51" s="69">
        <v>156</v>
      </c>
      <c r="W51" s="69">
        <v>84</v>
      </c>
      <c r="X51" s="69">
        <v>144</v>
      </c>
      <c r="Y51" s="69">
        <v>204</v>
      </c>
      <c r="Z51" s="69">
        <v>60</v>
      </c>
      <c r="AA51" s="69">
        <v>120</v>
      </c>
      <c r="AB51" s="69">
        <v>144</v>
      </c>
      <c r="AC51" s="69">
        <v>108</v>
      </c>
      <c r="AD51" s="69">
        <v>72</v>
      </c>
      <c r="AE51" s="69">
        <v>36</v>
      </c>
      <c r="AF51" s="69">
        <v>36</v>
      </c>
      <c r="AG51" s="69">
        <v>44</v>
      </c>
      <c r="AH51" s="69">
        <v>44</v>
      </c>
      <c r="AI51" s="69">
        <v>44</v>
      </c>
      <c r="AJ51" s="69">
        <v>44</v>
      </c>
      <c r="AK51" s="69">
        <v>88</v>
      </c>
      <c r="AL51" s="69">
        <v>44</v>
      </c>
      <c r="AM51" s="69">
        <v>44</v>
      </c>
      <c r="AN51" s="69"/>
      <c r="AO51" s="69"/>
      <c r="AP51" s="69"/>
      <c r="AQ51" s="69"/>
      <c r="AR51" s="69"/>
      <c r="AS51" s="69"/>
      <c r="AT51" s="69"/>
      <c r="AU51" s="69"/>
      <c r="AV51" s="70">
        <v>4140</v>
      </c>
      <c r="CI51" s="77">
        <f t="shared" si="8"/>
        <v>1272</v>
      </c>
      <c r="CJ51" s="78">
        <f t="shared" si="9"/>
        <v>0</v>
      </c>
      <c r="CK51" s="78" t="e">
        <f>IF(C51="BE",VLOOKUP(G51,'[2]LRLD file '!$F:$AA,22,FALSE),VLOOKUP(G51,'[2]LRLD file '!$F:$AA,21,FALSE))</f>
        <v>#N/A</v>
      </c>
      <c r="CL51" s="79" t="e">
        <f t="shared" si="10"/>
        <v>#N/A</v>
      </c>
    </row>
    <row r="52" spans="3:90" x14ac:dyDescent="0.2">
      <c r="C52" s="66"/>
      <c r="D52" s="67"/>
      <c r="E52" s="67"/>
      <c r="F52" s="67"/>
      <c r="G52" s="67"/>
      <c r="H52" s="67" t="s">
        <v>125</v>
      </c>
      <c r="I52" s="67"/>
      <c r="J52" s="67"/>
      <c r="K52" s="68" t="s">
        <v>90</v>
      </c>
      <c r="L52" s="69">
        <v>384</v>
      </c>
      <c r="M52" s="69">
        <v>384</v>
      </c>
      <c r="N52" s="69">
        <v>48</v>
      </c>
      <c r="O52" s="69">
        <v>48</v>
      </c>
      <c r="P52" s="69">
        <v>24</v>
      </c>
      <c r="Q52" s="69">
        <v>384</v>
      </c>
      <c r="R52" s="69"/>
      <c r="S52" s="69"/>
      <c r="T52" s="69">
        <v>12</v>
      </c>
      <c r="U52" s="69">
        <v>12</v>
      </c>
      <c r="V52" s="69"/>
      <c r="W52" s="69"/>
      <c r="X52" s="69">
        <v>60</v>
      </c>
      <c r="Y52" s="69"/>
      <c r="Z52" s="69">
        <v>3300</v>
      </c>
      <c r="AA52" s="69"/>
      <c r="AB52" s="69"/>
      <c r="AC52" s="69"/>
      <c r="AD52" s="69"/>
      <c r="AE52" s="69"/>
      <c r="AF52" s="69"/>
      <c r="AG52" s="69"/>
      <c r="AH52" s="69"/>
      <c r="AI52" s="69"/>
      <c r="AJ52" s="69"/>
      <c r="AK52" s="69"/>
      <c r="AL52" s="69"/>
      <c r="AM52" s="69"/>
      <c r="AN52" s="69"/>
      <c r="AO52" s="69"/>
      <c r="AP52" s="69"/>
      <c r="AQ52" s="69"/>
      <c r="AR52" s="69"/>
      <c r="AS52" s="69"/>
      <c r="AT52" s="69"/>
      <c r="AU52" s="69"/>
      <c r="AV52" s="70">
        <v>4656</v>
      </c>
      <c r="CI52" s="77">
        <f t="shared" si="8"/>
        <v>3768</v>
      </c>
      <c r="CJ52" s="78">
        <f t="shared" si="9"/>
        <v>0</v>
      </c>
      <c r="CK52" s="78" t="e">
        <f>IF(C52="BE",VLOOKUP(G52,'[2]LRLD file '!$F:$AA,22,FALSE),VLOOKUP(G52,'[2]LRLD file '!$F:$AA,21,FALSE))</f>
        <v>#N/A</v>
      </c>
      <c r="CL52" s="79" t="e">
        <f t="shared" si="10"/>
        <v>#N/A</v>
      </c>
    </row>
    <row r="53" spans="3:90" x14ac:dyDescent="0.2">
      <c r="C53" s="66"/>
      <c r="D53" s="67"/>
      <c r="E53" s="67"/>
      <c r="F53" s="67"/>
      <c r="G53" s="67"/>
      <c r="H53" s="67" t="s">
        <v>126</v>
      </c>
      <c r="I53" s="67"/>
      <c r="J53" s="67"/>
      <c r="K53" s="68" t="s">
        <v>90</v>
      </c>
      <c r="L53" s="69"/>
      <c r="M53" s="69">
        <v>672</v>
      </c>
      <c r="N53" s="69">
        <v>84</v>
      </c>
      <c r="O53" s="69">
        <v>48</v>
      </c>
      <c r="P53" s="69">
        <v>24</v>
      </c>
      <c r="Q53" s="69">
        <v>36</v>
      </c>
      <c r="R53" s="69">
        <v>36</v>
      </c>
      <c r="S53" s="69"/>
      <c r="T53" s="69">
        <v>212</v>
      </c>
      <c r="U53" s="69">
        <v>212</v>
      </c>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70">
        <v>1324</v>
      </c>
      <c r="CI53" s="77">
        <f t="shared" si="8"/>
        <v>496</v>
      </c>
      <c r="CJ53" s="78">
        <f t="shared" si="9"/>
        <v>0</v>
      </c>
      <c r="CK53" s="78" t="e">
        <f>IF(C53="BE",VLOOKUP(G53,'[2]LRLD file '!$F:$AA,22,FALSE),VLOOKUP(G53,'[2]LRLD file '!$F:$AA,21,FALSE))</f>
        <v>#N/A</v>
      </c>
      <c r="CL53" s="79" t="e">
        <f t="shared" si="10"/>
        <v>#N/A</v>
      </c>
    </row>
    <row r="54" spans="3:90" x14ac:dyDescent="0.2">
      <c r="C54" s="66"/>
      <c r="D54" s="67"/>
      <c r="E54" s="67"/>
      <c r="F54" s="67"/>
      <c r="G54" s="67"/>
      <c r="H54" s="67" t="s">
        <v>126</v>
      </c>
      <c r="I54" s="67"/>
      <c r="J54" s="67"/>
      <c r="K54" s="68" t="s">
        <v>90</v>
      </c>
      <c r="L54" s="69"/>
      <c r="M54" s="69"/>
      <c r="N54" s="69"/>
      <c r="O54" s="69"/>
      <c r="P54" s="69"/>
      <c r="Q54" s="69"/>
      <c r="R54" s="69">
        <v>24</v>
      </c>
      <c r="S54" s="69">
        <v>240</v>
      </c>
      <c r="T54" s="69">
        <v>84</v>
      </c>
      <c r="U54" s="69">
        <v>228</v>
      </c>
      <c r="V54" s="69">
        <v>84</v>
      </c>
      <c r="W54" s="69">
        <v>180</v>
      </c>
      <c r="X54" s="69">
        <v>120</v>
      </c>
      <c r="Y54" s="69">
        <v>120</v>
      </c>
      <c r="Z54" s="69">
        <v>168</v>
      </c>
      <c r="AA54" s="69">
        <v>204</v>
      </c>
      <c r="AB54" s="69">
        <v>780</v>
      </c>
      <c r="AC54" s="69">
        <v>2460</v>
      </c>
      <c r="AD54" s="69">
        <v>120</v>
      </c>
      <c r="AE54" s="69">
        <v>1632</v>
      </c>
      <c r="AF54" s="69">
        <v>84</v>
      </c>
      <c r="AG54" s="69">
        <v>6</v>
      </c>
      <c r="AH54" s="69">
        <v>6</v>
      </c>
      <c r="AI54" s="69">
        <v>6</v>
      </c>
      <c r="AJ54" s="69">
        <v>178</v>
      </c>
      <c r="AK54" s="69">
        <v>178</v>
      </c>
      <c r="AL54" s="69">
        <v>178</v>
      </c>
      <c r="AM54" s="69">
        <v>178</v>
      </c>
      <c r="AN54" s="69">
        <v>178</v>
      </c>
      <c r="AO54" s="69">
        <v>178</v>
      </c>
      <c r="AP54" s="69">
        <v>178</v>
      </c>
      <c r="AQ54" s="69">
        <v>178</v>
      </c>
      <c r="AR54" s="69">
        <v>178</v>
      </c>
      <c r="AS54" s="69">
        <v>178</v>
      </c>
      <c r="AT54" s="69">
        <v>178</v>
      </c>
      <c r="AU54" s="69">
        <v>178</v>
      </c>
      <c r="AV54" s="70">
        <v>8682</v>
      </c>
      <c r="CI54" s="77">
        <f t="shared" si="8"/>
        <v>2232</v>
      </c>
      <c r="CJ54" s="78">
        <f t="shared" si="9"/>
        <v>0</v>
      </c>
      <c r="CK54" s="78" t="e">
        <f>IF(C54="BE",VLOOKUP(G54,'[2]LRLD file '!$F:$AA,22,FALSE),VLOOKUP(G54,'[2]LRLD file '!$F:$AA,21,FALSE))</f>
        <v>#N/A</v>
      </c>
      <c r="CL54" s="79" t="e">
        <f t="shared" si="10"/>
        <v>#N/A</v>
      </c>
    </row>
    <row r="55" spans="3:90" x14ac:dyDescent="0.2">
      <c r="C55" s="66"/>
      <c r="D55" s="67"/>
      <c r="E55" s="67"/>
      <c r="F55" s="67"/>
      <c r="G55" s="67"/>
      <c r="H55" s="67" t="s">
        <v>127</v>
      </c>
      <c r="I55" s="67"/>
      <c r="J55" s="67"/>
      <c r="K55" s="68" t="s">
        <v>90</v>
      </c>
      <c r="L55" s="69"/>
      <c r="M55" s="69"/>
      <c r="N55" s="69"/>
      <c r="O55" s="69"/>
      <c r="P55" s="69"/>
      <c r="Q55" s="69"/>
      <c r="R55" s="69"/>
      <c r="S55" s="69"/>
      <c r="T55" s="69"/>
      <c r="U55" s="69"/>
      <c r="V55" s="69"/>
      <c r="W55" s="69">
        <v>240</v>
      </c>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70">
        <v>240</v>
      </c>
      <c r="CI55" s="77">
        <f t="shared" si="8"/>
        <v>240</v>
      </c>
      <c r="CJ55" s="78">
        <f t="shared" si="9"/>
        <v>0</v>
      </c>
      <c r="CK55" s="78" t="e">
        <f>IF(C55="BE",VLOOKUP(G55,'[2]LRLD file '!$F:$AA,22,FALSE),VLOOKUP(G55,'[2]LRLD file '!$F:$AA,21,FALSE))</f>
        <v>#N/A</v>
      </c>
      <c r="CL55" s="79" t="e">
        <f t="shared" si="10"/>
        <v>#N/A</v>
      </c>
    </row>
    <row r="56" spans="3:90" x14ac:dyDescent="0.2">
      <c r="C56" s="66"/>
      <c r="D56" s="67"/>
      <c r="E56" s="67"/>
      <c r="F56" s="67"/>
      <c r="G56" s="67"/>
      <c r="H56" s="67" t="s">
        <v>128</v>
      </c>
      <c r="I56" s="67"/>
      <c r="J56" s="67"/>
      <c r="K56" s="68" t="s">
        <v>90</v>
      </c>
      <c r="L56" s="69">
        <v>720</v>
      </c>
      <c r="M56" s="69">
        <v>534</v>
      </c>
      <c r="N56" s="69">
        <v>1128</v>
      </c>
      <c r="O56" s="69">
        <v>1830</v>
      </c>
      <c r="P56" s="69">
        <v>1104</v>
      </c>
      <c r="Q56" s="69">
        <v>1050</v>
      </c>
      <c r="R56" s="69">
        <v>360</v>
      </c>
      <c r="S56" s="69">
        <v>960</v>
      </c>
      <c r="T56" s="69">
        <v>474</v>
      </c>
      <c r="U56" s="69">
        <v>648</v>
      </c>
      <c r="V56" s="69">
        <v>570</v>
      </c>
      <c r="W56" s="69">
        <v>606</v>
      </c>
      <c r="X56" s="69">
        <v>714</v>
      </c>
      <c r="Y56" s="69">
        <v>798</v>
      </c>
      <c r="Z56" s="69">
        <v>768</v>
      </c>
      <c r="AA56" s="69">
        <v>1632</v>
      </c>
      <c r="AB56" s="69">
        <v>432</v>
      </c>
      <c r="AC56" s="69">
        <v>204</v>
      </c>
      <c r="AD56" s="69">
        <v>348</v>
      </c>
      <c r="AE56" s="69">
        <v>240</v>
      </c>
      <c r="AF56" s="69">
        <v>264</v>
      </c>
      <c r="AG56" s="69"/>
      <c r="AH56" s="69"/>
      <c r="AI56" s="69"/>
      <c r="AJ56" s="69"/>
      <c r="AK56" s="69"/>
      <c r="AL56" s="69"/>
      <c r="AM56" s="69"/>
      <c r="AN56" s="69"/>
      <c r="AO56" s="69"/>
      <c r="AP56" s="69"/>
      <c r="AQ56" s="69"/>
      <c r="AR56" s="69"/>
      <c r="AS56" s="69"/>
      <c r="AT56" s="69"/>
      <c r="AU56" s="69"/>
      <c r="AV56" s="70">
        <v>15384</v>
      </c>
      <c r="CI56" s="77">
        <f t="shared" si="8"/>
        <v>9012</v>
      </c>
      <c r="CJ56" s="78">
        <f t="shared" si="9"/>
        <v>0</v>
      </c>
      <c r="CK56" s="78" t="e">
        <f>IF(C56="BE",VLOOKUP(G56,'[2]LRLD file '!$F:$AA,22,FALSE),VLOOKUP(G56,'[2]LRLD file '!$F:$AA,21,FALSE))</f>
        <v>#N/A</v>
      </c>
      <c r="CL56" s="79" t="e">
        <f t="shared" si="10"/>
        <v>#N/A</v>
      </c>
    </row>
    <row r="57" spans="3:90" x14ac:dyDescent="0.2">
      <c r="C57" s="66"/>
      <c r="D57" s="67"/>
      <c r="E57" s="67"/>
      <c r="F57" s="67"/>
      <c r="G57" s="67"/>
      <c r="H57" s="67" t="s">
        <v>129</v>
      </c>
      <c r="I57" s="67"/>
      <c r="J57" s="67"/>
      <c r="K57" s="68" t="s">
        <v>90</v>
      </c>
      <c r="L57" s="69">
        <v>4152</v>
      </c>
      <c r="M57" s="69">
        <v>3192</v>
      </c>
      <c r="N57" s="69">
        <v>2709</v>
      </c>
      <c r="O57" s="69">
        <v>2688</v>
      </c>
      <c r="P57" s="69">
        <v>5544</v>
      </c>
      <c r="Q57" s="69">
        <v>2856</v>
      </c>
      <c r="R57" s="69">
        <v>2061</v>
      </c>
      <c r="S57" s="69">
        <v>3732</v>
      </c>
      <c r="T57" s="69">
        <v>4413</v>
      </c>
      <c r="U57" s="69">
        <v>5994</v>
      </c>
      <c r="V57" s="69">
        <v>3561</v>
      </c>
      <c r="W57" s="69">
        <v>4806</v>
      </c>
      <c r="X57" s="69">
        <v>5463</v>
      </c>
      <c r="Y57" s="69">
        <v>1932</v>
      </c>
      <c r="Z57" s="69">
        <v>2535</v>
      </c>
      <c r="AA57" s="69">
        <v>1740</v>
      </c>
      <c r="AB57" s="69">
        <v>1857</v>
      </c>
      <c r="AC57" s="69">
        <v>960</v>
      </c>
      <c r="AD57" s="69">
        <v>1464</v>
      </c>
      <c r="AE57" s="69">
        <v>1032</v>
      </c>
      <c r="AF57" s="69">
        <v>60</v>
      </c>
      <c r="AG57" s="69"/>
      <c r="AH57" s="69"/>
      <c r="AI57" s="69"/>
      <c r="AJ57" s="69"/>
      <c r="AK57" s="69"/>
      <c r="AL57" s="69"/>
      <c r="AM57" s="69"/>
      <c r="AN57" s="69"/>
      <c r="AO57" s="69"/>
      <c r="AP57" s="69"/>
      <c r="AQ57" s="69"/>
      <c r="AR57" s="69"/>
      <c r="AS57" s="69"/>
      <c r="AT57" s="69"/>
      <c r="AU57" s="69"/>
      <c r="AV57" s="70">
        <v>62751</v>
      </c>
      <c r="CI57" s="77">
        <f t="shared" si="8"/>
        <v>40950</v>
      </c>
      <c r="CJ57" s="78">
        <f t="shared" si="9"/>
        <v>0</v>
      </c>
      <c r="CK57" s="78" t="e">
        <f>IF(C57="BE",VLOOKUP(G57,'[2]LRLD file '!$F:$AA,22,FALSE),VLOOKUP(G57,'[2]LRLD file '!$F:$AA,21,FALSE))</f>
        <v>#N/A</v>
      </c>
      <c r="CL57" s="79" t="e">
        <f t="shared" si="10"/>
        <v>#N/A</v>
      </c>
    </row>
    <row r="58" spans="3:90" x14ac:dyDescent="0.2">
      <c r="C58" s="66"/>
      <c r="D58" s="67"/>
      <c r="E58" s="67"/>
      <c r="F58" s="67"/>
      <c r="G58" s="67"/>
      <c r="H58" s="67" t="s">
        <v>130</v>
      </c>
      <c r="I58" s="67"/>
      <c r="J58" s="67"/>
      <c r="K58" s="68" t="s">
        <v>90</v>
      </c>
      <c r="L58" s="69">
        <v>144</v>
      </c>
      <c r="M58" s="69"/>
      <c r="N58" s="69"/>
      <c r="O58" s="69"/>
      <c r="P58" s="69"/>
      <c r="Q58" s="69">
        <v>6145</v>
      </c>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70">
        <v>6289</v>
      </c>
      <c r="CI58" s="77">
        <f t="shared" si="8"/>
        <v>6145</v>
      </c>
      <c r="CJ58" s="78">
        <f t="shared" si="9"/>
        <v>0</v>
      </c>
      <c r="CK58" s="78" t="e">
        <f>IF(C58="BE",VLOOKUP(G58,'[2]LRLD file '!$F:$AA,22,FALSE),VLOOKUP(G58,'[2]LRLD file '!$F:$AA,21,FALSE))</f>
        <v>#N/A</v>
      </c>
      <c r="CL58" s="79" t="e">
        <f t="shared" si="10"/>
        <v>#N/A</v>
      </c>
    </row>
    <row r="59" spans="3:90" x14ac:dyDescent="0.2">
      <c r="C59" s="66"/>
      <c r="D59" s="67"/>
      <c r="E59" s="67"/>
      <c r="F59" s="67"/>
      <c r="G59" s="67"/>
      <c r="H59" s="67" t="s">
        <v>130</v>
      </c>
      <c r="I59" s="67"/>
      <c r="J59" s="67"/>
      <c r="K59" s="68" t="s">
        <v>90</v>
      </c>
      <c r="L59" s="69"/>
      <c r="M59" s="69"/>
      <c r="N59" s="69"/>
      <c r="O59" s="69"/>
      <c r="P59" s="69"/>
      <c r="Q59" s="69"/>
      <c r="R59" s="69">
        <v>12</v>
      </c>
      <c r="S59" s="69"/>
      <c r="T59" s="69">
        <v>12</v>
      </c>
      <c r="U59" s="69">
        <v>4800</v>
      </c>
      <c r="V59" s="69"/>
      <c r="W59" s="69"/>
      <c r="X59" s="69"/>
      <c r="Y59" s="69"/>
      <c r="Z59" s="69">
        <v>12</v>
      </c>
      <c r="AA59" s="69"/>
      <c r="AB59" s="69"/>
      <c r="AC59" s="69">
        <v>6000</v>
      </c>
      <c r="AD59" s="69"/>
      <c r="AE59" s="69">
        <v>4315</v>
      </c>
      <c r="AF59" s="69"/>
      <c r="AG59" s="69">
        <v>4200</v>
      </c>
      <c r="AH59" s="69"/>
      <c r="AI59" s="69"/>
      <c r="AJ59" s="69"/>
      <c r="AK59" s="69"/>
      <c r="AL59" s="69"/>
      <c r="AM59" s="69"/>
      <c r="AN59" s="69"/>
      <c r="AO59" s="69"/>
      <c r="AP59" s="69"/>
      <c r="AQ59" s="69"/>
      <c r="AR59" s="69"/>
      <c r="AS59" s="69"/>
      <c r="AT59" s="69"/>
      <c r="AU59" s="69"/>
      <c r="AV59" s="70">
        <v>19351</v>
      </c>
      <c r="CI59" s="77">
        <f t="shared" si="8"/>
        <v>4836</v>
      </c>
      <c r="CJ59" s="78">
        <f t="shared" si="9"/>
        <v>0</v>
      </c>
      <c r="CK59" s="78" t="e">
        <f>IF(C59="BE",VLOOKUP(G59,'[2]LRLD file '!$F:$AA,22,FALSE),VLOOKUP(G59,'[2]LRLD file '!$F:$AA,21,FALSE))</f>
        <v>#N/A</v>
      </c>
      <c r="CL59" s="79" t="e">
        <f t="shared" si="10"/>
        <v>#N/A</v>
      </c>
    </row>
    <row r="60" spans="3:90" x14ac:dyDescent="0.2">
      <c r="C60" s="66"/>
      <c r="D60" s="67"/>
      <c r="E60" s="67"/>
      <c r="F60" s="67"/>
      <c r="G60" s="67"/>
      <c r="H60" s="67" t="s">
        <v>131</v>
      </c>
      <c r="I60" s="67"/>
      <c r="J60" s="67"/>
      <c r="K60" s="68" t="s">
        <v>90</v>
      </c>
      <c r="L60" s="69"/>
      <c r="M60" s="69">
        <v>12</v>
      </c>
      <c r="N60" s="69"/>
      <c r="O60" s="69"/>
      <c r="P60" s="69">
        <v>12</v>
      </c>
      <c r="Q60" s="69"/>
      <c r="R60" s="69"/>
      <c r="S60" s="69"/>
      <c r="T60" s="69">
        <v>12</v>
      </c>
      <c r="U60" s="69"/>
      <c r="V60" s="69"/>
      <c r="W60" s="69">
        <v>588</v>
      </c>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70">
        <v>624</v>
      </c>
      <c r="CI60" s="77">
        <f t="shared" si="8"/>
        <v>600</v>
      </c>
      <c r="CJ60" s="78">
        <f t="shared" si="9"/>
        <v>0</v>
      </c>
      <c r="CK60" s="78" t="e">
        <f>IF(C60="BE",VLOOKUP(G60,'[2]LRLD file '!$F:$AA,22,FALSE),VLOOKUP(G60,'[2]LRLD file '!$F:$AA,21,FALSE))</f>
        <v>#N/A</v>
      </c>
      <c r="CL60" s="79" t="e">
        <f t="shared" si="10"/>
        <v>#N/A</v>
      </c>
    </row>
    <row r="61" spans="3:90" x14ac:dyDescent="0.2">
      <c r="C61" s="66"/>
      <c r="D61" s="67"/>
      <c r="E61" s="67"/>
      <c r="F61" s="67"/>
      <c r="G61" s="67"/>
      <c r="H61" s="67" t="s">
        <v>132</v>
      </c>
      <c r="I61" s="67"/>
      <c r="J61" s="67"/>
      <c r="K61" s="68" t="s">
        <v>90</v>
      </c>
      <c r="L61" s="69">
        <v>3654</v>
      </c>
      <c r="M61" s="69">
        <v>3318</v>
      </c>
      <c r="N61" s="69">
        <v>7248</v>
      </c>
      <c r="O61" s="69">
        <v>10308</v>
      </c>
      <c r="P61" s="69">
        <v>8586</v>
      </c>
      <c r="Q61" s="69">
        <v>5664</v>
      </c>
      <c r="R61" s="69">
        <v>1890</v>
      </c>
      <c r="S61" s="69">
        <v>216</v>
      </c>
      <c r="T61" s="69">
        <v>180</v>
      </c>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70">
        <v>41064</v>
      </c>
      <c r="CI61" s="77">
        <f t="shared" si="8"/>
        <v>7950</v>
      </c>
      <c r="CJ61" s="78">
        <f t="shared" si="9"/>
        <v>0</v>
      </c>
      <c r="CK61" s="78" t="e">
        <f>IF(C61="BE",VLOOKUP(G61,'[2]LRLD file '!$F:$AA,22,FALSE),VLOOKUP(G61,'[2]LRLD file '!$F:$AA,21,FALSE))</f>
        <v>#N/A</v>
      </c>
      <c r="CL61" s="79" t="e">
        <f t="shared" si="10"/>
        <v>#N/A</v>
      </c>
    </row>
    <row r="62" spans="3:90" x14ac:dyDescent="0.2">
      <c r="C62" s="66"/>
      <c r="D62" s="67"/>
      <c r="E62" s="67"/>
      <c r="F62" s="67"/>
      <c r="G62" s="67"/>
      <c r="H62" s="67" t="s">
        <v>132</v>
      </c>
      <c r="I62" s="67"/>
      <c r="J62" s="67"/>
      <c r="K62" s="68" t="s">
        <v>90</v>
      </c>
      <c r="L62" s="69"/>
      <c r="M62" s="69"/>
      <c r="N62" s="69"/>
      <c r="O62" s="69"/>
      <c r="P62" s="69"/>
      <c r="Q62" s="69"/>
      <c r="R62" s="69">
        <v>1272</v>
      </c>
      <c r="S62" s="69">
        <v>5718</v>
      </c>
      <c r="T62" s="69">
        <v>5496</v>
      </c>
      <c r="U62" s="69">
        <v>8798</v>
      </c>
      <c r="V62" s="69">
        <v>5102</v>
      </c>
      <c r="W62" s="69">
        <v>4374</v>
      </c>
      <c r="X62" s="69">
        <v>4794</v>
      </c>
      <c r="Y62" s="69">
        <v>6186</v>
      </c>
      <c r="Z62" s="69">
        <v>4452</v>
      </c>
      <c r="AA62" s="69">
        <v>7996</v>
      </c>
      <c r="AB62" s="69">
        <v>6052</v>
      </c>
      <c r="AC62" s="69">
        <v>6882</v>
      </c>
      <c r="AD62" s="69">
        <v>4022</v>
      </c>
      <c r="AE62" s="69">
        <v>4354</v>
      </c>
      <c r="AF62" s="69">
        <v>5090</v>
      </c>
      <c r="AG62" s="69">
        <v>10126</v>
      </c>
      <c r="AH62" s="69">
        <v>3995</v>
      </c>
      <c r="AI62" s="69">
        <v>3940</v>
      </c>
      <c r="AJ62" s="69">
        <v>4315</v>
      </c>
      <c r="AK62" s="69">
        <v>3804</v>
      </c>
      <c r="AL62" s="69">
        <v>4406</v>
      </c>
      <c r="AM62" s="69">
        <v>4679</v>
      </c>
      <c r="AN62" s="69">
        <v>5482</v>
      </c>
      <c r="AO62" s="69">
        <v>4740</v>
      </c>
      <c r="AP62" s="69">
        <v>4638</v>
      </c>
      <c r="AQ62" s="69">
        <v>3499</v>
      </c>
      <c r="AR62" s="69">
        <v>4175</v>
      </c>
      <c r="AS62" s="69">
        <v>6906</v>
      </c>
      <c r="AT62" s="69">
        <v>3261</v>
      </c>
      <c r="AU62" s="69">
        <v>3148</v>
      </c>
      <c r="AV62" s="70">
        <v>151702</v>
      </c>
      <c r="CI62" s="77">
        <f t="shared" si="8"/>
        <v>60240</v>
      </c>
      <c r="CJ62" s="78">
        <f t="shared" si="9"/>
        <v>0</v>
      </c>
      <c r="CK62" s="78" t="e">
        <f>IF(C62="BE",VLOOKUP(G62,'[2]LRLD file '!$F:$AA,22,FALSE),VLOOKUP(G62,'[2]LRLD file '!$F:$AA,21,FALSE))</f>
        <v>#N/A</v>
      </c>
      <c r="CL62" s="79" t="e">
        <f t="shared" si="10"/>
        <v>#N/A</v>
      </c>
    </row>
    <row r="63" spans="3:90" x14ac:dyDescent="0.2">
      <c r="C63" s="66"/>
      <c r="D63" s="67"/>
      <c r="E63" s="67"/>
      <c r="F63" s="67"/>
      <c r="G63" s="67"/>
      <c r="H63" s="67" t="s">
        <v>133</v>
      </c>
      <c r="I63" s="67"/>
      <c r="J63" s="67"/>
      <c r="K63" s="68" t="s">
        <v>90</v>
      </c>
      <c r="L63" s="69">
        <v>4062</v>
      </c>
      <c r="M63" s="69">
        <v>7752</v>
      </c>
      <c r="N63" s="69">
        <v>7344</v>
      </c>
      <c r="O63" s="69">
        <v>10224</v>
      </c>
      <c r="P63" s="69">
        <v>5700</v>
      </c>
      <c r="Q63" s="69">
        <v>5406</v>
      </c>
      <c r="R63" s="69">
        <v>3816</v>
      </c>
      <c r="S63" s="69"/>
      <c r="T63" s="69">
        <v>2544</v>
      </c>
      <c r="U63" s="69">
        <v>1092</v>
      </c>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70">
        <v>47940</v>
      </c>
      <c r="CI63" s="77">
        <f t="shared" si="8"/>
        <v>12858</v>
      </c>
      <c r="CJ63" s="78">
        <f t="shared" si="9"/>
        <v>0</v>
      </c>
      <c r="CK63" s="78" t="e">
        <f>IF(C63="BE",VLOOKUP(G63,'[2]LRLD file '!$F:$AA,22,FALSE),VLOOKUP(G63,'[2]LRLD file '!$F:$AA,21,FALSE))</f>
        <v>#N/A</v>
      </c>
      <c r="CL63" s="79" t="e">
        <f t="shared" si="10"/>
        <v>#N/A</v>
      </c>
    </row>
    <row r="64" spans="3:90" x14ac:dyDescent="0.2">
      <c r="C64" s="66"/>
      <c r="D64" s="67"/>
      <c r="E64" s="67"/>
      <c r="F64" s="67"/>
      <c r="G64" s="67"/>
      <c r="H64" s="67" t="s">
        <v>133</v>
      </c>
      <c r="I64" s="67"/>
      <c r="J64" s="67"/>
      <c r="K64" s="68" t="s">
        <v>90</v>
      </c>
      <c r="L64" s="69"/>
      <c r="M64" s="69"/>
      <c r="N64" s="69"/>
      <c r="O64" s="69"/>
      <c r="P64" s="69"/>
      <c r="Q64" s="69"/>
      <c r="R64" s="69">
        <v>24</v>
      </c>
      <c r="S64" s="69">
        <v>1884</v>
      </c>
      <c r="T64" s="69">
        <v>4686</v>
      </c>
      <c r="U64" s="69">
        <v>9434</v>
      </c>
      <c r="V64" s="69">
        <v>4274</v>
      </c>
      <c r="W64" s="69">
        <v>6006</v>
      </c>
      <c r="X64" s="69">
        <v>9488</v>
      </c>
      <c r="Y64" s="69">
        <v>5772</v>
      </c>
      <c r="Z64" s="69">
        <v>4594</v>
      </c>
      <c r="AA64" s="69">
        <v>9298</v>
      </c>
      <c r="AB64" s="69">
        <v>6952</v>
      </c>
      <c r="AC64" s="69">
        <v>7332</v>
      </c>
      <c r="AD64" s="69">
        <v>3504</v>
      </c>
      <c r="AE64" s="69">
        <v>6394</v>
      </c>
      <c r="AF64" s="69">
        <v>6344</v>
      </c>
      <c r="AG64" s="69">
        <v>9388</v>
      </c>
      <c r="AH64" s="69">
        <v>4535</v>
      </c>
      <c r="AI64" s="69">
        <v>5797</v>
      </c>
      <c r="AJ64" s="69">
        <v>5227</v>
      </c>
      <c r="AK64" s="69">
        <v>4677</v>
      </c>
      <c r="AL64" s="69">
        <v>5916</v>
      </c>
      <c r="AM64" s="69">
        <v>7147</v>
      </c>
      <c r="AN64" s="69">
        <v>6367</v>
      </c>
      <c r="AO64" s="69">
        <v>5339</v>
      </c>
      <c r="AP64" s="69">
        <v>4210</v>
      </c>
      <c r="AQ64" s="69">
        <v>3484</v>
      </c>
      <c r="AR64" s="69">
        <v>4539</v>
      </c>
      <c r="AS64" s="69">
        <v>7761</v>
      </c>
      <c r="AT64" s="69">
        <v>3649</v>
      </c>
      <c r="AU64" s="69">
        <v>3937</v>
      </c>
      <c r="AV64" s="70">
        <v>167959</v>
      </c>
      <c r="CI64" s="77">
        <f t="shared" si="8"/>
        <v>62412</v>
      </c>
      <c r="CJ64" s="78">
        <f t="shared" si="9"/>
        <v>0</v>
      </c>
      <c r="CK64" s="78" t="e">
        <f>IF(C64="BE",VLOOKUP(G64,'[2]LRLD file '!$F:$AA,22,FALSE),VLOOKUP(G64,'[2]LRLD file '!$F:$AA,21,FALSE))</f>
        <v>#N/A</v>
      </c>
      <c r="CL64" s="79" t="e">
        <f t="shared" si="10"/>
        <v>#N/A</v>
      </c>
    </row>
    <row r="65" spans="3:90" x14ac:dyDescent="0.2">
      <c r="C65" s="66"/>
      <c r="D65" s="67"/>
      <c r="E65" s="67"/>
      <c r="F65" s="67"/>
      <c r="G65" s="67"/>
      <c r="H65" s="67" t="s">
        <v>134</v>
      </c>
      <c r="I65" s="67"/>
      <c r="J65" s="67"/>
      <c r="K65" s="68" t="s">
        <v>90</v>
      </c>
      <c r="L65" s="69">
        <v>120</v>
      </c>
      <c r="M65" s="69">
        <v>228</v>
      </c>
      <c r="N65" s="69">
        <v>1866</v>
      </c>
      <c r="O65" s="69">
        <v>19860</v>
      </c>
      <c r="P65" s="69">
        <v>3624</v>
      </c>
      <c r="Q65" s="69">
        <v>4128</v>
      </c>
      <c r="R65" s="69">
        <v>1164</v>
      </c>
      <c r="S65" s="69">
        <v>1632</v>
      </c>
      <c r="T65" s="69">
        <v>108</v>
      </c>
      <c r="U65" s="69">
        <v>12</v>
      </c>
      <c r="V65" s="69"/>
      <c r="W65" s="69">
        <v>2400</v>
      </c>
      <c r="X65" s="69"/>
      <c r="Y65" s="69"/>
      <c r="Z65" s="69"/>
      <c r="AA65" s="69"/>
      <c r="AB65" s="69">
        <v>1200</v>
      </c>
      <c r="AC65" s="69"/>
      <c r="AD65" s="69"/>
      <c r="AE65" s="69"/>
      <c r="AF65" s="69"/>
      <c r="AG65" s="69"/>
      <c r="AH65" s="69"/>
      <c r="AI65" s="69"/>
      <c r="AJ65" s="69"/>
      <c r="AK65" s="69"/>
      <c r="AL65" s="69"/>
      <c r="AM65" s="69"/>
      <c r="AN65" s="69"/>
      <c r="AO65" s="69"/>
      <c r="AP65" s="69"/>
      <c r="AQ65" s="69"/>
      <c r="AR65" s="69"/>
      <c r="AS65" s="69"/>
      <c r="AT65" s="69"/>
      <c r="AU65" s="69"/>
      <c r="AV65" s="70">
        <v>36342</v>
      </c>
      <c r="CI65" s="77">
        <f t="shared" si="8"/>
        <v>10644</v>
      </c>
      <c r="CJ65" s="78">
        <f t="shared" si="9"/>
        <v>0</v>
      </c>
      <c r="CK65" s="78" t="e">
        <f>IF(C65="BE",VLOOKUP(G65,'[2]LRLD file '!$F:$AA,22,FALSE),VLOOKUP(G65,'[2]LRLD file '!$F:$AA,21,FALSE))</f>
        <v>#N/A</v>
      </c>
      <c r="CL65" s="79" t="e">
        <f t="shared" si="10"/>
        <v>#N/A</v>
      </c>
    </row>
    <row r="66" spans="3:90" x14ac:dyDescent="0.2">
      <c r="C66" s="66"/>
      <c r="D66" s="67"/>
      <c r="E66" s="67"/>
      <c r="F66" s="67"/>
      <c r="G66" s="67"/>
      <c r="H66" s="67" t="s">
        <v>134</v>
      </c>
      <c r="I66" s="67"/>
      <c r="J66" s="67"/>
      <c r="K66" s="68" t="s">
        <v>90</v>
      </c>
      <c r="L66" s="69"/>
      <c r="M66" s="69"/>
      <c r="N66" s="69"/>
      <c r="O66" s="69"/>
      <c r="P66" s="69"/>
      <c r="Q66" s="69"/>
      <c r="R66" s="69">
        <v>1272</v>
      </c>
      <c r="S66" s="69">
        <v>3732</v>
      </c>
      <c r="T66" s="69">
        <v>4578</v>
      </c>
      <c r="U66" s="69">
        <v>444</v>
      </c>
      <c r="V66" s="69">
        <v>912</v>
      </c>
      <c r="W66" s="69">
        <v>552</v>
      </c>
      <c r="X66" s="69">
        <v>1032</v>
      </c>
      <c r="Y66" s="69">
        <v>1602</v>
      </c>
      <c r="Z66" s="69">
        <v>654</v>
      </c>
      <c r="AA66" s="69">
        <v>11546</v>
      </c>
      <c r="AB66" s="69">
        <v>3258</v>
      </c>
      <c r="AC66" s="69">
        <v>3168</v>
      </c>
      <c r="AD66" s="69">
        <v>2682</v>
      </c>
      <c r="AE66" s="69">
        <v>828</v>
      </c>
      <c r="AF66" s="69">
        <v>648</v>
      </c>
      <c r="AG66" s="69">
        <v>1154</v>
      </c>
      <c r="AH66" s="69">
        <v>502</v>
      </c>
      <c r="AI66" s="69">
        <v>531</v>
      </c>
      <c r="AJ66" s="69">
        <v>412</v>
      </c>
      <c r="AK66" s="69">
        <v>499</v>
      </c>
      <c r="AL66" s="69">
        <v>952</v>
      </c>
      <c r="AM66" s="69">
        <v>4256</v>
      </c>
      <c r="AN66" s="69">
        <v>4353</v>
      </c>
      <c r="AO66" s="69">
        <v>4484</v>
      </c>
      <c r="AP66" s="69">
        <v>3842</v>
      </c>
      <c r="AQ66" s="69">
        <v>2466</v>
      </c>
      <c r="AR66" s="69">
        <v>1920</v>
      </c>
      <c r="AS66" s="69">
        <v>318</v>
      </c>
      <c r="AT66" s="69">
        <v>705</v>
      </c>
      <c r="AU66" s="69">
        <v>565</v>
      </c>
      <c r="AV66" s="70">
        <v>63867</v>
      </c>
      <c r="CI66" s="77">
        <f t="shared" si="8"/>
        <v>29582</v>
      </c>
      <c r="CJ66" s="78">
        <f t="shared" si="9"/>
        <v>0</v>
      </c>
      <c r="CK66" s="78" t="e">
        <f>IF(C66="BE",VLOOKUP(G66,'[2]LRLD file '!$F:$AA,22,FALSE),VLOOKUP(G66,'[2]LRLD file '!$F:$AA,21,FALSE))</f>
        <v>#N/A</v>
      </c>
      <c r="CL66" s="79" t="e">
        <f t="shared" si="10"/>
        <v>#N/A</v>
      </c>
    </row>
    <row r="67" spans="3:90" x14ac:dyDescent="0.2">
      <c r="C67" s="66"/>
      <c r="D67" s="67"/>
      <c r="E67" s="67"/>
      <c r="F67" s="67"/>
      <c r="G67" s="67"/>
      <c r="H67" s="67" t="s">
        <v>135</v>
      </c>
      <c r="I67" s="67"/>
      <c r="J67" s="67"/>
      <c r="K67" s="68" t="s">
        <v>90</v>
      </c>
      <c r="L67" s="69">
        <v>156</v>
      </c>
      <c r="M67" s="69">
        <v>480</v>
      </c>
      <c r="N67" s="69">
        <v>420</v>
      </c>
      <c r="O67" s="69">
        <v>696</v>
      </c>
      <c r="P67" s="69">
        <v>336</v>
      </c>
      <c r="Q67" s="69">
        <v>60</v>
      </c>
      <c r="R67" s="69">
        <v>24</v>
      </c>
      <c r="S67" s="69">
        <v>300</v>
      </c>
      <c r="T67" s="69">
        <v>24</v>
      </c>
      <c r="U67" s="69">
        <v>72</v>
      </c>
      <c r="V67" s="69">
        <v>1452</v>
      </c>
      <c r="W67" s="69">
        <v>300</v>
      </c>
      <c r="X67" s="69"/>
      <c r="Y67" s="69">
        <v>12</v>
      </c>
      <c r="Z67" s="69">
        <v>5700</v>
      </c>
      <c r="AA67" s="69"/>
      <c r="AB67" s="69"/>
      <c r="AC67" s="69"/>
      <c r="AD67" s="69"/>
      <c r="AE67" s="69"/>
      <c r="AF67" s="69"/>
      <c r="AG67" s="69"/>
      <c r="AH67" s="69"/>
      <c r="AI67" s="69"/>
      <c r="AJ67" s="69"/>
      <c r="AK67" s="69"/>
      <c r="AL67" s="69"/>
      <c r="AM67" s="69"/>
      <c r="AN67" s="69"/>
      <c r="AO67" s="69"/>
      <c r="AP67" s="69"/>
      <c r="AQ67" s="69"/>
      <c r="AR67" s="69"/>
      <c r="AS67" s="69"/>
      <c r="AT67" s="69"/>
      <c r="AU67" s="69"/>
      <c r="AV67" s="70">
        <v>10032</v>
      </c>
      <c r="CI67" s="77">
        <f t="shared" si="8"/>
        <v>7944</v>
      </c>
      <c r="CJ67" s="78">
        <f t="shared" si="9"/>
        <v>0</v>
      </c>
      <c r="CK67" s="78" t="e">
        <f>IF(C67="BE",VLOOKUP(G67,'[2]LRLD file '!$F:$AA,22,FALSE),VLOOKUP(G67,'[2]LRLD file '!$F:$AA,21,FALSE))</f>
        <v>#N/A</v>
      </c>
      <c r="CL67" s="79" t="e">
        <f t="shared" si="10"/>
        <v>#N/A</v>
      </c>
    </row>
    <row r="68" spans="3:90" x14ac:dyDescent="0.2">
      <c r="C68" s="66"/>
      <c r="D68" s="67"/>
      <c r="E68" s="67"/>
      <c r="F68" s="67"/>
      <c r="G68" s="67"/>
      <c r="H68" s="67" t="s">
        <v>136</v>
      </c>
      <c r="I68" s="67"/>
      <c r="J68" s="67"/>
      <c r="K68" s="68" t="s">
        <v>90</v>
      </c>
      <c r="L68" s="69">
        <v>84</v>
      </c>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70">
        <v>84</v>
      </c>
      <c r="CI68" s="77">
        <f t="shared" si="8"/>
        <v>0</v>
      </c>
      <c r="CJ68" s="78">
        <f t="shared" si="9"/>
        <v>0</v>
      </c>
      <c r="CK68" s="78" t="e">
        <f>IF(C68="BE",VLOOKUP(G68,'[2]LRLD file '!$F:$AA,22,FALSE),VLOOKUP(G68,'[2]LRLD file '!$F:$AA,21,FALSE))</f>
        <v>#N/A</v>
      </c>
      <c r="CL68" s="79" t="e">
        <f t="shared" si="10"/>
        <v>#N/A</v>
      </c>
    </row>
    <row r="69" spans="3:90" x14ac:dyDescent="0.2">
      <c r="C69" s="66"/>
      <c r="D69" s="67"/>
      <c r="E69" s="67"/>
      <c r="F69" s="67"/>
      <c r="G69" s="67"/>
      <c r="H69" s="67" t="s">
        <v>137</v>
      </c>
      <c r="I69" s="67"/>
      <c r="J69" s="67"/>
      <c r="K69" s="68" t="s">
        <v>90</v>
      </c>
      <c r="L69" s="69"/>
      <c r="M69" s="69"/>
      <c r="N69" s="69"/>
      <c r="O69" s="69"/>
      <c r="P69" s="69"/>
      <c r="Q69" s="69"/>
      <c r="R69" s="69">
        <v>24</v>
      </c>
      <c r="S69" s="69">
        <v>3204</v>
      </c>
      <c r="T69" s="69">
        <v>3378</v>
      </c>
      <c r="U69" s="69">
        <v>2412</v>
      </c>
      <c r="V69" s="69">
        <v>2964</v>
      </c>
      <c r="W69" s="69">
        <v>2118</v>
      </c>
      <c r="X69" s="69">
        <v>4308</v>
      </c>
      <c r="Y69" s="69">
        <v>2400</v>
      </c>
      <c r="Z69" s="69">
        <v>2238</v>
      </c>
      <c r="AA69" s="69">
        <v>3528</v>
      </c>
      <c r="AB69" s="69">
        <v>4040</v>
      </c>
      <c r="AC69" s="69">
        <v>4350</v>
      </c>
      <c r="AD69" s="69">
        <v>3294</v>
      </c>
      <c r="AE69" s="69">
        <v>2540</v>
      </c>
      <c r="AF69" s="69">
        <v>4522</v>
      </c>
      <c r="AG69" s="69">
        <v>5854</v>
      </c>
      <c r="AH69" s="69">
        <v>4062</v>
      </c>
      <c r="AI69" s="69">
        <v>3364</v>
      </c>
      <c r="AJ69" s="69">
        <v>3077</v>
      </c>
      <c r="AK69" s="69">
        <v>3103</v>
      </c>
      <c r="AL69" s="69">
        <v>3097</v>
      </c>
      <c r="AM69" s="69">
        <v>3146</v>
      </c>
      <c r="AN69" s="69">
        <v>3146</v>
      </c>
      <c r="AO69" s="69">
        <v>3146</v>
      </c>
      <c r="AP69" s="69">
        <v>3146</v>
      </c>
      <c r="AQ69" s="69">
        <v>3146</v>
      </c>
      <c r="AR69" s="69">
        <v>3146</v>
      </c>
      <c r="AS69" s="69">
        <v>3146</v>
      </c>
      <c r="AT69" s="69">
        <v>3146</v>
      </c>
      <c r="AU69" s="69">
        <v>3146</v>
      </c>
      <c r="AV69" s="70">
        <v>96191</v>
      </c>
      <c r="CI69" s="77">
        <f t="shared" si="8"/>
        <v>30614</v>
      </c>
      <c r="CJ69" s="78">
        <f t="shared" si="9"/>
        <v>0</v>
      </c>
      <c r="CK69" s="78" t="e">
        <f>IF(C69="BE",VLOOKUP(G69,'[2]LRLD file '!$F:$AA,22,FALSE),VLOOKUP(G69,'[2]LRLD file '!$F:$AA,21,FALSE))</f>
        <v>#N/A</v>
      </c>
      <c r="CL69" s="79" t="e">
        <f t="shared" si="10"/>
        <v>#N/A</v>
      </c>
    </row>
    <row r="70" spans="3:90" x14ac:dyDescent="0.2">
      <c r="C70" s="66"/>
      <c r="D70" s="67"/>
      <c r="E70" s="67"/>
      <c r="F70" s="67"/>
      <c r="G70" s="67"/>
      <c r="H70" s="67" t="s">
        <v>138</v>
      </c>
      <c r="I70" s="67"/>
      <c r="J70" s="67"/>
      <c r="K70" s="68" t="s">
        <v>90</v>
      </c>
      <c r="L70" s="69">
        <v>1764</v>
      </c>
      <c r="M70" s="69">
        <v>2736</v>
      </c>
      <c r="N70" s="69">
        <v>1632</v>
      </c>
      <c r="O70" s="69">
        <v>1152</v>
      </c>
      <c r="P70" s="69">
        <v>1140</v>
      </c>
      <c r="Q70" s="69">
        <v>1308</v>
      </c>
      <c r="R70" s="69">
        <v>132</v>
      </c>
      <c r="S70" s="69">
        <v>1032</v>
      </c>
      <c r="T70" s="69">
        <v>324</v>
      </c>
      <c r="U70" s="69">
        <v>84</v>
      </c>
      <c r="V70" s="69">
        <v>48</v>
      </c>
      <c r="W70" s="69">
        <v>4176</v>
      </c>
      <c r="X70" s="69"/>
      <c r="Y70" s="69">
        <v>24</v>
      </c>
      <c r="Z70" s="69">
        <v>8220</v>
      </c>
      <c r="AA70" s="69"/>
      <c r="AB70" s="69"/>
      <c r="AC70" s="69"/>
      <c r="AD70" s="69"/>
      <c r="AE70" s="69"/>
      <c r="AF70" s="69"/>
      <c r="AG70" s="69"/>
      <c r="AH70" s="69"/>
      <c r="AI70" s="69"/>
      <c r="AJ70" s="69"/>
      <c r="AK70" s="69"/>
      <c r="AL70" s="69"/>
      <c r="AM70" s="69"/>
      <c r="AN70" s="69"/>
      <c r="AO70" s="69"/>
      <c r="AP70" s="69"/>
      <c r="AQ70" s="69"/>
      <c r="AR70" s="69"/>
      <c r="AS70" s="69"/>
      <c r="AT70" s="69"/>
      <c r="AU70" s="69"/>
      <c r="AV70" s="70">
        <v>23772</v>
      </c>
      <c r="CI70" s="77">
        <f t="shared" si="8"/>
        <v>15348</v>
      </c>
      <c r="CJ70" s="78">
        <f t="shared" si="9"/>
        <v>0</v>
      </c>
      <c r="CK70" s="78" t="e">
        <f>IF(C70="BE",VLOOKUP(G70,'[2]LRLD file '!$F:$AA,22,FALSE),VLOOKUP(G70,'[2]LRLD file '!$F:$AA,21,FALSE))</f>
        <v>#N/A</v>
      </c>
      <c r="CL70" s="79" t="e">
        <f t="shared" si="10"/>
        <v>#N/A</v>
      </c>
    </row>
    <row r="71" spans="3:90" x14ac:dyDescent="0.2">
      <c r="C71" s="66"/>
      <c r="D71" s="67"/>
      <c r="E71" s="67"/>
      <c r="F71" s="67"/>
      <c r="G71" s="67"/>
      <c r="H71" s="67" t="s">
        <v>139</v>
      </c>
      <c r="I71" s="67"/>
      <c r="J71" s="67"/>
      <c r="K71" s="68" t="s">
        <v>90</v>
      </c>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v>83</v>
      </c>
      <c r="AQ71" s="69">
        <v>83</v>
      </c>
      <c r="AR71" s="69">
        <v>83</v>
      </c>
      <c r="AS71" s="69">
        <v>83</v>
      </c>
      <c r="AT71" s="69">
        <v>83</v>
      </c>
      <c r="AU71" s="69">
        <v>83</v>
      </c>
      <c r="AV71" s="70">
        <v>498</v>
      </c>
      <c r="CI71" s="77">
        <f t="shared" si="8"/>
        <v>0</v>
      </c>
      <c r="CJ71" s="78">
        <f t="shared" si="9"/>
        <v>0</v>
      </c>
      <c r="CK71" s="78" t="e">
        <f>IF(C71="BE",VLOOKUP(G71,'[2]LRLD file '!$F:$AA,22,FALSE),VLOOKUP(G71,'[2]LRLD file '!$F:$AA,21,FALSE))</f>
        <v>#N/A</v>
      </c>
      <c r="CL71" s="79" t="e">
        <f t="shared" si="10"/>
        <v>#N/A</v>
      </c>
    </row>
    <row r="72" spans="3:90" x14ac:dyDescent="0.2">
      <c r="C72" s="66"/>
      <c r="D72" s="67"/>
      <c r="E72" s="67"/>
      <c r="F72" s="67"/>
      <c r="G72" s="67"/>
      <c r="H72" s="67" t="s">
        <v>140</v>
      </c>
      <c r="I72" s="67"/>
      <c r="J72" s="67"/>
      <c r="K72" s="68" t="s">
        <v>90</v>
      </c>
      <c r="L72" s="69"/>
      <c r="M72" s="69"/>
      <c r="N72" s="69"/>
      <c r="O72" s="69"/>
      <c r="P72" s="69"/>
      <c r="Q72" s="69"/>
      <c r="R72" s="69">
        <v>48</v>
      </c>
      <c r="S72" s="69">
        <v>96</v>
      </c>
      <c r="T72" s="69">
        <v>744</v>
      </c>
      <c r="U72" s="69">
        <v>5328</v>
      </c>
      <c r="V72" s="69">
        <v>2016</v>
      </c>
      <c r="W72" s="69">
        <v>564</v>
      </c>
      <c r="X72" s="69">
        <v>2676</v>
      </c>
      <c r="Y72" s="69">
        <v>540</v>
      </c>
      <c r="Z72" s="69">
        <v>120</v>
      </c>
      <c r="AA72" s="69">
        <v>60</v>
      </c>
      <c r="AB72" s="69">
        <v>240</v>
      </c>
      <c r="AC72" s="69">
        <v>4848</v>
      </c>
      <c r="AD72" s="69">
        <v>144</v>
      </c>
      <c r="AE72" s="69">
        <v>3476</v>
      </c>
      <c r="AF72" s="69">
        <v>60</v>
      </c>
      <c r="AG72" s="69">
        <v>3459</v>
      </c>
      <c r="AH72" s="69">
        <v>99</v>
      </c>
      <c r="AI72" s="69">
        <v>99</v>
      </c>
      <c r="AJ72" s="69">
        <v>99</v>
      </c>
      <c r="AK72" s="69">
        <v>99</v>
      </c>
      <c r="AL72" s="69">
        <v>99</v>
      </c>
      <c r="AM72" s="69">
        <v>99</v>
      </c>
      <c r="AN72" s="69">
        <v>99</v>
      </c>
      <c r="AO72" s="69">
        <v>99</v>
      </c>
      <c r="AP72" s="69">
        <v>99</v>
      </c>
      <c r="AQ72" s="69">
        <v>99</v>
      </c>
      <c r="AR72" s="69">
        <v>99</v>
      </c>
      <c r="AS72" s="69">
        <v>99</v>
      </c>
      <c r="AT72" s="69">
        <v>99</v>
      </c>
      <c r="AU72" s="69">
        <v>99</v>
      </c>
      <c r="AV72" s="70">
        <v>25805</v>
      </c>
      <c r="CI72" s="77">
        <f t="shared" si="8"/>
        <v>12432</v>
      </c>
      <c r="CJ72" s="78">
        <f t="shared" si="9"/>
        <v>0</v>
      </c>
      <c r="CK72" s="78" t="e">
        <f>IF(C72="BE",VLOOKUP(G72,'[2]LRLD file '!$F:$AA,22,FALSE),VLOOKUP(G72,'[2]LRLD file '!$F:$AA,21,FALSE))</f>
        <v>#N/A</v>
      </c>
      <c r="CL72" s="79" t="e">
        <f t="shared" si="10"/>
        <v>#N/A</v>
      </c>
    </row>
    <row r="73" spans="3:90" x14ac:dyDescent="0.2">
      <c r="C73" s="66"/>
      <c r="D73" s="67"/>
      <c r="E73" s="67"/>
      <c r="F73" s="67"/>
      <c r="G73" s="67"/>
      <c r="H73" s="67" t="s">
        <v>140</v>
      </c>
      <c r="I73" s="67"/>
      <c r="J73" s="67"/>
      <c r="K73" s="68" t="s">
        <v>90</v>
      </c>
      <c r="L73" s="69">
        <v>1554</v>
      </c>
      <c r="M73" s="69">
        <v>1914</v>
      </c>
      <c r="N73" s="69">
        <v>1824</v>
      </c>
      <c r="O73" s="69">
        <v>2688</v>
      </c>
      <c r="P73" s="69">
        <v>2034</v>
      </c>
      <c r="Q73" s="69">
        <v>8072</v>
      </c>
      <c r="R73" s="69">
        <v>270</v>
      </c>
      <c r="S73" s="69"/>
      <c r="T73" s="69">
        <v>2436</v>
      </c>
      <c r="U73" s="69">
        <v>12</v>
      </c>
      <c r="V73" s="69"/>
      <c r="W73" s="69">
        <v>1500</v>
      </c>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70">
        <v>22304</v>
      </c>
      <c r="CI73" s="77">
        <f t="shared" si="8"/>
        <v>12290</v>
      </c>
      <c r="CJ73" s="78">
        <f t="shared" si="9"/>
        <v>0</v>
      </c>
      <c r="CK73" s="78" t="e">
        <f>IF(C73="BE",VLOOKUP(G73,'[2]LRLD file '!$F:$AA,22,FALSE),VLOOKUP(G73,'[2]LRLD file '!$F:$AA,21,FALSE))</f>
        <v>#N/A</v>
      </c>
      <c r="CL73" s="79" t="e">
        <f t="shared" si="10"/>
        <v>#N/A</v>
      </c>
    </row>
    <row r="74" spans="3:90" x14ac:dyDescent="0.2">
      <c r="C74" s="66"/>
      <c r="D74" s="67"/>
      <c r="E74" s="67"/>
      <c r="F74" s="67"/>
      <c r="G74" s="67"/>
      <c r="H74" s="67" t="s">
        <v>141</v>
      </c>
      <c r="I74" s="67"/>
      <c r="J74" s="67"/>
      <c r="K74" s="68" t="s">
        <v>90</v>
      </c>
      <c r="L74" s="69"/>
      <c r="M74" s="69">
        <v>24</v>
      </c>
      <c r="N74" s="69">
        <v>84</v>
      </c>
      <c r="O74" s="69">
        <v>48</v>
      </c>
      <c r="P74" s="69">
        <v>48</v>
      </c>
      <c r="Q74" s="69">
        <v>24</v>
      </c>
      <c r="R74" s="69">
        <v>24</v>
      </c>
      <c r="S74" s="69"/>
      <c r="T74" s="69"/>
      <c r="U74" s="69"/>
      <c r="V74" s="69">
        <v>12</v>
      </c>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70">
        <v>264</v>
      </c>
      <c r="CI74" s="77">
        <f t="shared" si="8"/>
        <v>60</v>
      </c>
      <c r="CJ74" s="78">
        <f t="shared" si="9"/>
        <v>0</v>
      </c>
      <c r="CK74" s="78" t="e">
        <f>IF(C74="BE",VLOOKUP(G74,'[2]LRLD file '!$F:$AA,22,FALSE),VLOOKUP(G74,'[2]LRLD file '!$F:$AA,21,FALSE))</f>
        <v>#N/A</v>
      </c>
      <c r="CL74" s="79" t="e">
        <f t="shared" si="10"/>
        <v>#N/A</v>
      </c>
    </row>
    <row r="75" spans="3:90" x14ac:dyDescent="0.2">
      <c r="C75" s="66"/>
      <c r="D75" s="67"/>
      <c r="E75" s="67"/>
      <c r="F75" s="67"/>
      <c r="G75" s="67"/>
      <c r="H75" s="67" t="s">
        <v>142</v>
      </c>
      <c r="I75" s="67"/>
      <c r="J75" s="67"/>
      <c r="K75" s="68" t="s">
        <v>90</v>
      </c>
      <c r="L75" s="69">
        <v>1374</v>
      </c>
      <c r="M75" s="69">
        <v>2238</v>
      </c>
      <c r="N75" s="69">
        <v>2064</v>
      </c>
      <c r="O75" s="69">
        <v>1674</v>
      </c>
      <c r="P75" s="69">
        <v>3318</v>
      </c>
      <c r="Q75" s="69">
        <v>402</v>
      </c>
      <c r="R75" s="69">
        <v>1380</v>
      </c>
      <c r="S75" s="69"/>
      <c r="T75" s="69">
        <v>1452</v>
      </c>
      <c r="U75" s="69">
        <v>108</v>
      </c>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70">
        <v>14010</v>
      </c>
      <c r="CI75" s="77">
        <f t="shared" si="8"/>
        <v>3342</v>
      </c>
      <c r="CJ75" s="78">
        <f t="shared" si="9"/>
        <v>0</v>
      </c>
      <c r="CK75" s="78" t="e">
        <f>IF(C75="BE",VLOOKUP(G75,'[2]LRLD file '!$F:$AA,22,FALSE),VLOOKUP(G75,'[2]LRLD file '!$F:$AA,21,FALSE))</f>
        <v>#N/A</v>
      </c>
      <c r="CL75" s="79" t="e">
        <f t="shared" si="10"/>
        <v>#N/A</v>
      </c>
    </row>
    <row r="76" spans="3:90" x14ac:dyDescent="0.2">
      <c r="C76" s="66"/>
      <c r="D76" s="67"/>
      <c r="E76" s="67"/>
      <c r="F76" s="67"/>
      <c r="G76" s="67"/>
      <c r="H76" s="67" t="s">
        <v>142</v>
      </c>
      <c r="I76" s="67"/>
      <c r="J76" s="67"/>
      <c r="K76" s="68" t="s">
        <v>90</v>
      </c>
      <c r="L76" s="69"/>
      <c r="M76" s="69"/>
      <c r="N76" s="69"/>
      <c r="O76" s="69"/>
      <c r="P76" s="69"/>
      <c r="Q76" s="69"/>
      <c r="R76" s="69">
        <v>228</v>
      </c>
      <c r="S76" s="69">
        <v>984</v>
      </c>
      <c r="T76" s="69">
        <v>2988</v>
      </c>
      <c r="U76" s="69">
        <v>1818</v>
      </c>
      <c r="V76" s="69">
        <v>2712</v>
      </c>
      <c r="W76" s="69">
        <v>3690</v>
      </c>
      <c r="X76" s="69">
        <v>2538</v>
      </c>
      <c r="Y76" s="69">
        <v>2160</v>
      </c>
      <c r="Z76" s="69">
        <v>2328</v>
      </c>
      <c r="AA76" s="69">
        <v>2436</v>
      </c>
      <c r="AB76" s="69">
        <v>2076</v>
      </c>
      <c r="AC76" s="69">
        <v>3504</v>
      </c>
      <c r="AD76" s="69">
        <v>1758</v>
      </c>
      <c r="AE76" s="69">
        <v>3336</v>
      </c>
      <c r="AF76" s="69">
        <v>2214</v>
      </c>
      <c r="AG76" s="69">
        <v>4995</v>
      </c>
      <c r="AH76" s="69">
        <v>1820</v>
      </c>
      <c r="AI76" s="69">
        <v>2998</v>
      </c>
      <c r="AJ76" s="69">
        <v>1921</v>
      </c>
      <c r="AK76" s="69">
        <v>1921</v>
      </c>
      <c r="AL76" s="69">
        <v>2071</v>
      </c>
      <c r="AM76" s="69">
        <v>2251</v>
      </c>
      <c r="AN76" s="69">
        <v>2251</v>
      </c>
      <c r="AO76" s="69">
        <v>2251</v>
      </c>
      <c r="AP76" s="69">
        <v>2251</v>
      </c>
      <c r="AQ76" s="69">
        <v>2251</v>
      </c>
      <c r="AR76" s="69">
        <v>2251</v>
      </c>
      <c r="AS76" s="69">
        <v>420</v>
      </c>
      <c r="AT76" s="69">
        <v>420</v>
      </c>
      <c r="AU76" s="69">
        <v>420</v>
      </c>
      <c r="AV76" s="70">
        <v>65262</v>
      </c>
      <c r="CI76" s="77">
        <f t="shared" si="8"/>
        <v>23958</v>
      </c>
      <c r="CJ76" s="78">
        <f t="shared" si="9"/>
        <v>0</v>
      </c>
      <c r="CK76" s="78" t="e">
        <f>IF(C76="BE",VLOOKUP(G76,'[2]LRLD file '!$F:$AA,22,FALSE),VLOOKUP(G76,'[2]LRLD file '!$F:$AA,21,FALSE))</f>
        <v>#N/A</v>
      </c>
      <c r="CL76" s="79" t="e">
        <f t="shared" si="10"/>
        <v>#N/A</v>
      </c>
    </row>
    <row r="77" spans="3:90" x14ac:dyDescent="0.2">
      <c r="C77" s="66"/>
      <c r="D77" s="67"/>
      <c r="E77" s="67"/>
      <c r="F77" s="67"/>
      <c r="G77" s="67"/>
      <c r="H77" s="67" t="s">
        <v>143</v>
      </c>
      <c r="I77" s="67"/>
      <c r="J77" s="67"/>
      <c r="K77" s="68" t="s">
        <v>90</v>
      </c>
      <c r="L77" s="69">
        <v>288</v>
      </c>
      <c r="M77" s="69">
        <v>48</v>
      </c>
      <c r="N77" s="69">
        <v>48</v>
      </c>
      <c r="O77" s="69">
        <v>36</v>
      </c>
      <c r="P77" s="69">
        <v>120</v>
      </c>
      <c r="Q77" s="69">
        <v>60</v>
      </c>
      <c r="R77" s="69">
        <v>12</v>
      </c>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70">
        <v>612</v>
      </c>
      <c r="CI77" s="77">
        <f t="shared" ref="CI77:CI140" si="11">SUM(Q77:AB77)</f>
        <v>72</v>
      </c>
      <c r="CJ77" s="78">
        <f t="shared" ref="CJ77:CJ140" si="12">SUM(BO77:BZ77)</f>
        <v>0</v>
      </c>
      <c r="CK77" s="78" t="e">
        <f>IF(C77="BE",VLOOKUP(G77,'[2]LRLD file '!$F:$AA,22,FALSE),VLOOKUP(G77,'[2]LRLD file '!$F:$AA,21,FALSE))</f>
        <v>#N/A</v>
      </c>
      <c r="CL77" s="79" t="e">
        <f t="shared" ref="CL77:CL140" si="13">(CJ77-CK77)/CK77</f>
        <v>#N/A</v>
      </c>
    </row>
    <row r="78" spans="3:90" x14ac:dyDescent="0.2">
      <c r="C78" s="66"/>
      <c r="D78" s="67"/>
      <c r="E78" s="67"/>
      <c r="F78" s="67"/>
      <c r="G78" s="67"/>
      <c r="H78" s="67" t="s">
        <v>144</v>
      </c>
      <c r="I78" s="67"/>
      <c r="J78" s="67"/>
      <c r="K78" s="68" t="s">
        <v>90</v>
      </c>
      <c r="L78" s="69">
        <v>24</v>
      </c>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70">
        <v>24</v>
      </c>
      <c r="CI78" s="77">
        <f t="shared" si="11"/>
        <v>0</v>
      </c>
      <c r="CJ78" s="78">
        <f t="shared" si="12"/>
        <v>0</v>
      </c>
      <c r="CK78" s="78" t="e">
        <f>IF(C78="BE",VLOOKUP(G78,'[2]LRLD file '!$F:$AA,22,FALSE),VLOOKUP(G78,'[2]LRLD file '!$F:$AA,21,FALSE))</f>
        <v>#N/A</v>
      </c>
      <c r="CL78" s="79" t="e">
        <f t="shared" si="13"/>
        <v>#N/A</v>
      </c>
    </row>
    <row r="79" spans="3:90" x14ac:dyDescent="0.2">
      <c r="C79" s="66"/>
      <c r="D79" s="67"/>
      <c r="E79" s="67"/>
      <c r="F79" s="67"/>
      <c r="G79" s="67"/>
      <c r="H79" s="67" t="s">
        <v>145</v>
      </c>
      <c r="I79" s="67"/>
      <c r="J79" s="67"/>
      <c r="K79" s="68" t="s">
        <v>90</v>
      </c>
      <c r="L79" s="69">
        <v>24</v>
      </c>
      <c r="M79" s="69">
        <v>12</v>
      </c>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70">
        <v>36</v>
      </c>
      <c r="CI79" s="77">
        <f t="shared" si="11"/>
        <v>0</v>
      </c>
      <c r="CJ79" s="78">
        <f t="shared" si="12"/>
        <v>0</v>
      </c>
      <c r="CK79" s="78" t="e">
        <f>IF(C79="BE",VLOOKUP(G79,'[2]LRLD file '!$F:$AA,22,FALSE),VLOOKUP(G79,'[2]LRLD file '!$F:$AA,21,FALSE))</f>
        <v>#N/A</v>
      </c>
      <c r="CL79" s="79" t="e">
        <f t="shared" si="13"/>
        <v>#N/A</v>
      </c>
    </row>
    <row r="80" spans="3:90" x14ac:dyDescent="0.2">
      <c r="C80" s="66"/>
      <c r="D80" s="67"/>
      <c r="E80" s="67"/>
      <c r="F80" s="67"/>
      <c r="G80" s="67"/>
      <c r="H80" s="67" t="s">
        <v>146</v>
      </c>
      <c r="I80" s="67"/>
      <c r="J80" s="67"/>
      <c r="K80" s="68" t="s">
        <v>90</v>
      </c>
      <c r="L80" s="69"/>
      <c r="M80" s="69"/>
      <c r="N80" s="69"/>
      <c r="O80" s="69"/>
      <c r="P80" s="69"/>
      <c r="Q80" s="69"/>
      <c r="R80" s="69"/>
      <c r="S80" s="69"/>
      <c r="T80" s="69"/>
      <c r="U80" s="69"/>
      <c r="V80" s="69"/>
      <c r="W80" s="69"/>
      <c r="X80" s="69"/>
      <c r="Y80" s="69"/>
      <c r="Z80" s="69"/>
      <c r="AA80" s="69"/>
      <c r="AB80" s="69"/>
      <c r="AC80" s="69"/>
      <c r="AD80" s="69"/>
      <c r="AE80" s="69"/>
      <c r="AF80" s="69">
        <v>1248</v>
      </c>
      <c r="AG80" s="69"/>
      <c r="AH80" s="69"/>
      <c r="AI80" s="69"/>
      <c r="AJ80" s="69"/>
      <c r="AK80" s="69"/>
      <c r="AL80" s="69"/>
      <c r="AM80" s="69"/>
      <c r="AN80" s="69"/>
      <c r="AO80" s="69"/>
      <c r="AP80" s="69"/>
      <c r="AQ80" s="69"/>
      <c r="AR80" s="69"/>
      <c r="AS80" s="69"/>
      <c r="AT80" s="69"/>
      <c r="AU80" s="69"/>
      <c r="AV80" s="70">
        <v>1248</v>
      </c>
      <c r="CI80" s="77">
        <f t="shared" si="11"/>
        <v>0</v>
      </c>
      <c r="CJ80" s="78">
        <f t="shared" si="12"/>
        <v>0</v>
      </c>
      <c r="CK80" s="78" t="e">
        <f>IF(C80="BE",VLOOKUP(G80,'[2]LRLD file '!$F:$AA,22,FALSE),VLOOKUP(G80,'[2]LRLD file '!$F:$AA,21,FALSE))</f>
        <v>#N/A</v>
      </c>
      <c r="CL80" s="79" t="e">
        <f t="shared" si="13"/>
        <v>#N/A</v>
      </c>
    </row>
    <row r="81" spans="3:90" x14ac:dyDescent="0.2">
      <c r="C81" s="66"/>
      <c r="D81" s="67"/>
      <c r="E81" s="67"/>
      <c r="F81" s="67"/>
      <c r="G81" s="67"/>
      <c r="H81" s="67" t="s">
        <v>147</v>
      </c>
      <c r="I81" s="67"/>
      <c r="J81" s="67"/>
      <c r="K81" s="68" t="s">
        <v>90</v>
      </c>
      <c r="L81" s="69">
        <v>2614</v>
      </c>
      <c r="M81" s="69">
        <v>168</v>
      </c>
      <c r="N81" s="69">
        <v>1344</v>
      </c>
      <c r="O81" s="69">
        <v>5360</v>
      </c>
      <c r="P81" s="69">
        <v>453</v>
      </c>
      <c r="Q81" s="69">
        <v>1776</v>
      </c>
      <c r="R81" s="69">
        <v>48</v>
      </c>
      <c r="S81" s="69">
        <v>1161</v>
      </c>
      <c r="T81" s="69">
        <v>150</v>
      </c>
      <c r="U81" s="69">
        <v>33</v>
      </c>
      <c r="V81" s="69">
        <v>117</v>
      </c>
      <c r="W81" s="69">
        <v>1176</v>
      </c>
      <c r="X81" s="69">
        <v>321</v>
      </c>
      <c r="Y81" s="69">
        <v>63</v>
      </c>
      <c r="Z81" s="69">
        <v>732</v>
      </c>
      <c r="AA81" s="69">
        <v>1650</v>
      </c>
      <c r="AB81" s="69">
        <v>114</v>
      </c>
      <c r="AC81" s="69">
        <v>60</v>
      </c>
      <c r="AD81" s="69">
        <v>54</v>
      </c>
      <c r="AE81" s="69">
        <v>3</v>
      </c>
      <c r="AF81" s="69">
        <v>42</v>
      </c>
      <c r="AG81" s="69">
        <v>975</v>
      </c>
      <c r="AH81" s="69">
        <v>215</v>
      </c>
      <c r="AI81" s="69">
        <v>218</v>
      </c>
      <c r="AJ81" s="69">
        <v>211</v>
      </c>
      <c r="AK81" s="69">
        <v>211</v>
      </c>
      <c r="AL81" s="69">
        <v>211</v>
      </c>
      <c r="AM81" s="69">
        <v>211</v>
      </c>
      <c r="AN81" s="69">
        <v>211</v>
      </c>
      <c r="AO81" s="69">
        <v>211</v>
      </c>
      <c r="AP81" s="69">
        <v>211</v>
      </c>
      <c r="AQ81" s="69">
        <v>211</v>
      </c>
      <c r="AR81" s="69">
        <v>211</v>
      </c>
      <c r="AS81" s="69">
        <v>211</v>
      </c>
      <c r="AT81" s="69">
        <v>211</v>
      </c>
      <c r="AU81" s="69">
        <v>211</v>
      </c>
      <c r="AV81" s="70">
        <v>21379</v>
      </c>
      <c r="CI81" s="77">
        <f t="shared" si="11"/>
        <v>7341</v>
      </c>
      <c r="CJ81" s="78">
        <f t="shared" si="12"/>
        <v>0</v>
      </c>
      <c r="CK81" s="78" t="e">
        <f>IF(C81="BE",VLOOKUP(G81,'[2]LRLD file '!$F:$AA,22,FALSE),VLOOKUP(G81,'[2]LRLD file '!$F:$AA,21,FALSE))</f>
        <v>#N/A</v>
      </c>
      <c r="CL81" s="79" t="e">
        <f t="shared" si="13"/>
        <v>#N/A</v>
      </c>
    </row>
    <row r="82" spans="3:90" x14ac:dyDescent="0.2">
      <c r="C82" s="66"/>
      <c r="D82" s="67"/>
      <c r="E82" s="67"/>
      <c r="F82" s="67"/>
      <c r="G82" s="67"/>
      <c r="H82" s="67" t="s">
        <v>148</v>
      </c>
      <c r="I82" s="67"/>
      <c r="J82" s="67"/>
      <c r="K82" s="68" t="s">
        <v>90</v>
      </c>
      <c r="L82" s="69">
        <v>2686</v>
      </c>
      <c r="M82" s="69">
        <v>48</v>
      </c>
      <c r="N82" s="69">
        <v>1668</v>
      </c>
      <c r="O82" s="69">
        <v>3128</v>
      </c>
      <c r="P82" s="69">
        <v>930</v>
      </c>
      <c r="Q82" s="69">
        <v>2502</v>
      </c>
      <c r="R82" s="69">
        <v>420</v>
      </c>
      <c r="S82" s="69">
        <v>180</v>
      </c>
      <c r="T82" s="69">
        <v>156</v>
      </c>
      <c r="U82" s="69">
        <v>504</v>
      </c>
      <c r="V82" s="69">
        <v>240</v>
      </c>
      <c r="W82" s="69">
        <v>60</v>
      </c>
      <c r="X82" s="69">
        <v>282</v>
      </c>
      <c r="Y82" s="69">
        <v>84</v>
      </c>
      <c r="Z82" s="69">
        <v>1896</v>
      </c>
      <c r="AA82" s="69">
        <v>1554</v>
      </c>
      <c r="AB82" s="69">
        <v>270</v>
      </c>
      <c r="AC82" s="69">
        <v>432</v>
      </c>
      <c r="AD82" s="69">
        <v>120</v>
      </c>
      <c r="AE82" s="69">
        <v>96</v>
      </c>
      <c r="AF82" s="69">
        <v>36</v>
      </c>
      <c r="AG82" s="69">
        <v>940</v>
      </c>
      <c r="AH82" s="69">
        <v>225</v>
      </c>
      <c r="AI82" s="69">
        <v>235</v>
      </c>
      <c r="AJ82" s="69">
        <v>216</v>
      </c>
      <c r="AK82" s="69">
        <v>216</v>
      </c>
      <c r="AL82" s="69">
        <v>216</v>
      </c>
      <c r="AM82" s="69">
        <v>216</v>
      </c>
      <c r="AN82" s="69">
        <v>216</v>
      </c>
      <c r="AO82" s="69">
        <v>216</v>
      </c>
      <c r="AP82" s="69">
        <v>216</v>
      </c>
      <c r="AQ82" s="69">
        <v>216</v>
      </c>
      <c r="AR82" s="69">
        <v>216</v>
      </c>
      <c r="AS82" s="69">
        <v>216</v>
      </c>
      <c r="AT82" s="69">
        <v>216</v>
      </c>
      <c r="AU82" s="69">
        <v>216</v>
      </c>
      <c r="AV82" s="70">
        <v>21284</v>
      </c>
      <c r="CI82" s="77">
        <f t="shared" si="11"/>
        <v>8148</v>
      </c>
      <c r="CJ82" s="78">
        <f t="shared" si="12"/>
        <v>0</v>
      </c>
      <c r="CK82" s="78" t="e">
        <f>IF(C82="BE",VLOOKUP(G82,'[2]LRLD file '!$F:$AA,22,FALSE),VLOOKUP(G82,'[2]LRLD file '!$F:$AA,21,FALSE))</f>
        <v>#N/A</v>
      </c>
      <c r="CL82" s="79" t="e">
        <f t="shared" si="13"/>
        <v>#N/A</v>
      </c>
    </row>
    <row r="83" spans="3:90" x14ac:dyDescent="0.2">
      <c r="C83" s="66"/>
      <c r="D83" s="67"/>
      <c r="E83" s="67"/>
      <c r="F83" s="67"/>
      <c r="G83" s="67"/>
      <c r="H83" s="67" t="s">
        <v>149</v>
      </c>
      <c r="I83" s="67"/>
      <c r="J83" s="67"/>
      <c r="K83" s="68" t="s">
        <v>90</v>
      </c>
      <c r="L83" s="69"/>
      <c r="M83" s="69"/>
      <c r="N83" s="69"/>
      <c r="O83" s="69"/>
      <c r="P83" s="69"/>
      <c r="Q83" s="69"/>
      <c r="R83" s="69"/>
      <c r="S83" s="69"/>
      <c r="T83" s="69"/>
      <c r="U83" s="69"/>
      <c r="V83" s="69"/>
      <c r="W83" s="69"/>
      <c r="X83" s="69"/>
      <c r="Y83" s="69"/>
      <c r="Z83" s="69"/>
      <c r="AA83" s="69"/>
      <c r="AB83" s="69">
        <v>300</v>
      </c>
      <c r="AC83" s="69">
        <v>60</v>
      </c>
      <c r="AD83" s="69">
        <v>228</v>
      </c>
      <c r="AE83" s="69">
        <v>144</v>
      </c>
      <c r="AF83" s="69">
        <v>60</v>
      </c>
      <c r="AG83" s="69">
        <v>200</v>
      </c>
      <c r="AH83" s="69">
        <v>200</v>
      </c>
      <c r="AI83" s="69">
        <v>200</v>
      </c>
      <c r="AJ83" s="69">
        <v>200</v>
      </c>
      <c r="AK83" s="69">
        <v>200</v>
      </c>
      <c r="AL83" s="69">
        <v>200</v>
      </c>
      <c r="AM83" s="69"/>
      <c r="AN83" s="69"/>
      <c r="AO83" s="69"/>
      <c r="AP83" s="69"/>
      <c r="AQ83" s="69"/>
      <c r="AR83" s="69"/>
      <c r="AS83" s="69"/>
      <c r="AT83" s="69"/>
      <c r="AU83" s="69"/>
      <c r="AV83" s="70">
        <v>1992</v>
      </c>
      <c r="CI83" s="77">
        <f t="shared" si="11"/>
        <v>300</v>
      </c>
      <c r="CJ83" s="78">
        <f t="shared" si="12"/>
        <v>0</v>
      </c>
      <c r="CK83" s="78" t="e">
        <f>IF(C83="BE",VLOOKUP(G83,'[2]LRLD file '!$F:$AA,22,FALSE),VLOOKUP(G83,'[2]LRLD file '!$F:$AA,21,FALSE))</f>
        <v>#N/A</v>
      </c>
      <c r="CL83" s="79" t="e">
        <f t="shared" si="13"/>
        <v>#N/A</v>
      </c>
    </row>
    <row r="84" spans="3:90" x14ac:dyDescent="0.2">
      <c r="C84" s="66"/>
      <c r="D84" s="67"/>
      <c r="E84" s="67"/>
      <c r="F84" s="67"/>
      <c r="G84" s="67"/>
      <c r="H84" s="67" t="s">
        <v>150</v>
      </c>
      <c r="I84" s="67"/>
      <c r="J84" s="67"/>
      <c r="K84" s="68" t="s">
        <v>90</v>
      </c>
      <c r="L84" s="69"/>
      <c r="M84" s="69"/>
      <c r="N84" s="69"/>
      <c r="O84" s="69"/>
      <c r="P84" s="69"/>
      <c r="Q84" s="69"/>
      <c r="R84" s="69"/>
      <c r="S84" s="69"/>
      <c r="T84" s="69"/>
      <c r="U84" s="69"/>
      <c r="V84" s="69"/>
      <c r="W84" s="69"/>
      <c r="X84" s="69"/>
      <c r="Y84" s="69"/>
      <c r="Z84" s="69"/>
      <c r="AA84" s="69"/>
      <c r="AB84" s="69">
        <v>72</v>
      </c>
      <c r="AC84" s="69">
        <v>1416</v>
      </c>
      <c r="AD84" s="69">
        <v>624</v>
      </c>
      <c r="AE84" s="69">
        <v>1380</v>
      </c>
      <c r="AF84" s="69">
        <v>276</v>
      </c>
      <c r="AG84" s="69">
        <v>804</v>
      </c>
      <c r="AH84" s="69">
        <v>260</v>
      </c>
      <c r="AI84" s="69">
        <v>260</v>
      </c>
      <c r="AJ84" s="69">
        <v>260</v>
      </c>
      <c r="AK84" s="69">
        <v>260</v>
      </c>
      <c r="AL84" s="69"/>
      <c r="AM84" s="69"/>
      <c r="AN84" s="69"/>
      <c r="AO84" s="69"/>
      <c r="AP84" s="69"/>
      <c r="AQ84" s="69"/>
      <c r="AR84" s="69"/>
      <c r="AS84" s="69"/>
      <c r="AT84" s="69"/>
      <c r="AU84" s="69"/>
      <c r="AV84" s="70">
        <v>5612</v>
      </c>
      <c r="CI84" s="77">
        <f t="shared" si="11"/>
        <v>72</v>
      </c>
      <c r="CJ84" s="78">
        <f t="shared" si="12"/>
        <v>0</v>
      </c>
      <c r="CK84" s="78" t="e">
        <f>IF(C84="BE",VLOOKUP(G84,'[2]LRLD file '!$F:$AA,22,FALSE),VLOOKUP(G84,'[2]LRLD file '!$F:$AA,21,FALSE))</f>
        <v>#N/A</v>
      </c>
      <c r="CL84" s="79" t="e">
        <f t="shared" si="13"/>
        <v>#N/A</v>
      </c>
    </row>
    <row r="85" spans="3:90" x14ac:dyDescent="0.2">
      <c r="C85" s="66"/>
      <c r="D85" s="67"/>
      <c r="E85" s="67"/>
      <c r="F85" s="67"/>
      <c r="G85" s="67"/>
      <c r="H85" s="67" t="s">
        <v>151</v>
      </c>
      <c r="I85" s="67"/>
      <c r="J85" s="67"/>
      <c r="K85" s="68" t="s">
        <v>90</v>
      </c>
      <c r="L85" s="69"/>
      <c r="M85" s="69"/>
      <c r="N85" s="69"/>
      <c r="O85" s="69"/>
      <c r="P85" s="69"/>
      <c r="Q85" s="69"/>
      <c r="R85" s="69"/>
      <c r="S85" s="69"/>
      <c r="T85" s="69"/>
      <c r="U85" s="69"/>
      <c r="V85" s="69"/>
      <c r="W85" s="69"/>
      <c r="X85" s="69"/>
      <c r="Y85" s="69"/>
      <c r="Z85" s="69"/>
      <c r="AA85" s="69"/>
      <c r="AB85" s="69">
        <v>252</v>
      </c>
      <c r="AC85" s="69">
        <v>2772</v>
      </c>
      <c r="AD85" s="69">
        <v>516</v>
      </c>
      <c r="AE85" s="69">
        <v>678</v>
      </c>
      <c r="AF85" s="69">
        <v>672</v>
      </c>
      <c r="AG85" s="69">
        <v>904</v>
      </c>
      <c r="AH85" s="69">
        <v>900</v>
      </c>
      <c r="AI85" s="69">
        <v>900</v>
      </c>
      <c r="AJ85" s="69">
        <v>900</v>
      </c>
      <c r="AK85" s="69">
        <v>800</v>
      </c>
      <c r="AL85" s="69">
        <v>800</v>
      </c>
      <c r="AM85" s="69">
        <v>800</v>
      </c>
      <c r="AN85" s="69">
        <v>800</v>
      </c>
      <c r="AO85" s="69"/>
      <c r="AP85" s="69"/>
      <c r="AQ85" s="69"/>
      <c r="AR85" s="69"/>
      <c r="AS85" s="69"/>
      <c r="AT85" s="69"/>
      <c r="AU85" s="69"/>
      <c r="AV85" s="70">
        <v>11694</v>
      </c>
      <c r="CI85" s="77">
        <f t="shared" si="11"/>
        <v>252</v>
      </c>
      <c r="CJ85" s="78">
        <f t="shared" si="12"/>
        <v>0</v>
      </c>
      <c r="CK85" s="78" t="e">
        <f>IF(C85="BE",VLOOKUP(G85,'[2]LRLD file '!$F:$AA,22,FALSE),VLOOKUP(G85,'[2]LRLD file '!$F:$AA,21,FALSE))</f>
        <v>#N/A</v>
      </c>
      <c r="CL85" s="79" t="e">
        <f t="shared" si="13"/>
        <v>#N/A</v>
      </c>
    </row>
    <row r="86" spans="3:90" x14ac:dyDescent="0.2">
      <c r="C86" s="66"/>
      <c r="D86" s="67"/>
      <c r="E86" s="67"/>
      <c r="F86" s="67"/>
      <c r="G86" s="67"/>
      <c r="H86" s="80" t="s">
        <v>152</v>
      </c>
      <c r="I86" s="81"/>
      <c r="J86" s="81"/>
      <c r="K86" s="82" t="s">
        <v>90</v>
      </c>
      <c r="L86" s="83">
        <v>82396</v>
      </c>
      <c r="M86" s="83">
        <v>79986</v>
      </c>
      <c r="N86" s="83">
        <v>87765</v>
      </c>
      <c r="O86" s="83">
        <v>114898</v>
      </c>
      <c r="P86" s="83">
        <v>109757</v>
      </c>
      <c r="Q86" s="83">
        <v>129235</v>
      </c>
      <c r="R86" s="83">
        <v>61493</v>
      </c>
      <c r="S86" s="83">
        <v>75259</v>
      </c>
      <c r="T86" s="83">
        <v>105738</v>
      </c>
      <c r="U86" s="83">
        <v>152969</v>
      </c>
      <c r="V86" s="83">
        <v>78337</v>
      </c>
      <c r="W86" s="83">
        <v>93789</v>
      </c>
      <c r="X86" s="83">
        <v>111303</v>
      </c>
      <c r="Y86" s="83">
        <v>95855</v>
      </c>
      <c r="Z86" s="83">
        <v>106055</v>
      </c>
      <c r="AA86" s="83">
        <v>110480</v>
      </c>
      <c r="AB86" s="83">
        <v>103423</v>
      </c>
      <c r="AC86" s="83">
        <v>120239</v>
      </c>
      <c r="AD86" s="83">
        <v>68420</v>
      </c>
      <c r="AE86" s="83">
        <v>90789</v>
      </c>
      <c r="AF86" s="83">
        <v>87831</v>
      </c>
      <c r="AG86" s="83">
        <v>159926</v>
      </c>
      <c r="AH86" s="83">
        <v>70274</v>
      </c>
      <c r="AI86" s="83">
        <v>103736</v>
      </c>
      <c r="AJ86" s="83">
        <v>82340</v>
      </c>
      <c r="AK86" s="83">
        <v>64497</v>
      </c>
      <c r="AL86" s="83">
        <v>74177</v>
      </c>
      <c r="AM86" s="83">
        <v>81067</v>
      </c>
      <c r="AN86" s="83">
        <v>80752</v>
      </c>
      <c r="AO86" s="83">
        <v>71375</v>
      </c>
      <c r="AP86" s="83">
        <v>63794</v>
      </c>
      <c r="AQ86" s="83">
        <v>57877</v>
      </c>
      <c r="AR86" s="83">
        <v>69286</v>
      </c>
      <c r="AS86" s="83">
        <v>104290</v>
      </c>
      <c r="AT86" s="83">
        <v>66096</v>
      </c>
      <c r="AU86" s="83">
        <v>66735</v>
      </c>
      <c r="AV86" s="70">
        <v>3282239</v>
      </c>
      <c r="CI86" s="77">
        <f t="shared" si="11"/>
        <v>1223936</v>
      </c>
      <c r="CJ86" s="78">
        <f t="shared" si="12"/>
        <v>0</v>
      </c>
      <c r="CK86" s="78" t="e">
        <f>IF(C86="BE",VLOOKUP(G86,'[2]LRLD file '!$F:$AA,22,FALSE),VLOOKUP(G86,'[2]LRLD file '!$F:$AA,21,FALSE))</f>
        <v>#N/A</v>
      </c>
      <c r="CL86" s="79" t="e">
        <f t="shared" si="13"/>
        <v>#N/A</v>
      </c>
    </row>
    <row r="87" spans="3:90" x14ac:dyDescent="0.2">
      <c r="C87" s="66"/>
      <c r="D87" s="67"/>
      <c r="E87" s="67"/>
      <c r="F87" s="67"/>
      <c r="G87" s="67"/>
      <c r="H87" s="67" t="s">
        <v>153</v>
      </c>
      <c r="I87" s="67"/>
      <c r="J87" s="67"/>
      <c r="K87" s="68" t="s">
        <v>90</v>
      </c>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v>3208</v>
      </c>
      <c r="AL87" s="69">
        <v>7599</v>
      </c>
      <c r="AM87" s="69">
        <v>4620</v>
      </c>
      <c r="AN87" s="69">
        <v>5560</v>
      </c>
      <c r="AO87" s="69">
        <v>5402</v>
      </c>
      <c r="AP87" s="69">
        <v>5598</v>
      </c>
      <c r="AQ87" s="69">
        <v>5404</v>
      </c>
      <c r="AR87" s="69">
        <v>3980</v>
      </c>
      <c r="AS87" s="69">
        <v>5458</v>
      </c>
      <c r="AT87" s="69">
        <v>3472</v>
      </c>
      <c r="AU87" s="69">
        <v>4689</v>
      </c>
      <c r="AV87" s="70">
        <v>54990</v>
      </c>
      <c r="CI87" s="77">
        <f t="shared" si="11"/>
        <v>0</v>
      </c>
      <c r="CJ87" s="78">
        <f t="shared" si="12"/>
        <v>0</v>
      </c>
      <c r="CK87" s="78" t="e">
        <f>IF(C87="BE",VLOOKUP(G87,'[2]LRLD file '!$F:$AA,22,FALSE),VLOOKUP(G87,'[2]LRLD file '!$F:$AA,21,FALSE))</f>
        <v>#N/A</v>
      </c>
      <c r="CL87" s="79" t="e">
        <f t="shared" si="13"/>
        <v>#N/A</v>
      </c>
    </row>
    <row r="88" spans="3:90" x14ac:dyDescent="0.2">
      <c r="C88" s="66"/>
      <c r="D88" s="67"/>
      <c r="E88" s="67"/>
      <c r="F88" s="67"/>
      <c r="G88" s="67"/>
      <c r="H88" s="67" t="s">
        <v>153</v>
      </c>
      <c r="I88" s="67"/>
      <c r="J88" s="67"/>
      <c r="K88" s="68" t="s">
        <v>90</v>
      </c>
      <c r="L88" s="69">
        <v>6291</v>
      </c>
      <c r="M88" s="69">
        <v>3859</v>
      </c>
      <c r="N88" s="69">
        <v>10116</v>
      </c>
      <c r="O88" s="69">
        <v>3757</v>
      </c>
      <c r="P88" s="69">
        <v>5319</v>
      </c>
      <c r="Q88" s="69">
        <v>10626</v>
      </c>
      <c r="R88" s="69">
        <v>5970</v>
      </c>
      <c r="S88" s="69">
        <v>8184</v>
      </c>
      <c r="T88" s="69">
        <v>8567</v>
      </c>
      <c r="U88" s="69">
        <v>6099</v>
      </c>
      <c r="V88" s="69">
        <v>4008</v>
      </c>
      <c r="W88" s="69">
        <v>3519</v>
      </c>
      <c r="X88" s="69">
        <v>7488</v>
      </c>
      <c r="Y88" s="69">
        <v>4095</v>
      </c>
      <c r="Z88" s="69">
        <v>9183</v>
      </c>
      <c r="AA88" s="69">
        <v>6810</v>
      </c>
      <c r="AB88" s="69">
        <v>6450</v>
      </c>
      <c r="AC88" s="69">
        <v>7443</v>
      </c>
      <c r="AD88" s="69">
        <v>4557</v>
      </c>
      <c r="AE88" s="69">
        <v>5010</v>
      </c>
      <c r="AF88" s="69">
        <v>3351</v>
      </c>
      <c r="AG88" s="69">
        <v>8079</v>
      </c>
      <c r="AH88" s="69">
        <v>4455</v>
      </c>
      <c r="AI88" s="69">
        <v>4507</v>
      </c>
      <c r="AJ88" s="69">
        <v>6408</v>
      </c>
      <c r="AK88" s="69"/>
      <c r="AL88" s="69"/>
      <c r="AM88" s="69"/>
      <c r="AN88" s="69"/>
      <c r="AO88" s="69"/>
      <c r="AP88" s="69"/>
      <c r="AQ88" s="69"/>
      <c r="AR88" s="69"/>
      <c r="AS88" s="69"/>
      <c r="AT88" s="69"/>
      <c r="AU88" s="69"/>
      <c r="AV88" s="70">
        <v>154151</v>
      </c>
      <c r="CI88" s="77">
        <f t="shared" si="11"/>
        <v>80999</v>
      </c>
      <c r="CJ88" s="78">
        <f t="shared" si="12"/>
        <v>0</v>
      </c>
      <c r="CK88" s="78" t="e">
        <f>IF(C88="BE",VLOOKUP(G88,'[2]LRLD file '!$F:$AA,22,FALSE),VLOOKUP(G88,'[2]LRLD file '!$F:$AA,21,FALSE))</f>
        <v>#N/A</v>
      </c>
      <c r="CL88" s="79" t="e">
        <f t="shared" si="13"/>
        <v>#N/A</v>
      </c>
    </row>
    <row r="89" spans="3:90" x14ac:dyDescent="0.2">
      <c r="C89" s="66"/>
      <c r="D89" s="67"/>
      <c r="E89" s="67"/>
      <c r="F89" s="67"/>
      <c r="G89" s="67"/>
      <c r="H89" s="67" t="s">
        <v>154</v>
      </c>
      <c r="I89" s="67"/>
      <c r="J89" s="67"/>
      <c r="K89" s="68" t="s">
        <v>90</v>
      </c>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v>6945</v>
      </c>
      <c r="AM89" s="69">
        <v>5214</v>
      </c>
      <c r="AN89" s="69">
        <v>4722</v>
      </c>
      <c r="AO89" s="69">
        <v>5035</v>
      </c>
      <c r="AP89" s="69">
        <v>3829</v>
      </c>
      <c r="AQ89" s="69">
        <v>3619</v>
      </c>
      <c r="AR89" s="69">
        <v>3744</v>
      </c>
      <c r="AS89" s="69">
        <v>4809</v>
      </c>
      <c r="AT89" s="69">
        <v>3504</v>
      </c>
      <c r="AU89" s="69">
        <v>4134</v>
      </c>
      <c r="AV89" s="70">
        <v>45555</v>
      </c>
      <c r="CI89" s="77">
        <f t="shared" si="11"/>
        <v>0</v>
      </c>
      <c r="CJ89" s="78">
        <f t="shared" si="12"/>
        <v>0</v>
      </c>
      <c r="CK89" s="78" t="e">
        <f>IF(C89="BE",VLOOKUP(G89,'[2]LRLD file '!$F:$AA,22,FALSE),VLOOKUP(G89,'[2]LRLD file '!$F:$AA,21,FALSE))</f>
        <v>#N/A</v>
      </c>
      <c r="CL89" s="79" t="e">
        <f t="shared" si="13"/>
        <v>#N/A</v>
      </c>
    </row>
    <row r="90" spans="3:90" x14ac:dyDescent="0.2">
      <c r="C90" s="66"/>
      <c r="D90" s="67"/>
      <c r="E90" s="67"/>
      <c r="F90" s="67"/>
      <c r="G90" s="67"/>
      <c r="H90" s="67" t="s">
        <v>154</v>
      </c>
      <c r="I90" s="67"/>
      <c r="J90" s="67"/>
      <c r="K90" s="68" t="s">
        <v>90</v>
      </c>
      <c r="L90" s="69">
        <v>3909</v>
      </c>
      <c r="M90" s="69">
        <v>3217</v>
      </c>
      <c r="N90" s="69">
        <v>8838</v>
      </c>
      <c r="O90" s="69">
        <v>5308</v>
      </c>
      <c r="P90" s="69">
        <v>5100</v>
      </c>
      <c r="Q90" s="69">
        <v>6336</v>
      </c>
      <c r="R90" s="69">
        <v>3588</v>
      </c>
      <c r="S90" s="69">
        <v>7380</v>
      </c>
      <c r="T90" s="69">
        <v>3249</v>
      </c>
      <c r="U90" s="69">
        <v>6807</v>
      </c>
      <c r="V90" s="69">
        <v>3561</v>
      </c>
      <c r="W90" s="69">
        <v>4011</v>
      </c>
      <c r="X90" s="69">
        <v>7307</v>
      </c>
      <c r="Y90" s="69">
        <v>3705</v>
      </c>
      <c r="Z90" s="69">
        <v>6894</v>
      </c>
      <c r="AA90" s="69">
        <v>5664</v>
      </c>
      <c r="AB90" s="69">
        <v>5919</v>
      </c>
      <c r="AC90" s="69">
        <v>3849</v>
      </c>
      <c r="AD90" s="69">
        <v>4920</v>
      </c>
      <c r="AE90" s="69">
        <v>10644</v>
      </c>
      <c r="AF90" s="69">
        <v>7641</v>
      </c>
      <c r="AG90" s="69">
        <v>7638</v>
      </c>
      <c r="AH90" s="69">
        <v>4771</v>
      </c>
      <c r="AI90" s="69">
        <v>4948</v>
      </c>
      <c r="AJ90" s="69">
        <v>6905</v>
      </c>
      <c r="AK90" s="69">
        <v>3673</v>
      </c>
      <c r="AL90" s="69"/>
      <c r="AM90" s="69"/>
      <c r="AN90" s="69"/>
      <c r="AO90" s="69"/>
      <c r="AP90" s="69"/>
      <c r="AQ90" s="69"/>
      <c r="AR90" s="69"/>
      <c r="AS90" s="69"/>
      <c r="AT90" s="69"/>
      <c r="AU90" s="69"/>
      <c r="AV90" s="70">
        <v>145782</v>
      </c>
      <c r="CI90" s="77">
        <f t="shared" si="11"/>
        <v>64421</v>
      </c>
      <c r="CJ90" s="78">
        <f t="shared" si="12"/>
        <v>0</v>
      </c>
      <c r="CK90" s="78" t="e">
        <f>IF(C90="BE",VLOOKUP(G90,'[2]LRLD file '!$F:$AA,22,FALSE),VLOOKUP(G90,'[2]LRLD file '!$F:$AA,21,FALSE))</f>
        <v>#N/A</v>
      </c>
      <c r="CL90" s="79" t="e">
        <f t="shared" si="13"/>
        <v>#N/A</v>
      </c>
    </row>
    <row r="91" spans="3:90" x14ac:dyDescent="0.2">
      <c r="C91" s="66"/>
      <c r="D91" s="67"/>
      <c r="E91" s="67"/>
      <c r="F91" s="67"/>
      <c r="G91" s="67"/>
      <c r="H91" s="67" t="s">
        <v>155</v>
      </c>
      <c r="I91" s="67"/>
      <c r="J91" s="67"/>
      <c r="K91" s="68" t="s">
        <v>90</v>
      </c>
      <c r="L91" s="69"/>
      <c r="M91" s="69"/>
      <c r="N91" s="69"/>
      <c r="O91" s="69"/>
      <c r="P91" s="69"/>
      <c r="Q91" s="69"/>
      <c r="R91" s="69"/>
      <c r="S91" s="69"/>
      <c r="T91" s="69"/>
      <c r="U91" s="69"/>
      <c r="V91" s="69"/>
      <c r="W91" s="69"/>
      <c r="X91" s="69"/>
      <c r="Y91" s="69"/>
      <c r="Z91" s="69"/>
      <c r="AA91" s="69">
        <v>12</v>
      </c>
      <c r="AB91" s="69"/>
      <c r="AC91" s="69">
        <v>7038</v>
      </c>
      <c r="AD91" s="69"/>
      <c r="AE91" s="69"/>
      <c r="AF91" s="69"/>
      <c r="AG91" s="69"/>
      <c r="AH91" s="69"/>
      <c r="AI91" s="69"/>
      <c r="AJ91" s="69"/>
      <c r="AK91" s="69"/>
      <c r="AL91" s="69"/>
      <c r="AM91" s="69"/>
      <c r="AN91" s="69"/>
      <c r="AO91" s="69"/>
      <c r="AP91" s="69"/>
      <c r="AQ91" s="69"/>
      <c r="AR91" s="69"/>
      <c r="AS91" s="69"/>
      <c r="AT91" s="69"/>
      <c r="AU91" s="69"/>
      <c r="AV91" s="70">
        <v>7050</v>
      </c>
      <c r="CI91" s="77">
        <f t="shared" si="11"/>
        <v>12</v>
      </c>
      <c r="CJ91" s="78">
        <f t="shared" si="12"/>
        <v>0</v>
      </c>
      <c r="CK91" s="78" t="e">
        <f>IF(C91="BE",VLOOKUP(G91,'[2]LRLD file '!$F:$AA,22,FALSE),VLOOKUP(G91,'[2]LRLD file '!$F:$AA,21,FALSE))</f>
        <v>#N/A</v>
      </c>
      <c r="CL91" s="79" t="e">
        <f t="shared" si="13"/>
        <v>#N/A</v>
      </c>
    </row>
    <row r="92" spans="3:90" x14ac:dyDescent="0.2">
      <c r="C92" s="66"/>
      <c r="D92" s="67"/>
      <c r="E92" s="67"/>
      <c r="F92" s="67"/>
      <c r="G92" s="67"/>
      <c r="H92" s="67" t="s">
        <v>156</v>
      </c>
      <c r="I92" s="67"/>
      <c r="J92" s="67"/>
      <c r="K92" s="68" t="s">
        <v>90</v>
      </c>
      <c r="L92" s="69"/>
      <c r="M92" s="69"/>
      <c r="N92" s="69"/>
      <c r="O92" s="69"/>
      <c r="P92" s="69"/>
      <c r="Q92" s="69"/>
      <c r="R92" s="69"/>
      <c r="S92" s="69"/>
      <c r="T92" s="69"/>
      <c r="U92" s="69"/>
      <c r="V92" s="69"/>
      <c r="W92" s="69"/>
      <c r="X92" s="69"/>
      <c r="Y92" s="69"/>
      <c r="Z92" s="69"/>
      <c r="AA92" s="69">
        <v>12</v>
      </c>
      <c r="AB92" s="69"/>
      <c r="AC92" s="69">
        <v>7038</v>
      </c>
      <c r="AD92" s="69"/>
      <c r="AE92" s="69"/>
      <c r="AF92" s="69"/>
      <c r="AG92" s="69"/>
      <c r="AH92" s="69"/>
      <c r="AI92" s="69"/>
      <c r="AJ92" s="69"/>
      <c r="AK92" s="69"/>
      <c r="AL92" s="69"/>
      <c r="AM92" s="69"/>
      <c r="AN92" s="69"/>
      <c r="AO92" s="69"/>
      <c r="AP92" s="69"/>
      <c r="AQ92" s="69"/>
      <c r="AR92" s="69"/>
      <c r="AS92" s="69"/>
      <c r="AT92" s="69"/>
      <c r="AU92" s="69"/>
      <c r="AV92" s="70">
        <v>7050</v>
      </c>
      <c r="CI92" s="77">
        <f t="shared" si="11"/>
        <v>12</v>
      </c>
      <c r="CJ92" s="78">
        <f t="shared" si="12"/>
        <v>0</v>
      </c>
      <c r="CK92" s="78" t="e">
        <f>IF(C92="BE",VLOOKUP(G92,'[2]LRLD file '!$F:$AA,22,FALSE),VLOOKUP(G92,'[2]LRLD file '!$F:$AA,21,FALSE))</f>
        <v>#N/A</v>
      </c>
      <c r="CL92" s="79" t="e">
        <f t="shared" si="13"/>
        <v>#N/A</v>
      </c>
    </row>
    <row r="93" spans="3:90" x14ac:dyDescent="0.2">
      <c r="C93" s="66"/>
      <c r="D93" s="67"/>
      <c r="E93" s="67"/>
      <c r="F93" s="67"/>
      <c r="G93" s="67"/>
      <c r="H93" s="67" t="s">
        <v>157</v>
      </c>
      <c r="I93" s="67"/>
      <c r="J93" s="67"/>
      <c r="K93" s="68" t="s">
        <v>90</v>
      </c>
      <c r="L93" s="69"/>
      <c r="M93" s="69"/>
      <c r="N93" s="69"/>
      <c r="O93" s="69"/>
      <c r="P93" s="69"/>
      <c r="Q93" s="69"/>
      <c r="R93" s="69"/>
      <c r="S93" s="69"/>
      <c r="T93" s="69"/>
      <c r="U93" s="69"/>
      <c r="V93" s="69"/>
      <c r="W93" s="69"/>
      <c r="X93" s="69"/>
      <c r="Y93" s="69"/>
      <c r="Z93" s="69"/>
      <c r="AA93" s="69">
        <v>12</v>
      </c>
      <c r="AB93" s="69">
        <v>384</v>
      </c>
      <c r="AC93" s="69">
        <v>72</v>
      </c>
      <c r="AD93" s="69">
        <v>768</v>
      </c>
      <c r="AE93" s="69">
        <v>744</v>
      </c>
      <c r="AF93" s="69">
        <v>468</v>
      </c>
      <c r="AG93" s="69">
        <v>1369</v>
      </c>
      <c r="AH93" s="69">
        <v>699</v>
      </c>
      <c r="AI93" s="69">
        <v>706</v>
      </c>
      <c r="AJ93" s="69">
        <v>775</v>
      </c>
      <c r="AK93" s="69">
        <v>455</v>
      </c>
      <c r="AL93" s="69">
        <v>455</v>
      </c>
      <c r="AM93" s="69">
        <v>483</v>
      </c>
      <c r="AN93" s="69">
        <v>483</v>
      </c>
      <c r="AO93" s="69">
        <v>483</v>
      </c>
      <c r="AP93" s="69">
        <v>483</v>
      </c>
      <c r="AQ93" s="69">
        <v>483</v>
      </c>
      <c r="AR93" s="69">
        <v>483</v>
      </c>
      <c r="AS93" s="69">
        <v>483</v>
      </c>
      <c r="AT93" s="69">
        <v>483</v>
      </c>
      <c r="AU93" s="69">
        <v>483</v>
      </c>
      <c r="AV93" s="70">
        <v>11254</v>
      </c>
      <c r="CI93" s="77">
        <f t="shared" si="11"/>
        <v>396</v>
      </c>
      <c r="CJ93" s="78">
        <f t="shared" si="12"/>
        <v>0</v>
      </c>
      <c r="CK93" s="78" t="e">
        <f>IF(C93="BE",VLOOKUP(G93,'[2]LRLD file '!$F:$AA,22,FALSE),VLOOKUP(G93,'[2]LRLD file '!$F:$AA,21,FALSE))</f>
        <v>#N/A</v>
      </c>
      <c r="CL93" s="79" t="e">
        <f t="shared" si="13"/>
        <v>#N/A</v>
      </c>
    </row>
    <row r="94" spans="3:90" x14ac:dyDescent="0.2">
      <c r="C94" s="66"/>
      <c r="D94" s="67"/>
      <c r="E94" s="67"/>
      <c r="F94" s="67"/>
      <c r="G94" s="67"/>
      <c r="H94" s="67" t="s">
        <v>158</v>
      </c>
      <c r="I94" s="67"/>
      <c r="J94" s="67"/>
      <c r="K94" s="68" t="s">
        <v>90</v>
      </c>
      <c r="L94" s="69">
        <v>156</v>
      </c>
      <c r="M94" s="69"/>
      <c r="N94" s="69">
        <v>96</v>
      </c>
      <c r="O94" s="69">
        <v>504</v>
      </c>
      <c r="P94" s="69">
        <v>72</v>
      </c>
      <c r="Q94" s="69">
        <v>144</v>
      </c>
      <c r="R94" s="69">
        <v>48</v>
      </c>
      <c r="S94" s="69">
        <v>36</v>
      </c>
      <c r="T94" s="69">
        <v>336</v>
      </c>
      <c r="U94" s="69">
        <v>84</v>
      </c>
      <c r="V94" s="69">
        <v>60</v>
      </c>
      <c r="W94" s="69">
        <v>216</v>
      </c>
      <c r="X94" s="69">
        <v>72</v>
      </c>
      <c r="Y94" s="69">
        <v>24</v>
      </c>
      <c r="Z94" s="69">
        <v>288</v>
      </c>
      <c r="AA94" s="69">
        <v>48</v>
      </c>
      <c r="AB94" s="69">
        <v>72</v>
      </c>
      <c r="AC94" s="69">
        <v>36</v>
      </c>
      <c r="AD94" s="69">
        <v>84</v>
      </c>
      <c r="AE94" s="69">
        <v>36</v>
      </c>
      <c r="AF94" s="69">
        <v>48</v>
      </c>
      <c r="AG94" s="69">
        <v>52</v>
      </c>
      <c r="AH94" s="69">
        <v>59</v>
      </c>
      <c r="AI94" s="69"/>
      <c r="AJ94" s="69"/>
      <c r="AK94" s="69"/>
      <c r="AL94" s="69"/>
      <c r="AM94" s="69"/>
      <c r="AN94" s="69"/>
      <c r="AO94" s="69"/>
      <c r="AP94" s="69"/>
      <c r="AQ94" s="69"/>
      <c r="AR94" s="69"/>
      <c r="AS94" s="69"/>
      <c r="AT94" s="69"/>
      <c r="AU94" s="69"/>
      <c r="AV94" s="70">
        <v>2571</v>
      </c>
      <c r="CI94" s="77">
        <f t="shared" si="11"/>
        <v>1428</v>
      </c>
      <c r="CJ94" s="78">
        <f t="shared" si="12"/>
        <v>0</v>
      </c>
      <c r="CK94" s="78" t="e">
        <f>IF(C94="BE",VLOOKUP(G94,'[2]LRLD file '!$F:$AA,22,FALSE),VLOOKUP(G94,'[2]LRLD file '!$F:$AA,21,FALSE))</f>
        <v>#N/A</v>
      </c>
      <c r="CL94" s="79" t="e">
        <f t="shared" si="13"/>
        <v>#N/A</v>
      </c>
    </row>
    <row r="95" spans="3:90" x14ac:dyDescent="0.2">
      <c r="C95" s="66"/>
      <c r="D95" s="67"/>
      <c r="E95" s="67"/>
      <c r="F95" s="67"/>
      <c r="G95" s="67"/>
      <c r="H95" s="67" t="s">
        <v>159</v>
      </c>
      <c r="I95" s="67"/>
      <c r="J95" s="67"/>
      <c r="K95" s="68" t="s">
        <v>90</v>
      </c>
      <c r="L95" s="69">
        <v>5397</v>
      </c>
      <c r="M95" s="69">
        <v>12474</v>
      </c>
      <c r="N95" s="69">
        <v>7353</v>
      </c>
      <c r="O95" s="69">
        <v>4794</v>
      </c>
      <c r="P95" s="69">
        <v>6579</v>
      </c>
      <c r="Q95" s="69">
        <v>8394</v>
      </c>
      <c r="R95" s="69">
        <v>2664</v>
      </c>
      <c r="S95" s="69">
        <v>7272</v>
      </c>
      <c r="T95" s="69">
        <v>8523</v>
      </c>
      <c r="U95" s="69">
        <v>16960</v>
      </c>
      <c r="V95" s="69">
        <v>5586</v>
      </c>
      <c r="W95" s="69">
        <v>3423</v>
      </c>
      <c r="X95" s="69">
        <v>12159</v>
      </c>
      <c r="Y95" s="69">
        <v>1560</v>
      </c>
      <c r="Z95" s="69">
        <v>5430</v>
      </c>
      <c r="AA95" s="69">
        <v>7635</v>
      </c>
      <c r="AB95" s="69">
        <v>8391</v>
      </c>
      <c r="AC95" s="69">
        <v>6763</v>
      </c>
      <c r="AD95" s="69">
        <v>12264</v>
      </c>
      <c r="AE95" s="69">
        <v>3570</v>
      </c>
      <c r="AF95" s="69">
        <v>7395</v>
      </c>
      <c r="AG95" s="69">
        <v>19790</v>
      </c>
      <c r="AH95" s="69">
        <v>8203</v>
      </c>
      <c r="AI95" s="69">
        <v>6811</v>
      </c>
      <c r="AJ95" s="69">
        <v>4197</v>
      </c>
      <c r="AK95" s="69">
        <v>4197</v>
      </c>
      <c r="AL95" s="69">
        <v>4323</v>
      </c>
      <c r="AM95" s="69">
        <v>6018</v>
      </c>
      <c r="AN95" s="69">
        <v>5772</v>
      </c>
      <c r="AO95" s="69">
        <v>4876</v>
      </c>
      <c r="AP95" s="69">
        <v>12774</v>
      </c>
      <c r="AQ95" s="69">
        <v>4866</v>
      </c>
      <c r="AR95" s="69">
        <v>4236</v>
      </c>
      <c r="AS95" s="69">
        <v>15925</v>
      </c>
      <c r="AT95" s="69">
        <v>4242</v>
      </c>
      <c r="AU95" s="69">
        <v>5028</v>
      </c>
      <c r="AV95" s="70">
        <v>265844</v>
      </c>
      <c r="CI95" s="77">
        <f t="shared" si="11"/>
        <v>87997</v>
      </c>
      <c r="CJ95" s="78">
        <f t="shared" si="12"/>
        <v>0</v>
      </c>
      <c r="CK95" s="78" t="e">
        <f>IF(C95="BE",VLOOKUP(G95,'[2]LRLD file '!$F:$AA,22,FALSE),VLOOKUP(G95,'[2]LRLD file '!$F:$AA,21,FALSE))</f>
        <v>#N/A</v>
      </c>
      <c r="CL95" s="79" t="e">
        <f t="shared" si="13"/>
        <v>#N/A</v>
      </c>
    </row>
    <row r="96" spans="3:90" x14ac:dyDescent="0.2">
      <c r="C96" s="66"/>
      <c r="D96" s="67"/>
      <c r="E96" s="67"/>
      <c r="F96" s="67"/>
      <c r="G96" s="67"/>
      <c r="H96" s="67" t="s">
        <v>160</v>
      </c>
      <c r="I96" s="67"/>
      <c r="J96" s="67"/>
      <c r="K96" s="68" t="s">
        <v>90</v>
      </c>
      <c r="L96" s="69">
        <v>2043</v>
      </c>
      <c r="M96" s="69">
        <v>2139</v>
      </c>
      <c r="N96" s="69">
        <v>3342</v>
      </c>
      <c r="O96" s="69">
        <v>2076</v>
      </c>
      <c r="P96" s="69">
        <v>2322</v>
      </c>
      <c r="Q96" s="69">
        <v>1227</v>
      </c>
      <c r="R96" s="69">
        <v>2352</v>
      </c>
      <c r="S96" s="69">
        <v>1908</v>
      </c>
      <c r="T96" s="69">
        <v>1716</v>
      </c>
      <c r="U96" s="69">
        <v>4128</v>
      </c>
      <c r="V96" s="69">
        <v>1284</v>
      </c>
      <c r="W96" s="69">
        <v>1023</v>
      </c>
      <c r="X96" s="69">
        <v>5160</v>
      </c>
      <c r="Y96" s="69">
        <v>1095</v>
      </c>
      <c r="Z96" s="69">
        <v>2088</v>
      </c>
      <c r="AA96" s="69">
        <v>1428</v>
      </c>
      <c r="AB96" s="69">
        <v>2976</v>
      </c>
      <c r="AC96" s="69">
        <v>1995</v>
      </c>
      <c r="AD96" s="69">
        <v>4605</v>
      </c>
      <c r="AE96" s="69">
        <v>1068</v>
      </c>
      <c r="AF96" s="69">
        <v>2970</v>
      </c>
      <c r="AG96" s="69">
        <v>4870</v>
      </c>
      <c r="AH96" s="69">
        <v>1912</v>
      </c>
      <c r="AI96" s="69">
        <v>790</v>
      </c>
      <c r="AJ96" s="69">
        <v>3135</v>
      </c>
      <c r="AK96" s="69">
        <v>1642</v>
      </c>
      <c r="AL96" s="69">
        <v>3178</v>
      </c>
      <c r="AM96" s="69">
        <v>1424</v>
      </c>
      <c r="AN96" s="69">
        <v>1785</v>
      </c>
      <c r="AO96" s="69">
        <v>2132</v>
      </c>
      <c r="AP96" s="69">
        <v>3430</v>
      </c>
      <c r="AQ96" s="69">
        <v>944</v>
      </c>
      <c r="AR96" s="69">
        <v>1698</v>
      </c>
      <c r="AS96" s="69">
        <v>3816</v>
      </c>
      <c r="AT96" s="69">
        <v>2232</v>
      </c>
      <c r="AU96" s="69">
        <v>1118</v>
      </c>
      <c r="AV96" s="70">
        <v>83051</v>
      </c>
      <c r="CI96" s="77">
        <f t="shared" si="11"/>
        <v>26385</v>
      </c>
      <c r="CJ96" s="78">
        <f t="shared" si="12"/>
        <v>0</v>
      </c>
      <c r="CK96" s="78" t="e">
        <f>IF(C96="BE",VLOOKUP(G96,'[2]LRLD file '!$F:$AA,22,FALSE),VLOOKUP(G96,'[2]LRLD file '!$F:$AA,21,FALSE))</f>
        <v>#N/A</v>
      </c>
      <c r="CL96" s="79" t="e">
        <f t="shared" si="13"/>
        <v>#N/A</v>
      </c>
    </row>
    <row r="97" spans="3:90" x14ac:dyDescent="0.2">
      <c r="C97" s="66"/>
      <c r="D97" s="67"/>
      <c r="E97" s="67"/>
      <c r="F97" s="67"/>
      <c r="G97" s="67"/>
      <c r="H97" s="67" t="s">
        <v>161</v>
      </c>
      <c r="I97" s="67"/>
      <c r="J97" s="67"/>
      <c r="K97" s="68" t="s">
        <v>90</v>
      </c>
      <c r="L97" s="69">
        <v>3891</v>
      </c>
      <c r="M97" s="69">
        <v>8457</v>
      </c>
      <c r="N97" s="69">
        <v>864</v>
      </c>
      <c r="O97" s="69">
        <v>5458</v>
      </c>
      <c r="P97" s="69">
        <v>5122</v>
      </c>
      <c r="Q97" s="69">
        <v>6891</v>
      </c>
      <c r="R97" s="69">
        <v>4320</v>
      </c>
      <c r="S97" s="69">
        <v>4794</v>
      </c>
      <c r="T97" s="69">
        <v>5634</v>
      </c>
      <c r="U97" s="69">
        <v>6138</v>
      </c>
      <c r="V97" s="69">
        <v>3213</v>
      </c>
      <c r="W97" s="69">
        <v>2538</v>
      </c>
      <c r="X97" s="69">
        <v>5705</v>
      </c>
      <c r="Y97" s="69">
        <v>2406</v>
      </c>
      <c r="Z97" s="69">
        <v>3969</v>
      </c>
      <c r="AA97" s="69">
        <v>3471</v>
      </c>
      <c r="AB97" s="69">
        <v>7941</v>
      </c>
      <c r="AC97" s="69">
        <v>6520</v>
      </c>
      <c r="AD97" s="69">
        <v>6711</v>
      </c>
      <c r="AE97" s="69">
        <v>1923</v>
      </c>
      <c r="AF97" s="69">
        <v>5412</v>
      </c>
      <c r="AG97" s="69">
        <v>7511</v>
      </c>
      <c r="AH97" s="69">
        <v>6629</v>
      </c>
      <c r="AI97" s="69">
        <v>5626</v>
      </c>
      <c r="AJ97" s="69">
        <v>3101</v>
      </c>
      <c r="AK97" s="69">
        <v>3112</v>
      </c>
      <c r="AL97" s="69">
        <v>3238</v>
      </c>
      <c r="AM97" s="69">
        <v>3281</v>
      </c>
      <c r="AN97" s="69">
        <v>4637</v>
      </c>
      <c r="AO97" s="69">
        <v>5631</v>
      </c>
      <c r="AP97" s="69">
        <v>6293</v>
      </c>
      <c r="AQ97" s="69">
        <v>3731</v>
      </c>
      <c r="AR97" s="69">
        <v>3101</v>
      </c>
      <c r="AS97" s="69">
        <v>5453</v>
      </c>
      <c r="AT97" s="69">
        <v>3107</v>
      </c>
      <c r="AU97" s="69">
        <v>3629</v>
      </c>
      <c r="AV97" s="70">
        <v>169458</v>
      </c>
      <c r="CI97" s="77">
        <f t="shared" si="11"/>
        <v>57020</v>
      </c>
      <c r="CJ97" s="78">
        <f t="shared" si="12"/>
        <v>0</v>
      </c>
      <c r="CK97" s="78" t="e">
        <f>IF(C97="BE",VLOOKUP(G97,'[2]LRLD file '!$F:$AA,22,FALSE),VLOOKUP(G97,'[2]LRLD file '!$F:$AA,21,FALSE))</f>
        <v>#N/A</v>
      </c>
      <c r="CL97" s="79" t="e">
        <f t="shared" si="13"/>
        <v>#N/A</v>
      </c>
    </row>
    <row r="98" spans="3:90" x14ac:dyDescent="0.2">
      <c r="C98" s="66"/>
      <c r="D98" s="67"/>
      <c r="E98" s="67"/>
      <c r="F98" s="67"/>
      <c r="G98" s="67"/>
      <c r="H98" s="67" t="s">
        <v>162</v>
      </c>
      <c r="I98" s="67"/>
      <c r="J98" s="67"/>
      <c r="K98" s="68" t="s">
        <v>90</v>
      </c>
      <c r="L98" s="69">
        <v>24</v>
      </c>
      <c r="M98" s="69">
        <v>120</v>
      </c>
      <c r="N98" s="69">
        <v>1476</v>
      </c>
      <c r="O98" s="69">
        <v>996</v>
      </c>
      <c r="P98" s="69">
        <v>1492</v>
      </c>
      <c r="Q98" s="69">
        <v>2868</v>
      </c>
      <c r="R98" s="69">
        <v>1980</v>
      </c>
      <c r="S98" s="69">
        <v>1008</v>
      </c>
      <c r="T98" s="69">
        <v>3504</v>
      </c>
      <c r="U98" s="69">
        <v>996</v>
      </c>
      <c r="V98" s="69">
        <v>612</v>
      </c>
      <c r="W98" s="69">
        <v>48</v>
      </c>
      <c r="X98" s="69">
        <v>708</v>
      </c>
      <c r="Y98" s="69">
        <v>252</v>
      </c>
      <c r="Z98" s="69">
        <v>792</v>
      </c>
      <c r="AA98" s="69">
        <v>756</v>
      </c>
      <c r="AB98" s="69">
        <v>5840</v>
      </c>
      <c r="AC98" s="69">
        <v>528</v>
      </c>
      <c r="AD98" s="69">
        <v>408</v>
      </c>
      <c r="AE98" s="69">
        <v>2688</v>
      </c>
      <c r="AF98" s="69">
        <v>324</v>
      </c>
      <c r="AG98" s="69">
        <v>1032</v>
      </c>
      <c r="AH98" s="69">
        <v>495</v>
      </c>
      <c r="AI98" s="69">
        <v>508</v>
      </c>
      <c r="AJ98" s="69">
        <v>642</v>
      </c>
      <c r="AK98" s="69">
        <v>950</v>
      </c>
      <c r="AL98" s="69">
        <v>950</v>
      </c>
      <c r="AM98" s="69">
        <v>950</v>
      </c>
      <c r="AN98" s="69">
        <v>950</v>
      </c>
      <c r="AO98" s="69">
        <v>950</v>
      </c>
      <c r="AP98" s="69">
        <v>950</v>
      </c>
      <c r="AQ98" s="69">
        <v>950</v>
      </c>
      <c r="AR98" s="69">
        <v>950</v>
      </c>
      <c r="AS98" s="69">
        <v>950</v>
      </c>
      <c r="AT98" s="69">
        <v>950</v>
      </c>
      <c r="AU98" s="69"/>
      <c r="AV98" s="70">
        <v>39597</v>
      </c>
      <c r="CI98" s="77">
        <f t="shared" si="11"/>
        <v>19364</v>
      </c>
      <c r="CJ98" s="78">
        <f t="shared" si="12"/>
        <v>0</v>
      </c>
      <c r="CK98" s="78" t="e">
        <f>IF(C98="BE",VLOOKUP(G98,'[2]LRLD file '!$F:$AA,22,FALSE),VLOOKUP(G98,'[2]LRLD file '!$F:$AA,21,FALSE))</f>
        <v>#N/A</v>
      </c>
      <c r="CL98" s="79" t="e">
        <f t="shared" si="13"/>
        <v>#N/A</v>
      </c>
    </row>
    <row r="99" spans="3:90" x14ac:dyDescent="0.2">
      <c r="C99" s="66"/>
      <c r="D99" s="67"/>
      <c r="E99" s="67"/>
      <c r="F99" s="67"/>
      <c r="G99" s="67"/>
      <c r="H99" s="67" t="s">
        <v>163</v>
      </c>
      <c r="I99" s="67"/>
      <c r="J99" s="67"/>
      <c r="K99" s="68" t="s">
        <v>90</v>
      </c>
      <c r="L99" s="69">
        <v>960</v>
      </c>
      <c r="M99" s="69">
        <v>1995</v>
      </c>
      <c r="N99" s="69">
        <v>525</v>
      </c>
      <c r="O99" s="69">
        <v>405</v>
      </c>
      <c r="P99" s="69">
        <v>2475</v>
      </c>
      <c r="Q99" s="69">
        <v>345</v>
      </c>
      <c r="R99" s="69">
        <v>1635</v>
      </c>
      <c r="S99" s="69">
        <v>345</v>
      </c>
      <c r="T99" s="69">
        <v>1965</v>
      </c>
      <c r="U99" s="69">
        <v>540</v>
      </c>
      <c r="V99" s="69">
        <v>630</v>
      </c>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70">
        <v>11820</v>
      </c>
      <c r="CI99" s="77">
        <f t="shared" si="11"/>
        <v>5460</v>
      </c>
      <c r="CJ99" s="78">
        <f t="shared" si="12"/>
        <v>0</v>
      </c>
      <c r="CK99" s="78" t="e">
        <f>IF(C99="BE",VLOOKUP(G99,'[2]LRLD file '!$F:$AA,22,FALSE),VLOOKUP(G99,'[2]LRLD file '!$F:$AA,21,FALSE))</f>
        <v>#N/A</v>
      </c>
      <c r="CL99" s="79" t="e">
        <f t="shared" si="13"/>
        <v>#N/A</v>
      </c>
    </row>
    <row r="100" spans="3:90" x14ac:dyDescent="0.2">
      <c r="C100" s="66"/>
      <c r="D100" s="67"/>
      <c r="E100" s="67"/>
      <c r="F100" s="67"/>
      <c r="G100" s="67"/>
      <c r="H100" s="67" t="s">
        <v>164</v>
      </c>
      <c r="I100" s="67"/>
      <c r="J100" s="67"/>
      <c r="K100" s="68" t="s">
        <v>90</v>
      </c>
      <c r="L100" s="69">
        <v>1587</v>
      </c>
      <c r="M100" s="69">
        <v>1443</v>
      </c>
      <c r="N100" s="69">
        <v>2907</v>
      </c>
      <c r="O100" s="69">
        <v>1547</v>
      </c>
      <c r="P100" s="69">
        <v>3191</v>
      </c>
      <c r="Q100" s="69">
        <v>1146</v>
      </c>
      <c r="R100" s="69">
        <v>1185</v>
      </c>
      <c r="S100" s="69">
        <v>2403</v>
      </c>
      <c r="T100" s="69">
        <v>4881</v>
      </c>
      <c r="U100" s="69">
        <v>1347</v>
      </c>
      <c r="V100" s="69">
        <v>1908</v>
      </c>
      <c r="W100" s="69">
        <v>1302</v>
      </c>
      <c r="X100" s="69">
        <v>2226</v>
      </c>
      <c r="Y100" s="69">
        <v>1227</v>
      </c>
      <c r="Z100" s="69">
        <v>2688</v>
      </c>
      <c r="AA100" s="69">
        <v>1509</v>
      </c>
      <c r="AB100" s="69">
        <v>3024</v>
      </c>
      <c r="AC100" s="69">
        <v>2739</v>
      </c>
      <c r="AD100" s="69">
        <v>1821</v>
      </c>
      <c r="AE100" s="69">
        <v>2100</v>
      </c>
      <c r="AF100" s="69">
        <v>3477</v>
      </c>
      <c r="AG100" s="69">
        <v>4951</v>
      </c>
      <c r="AH100" s="69">
        <v>1025</v>
      </c>
      <c r="AI100" s="69">
        <v>3289</v>
      </c>
      <c r="AJ100" s="69">
        <v>1668</v>
      </c>
      <c r="AK100" s="69">
        <v>1668</v>
      </c>
      <c r="AL100" s="69">
        <v>2796</v>
      </c>
      <c r="AM100" s="69">
        <v>1696</v>
      </c>
      <c r="AN100" s="69">
        <v>1696</v>
      </c>
      <c r="AO100" s="69">
        <v>1696</v>
      </c>
      <c r="AP100" s="69">
        <v>2326</v>
      </c>
      <c r="AQ100" s="69">
        <v>2326</v>
      </c>
      <c r="AR100" s="69">
        <v>1696</v>
      </c>
      <c r="AS100" s="69">
        <v>1696</v>
      </c>
      <c r="AT100" s="69">
        <v>1696</v>
      </c>
      <c r="AU100" s="69">
        <v>1696</v>
      </c>
      <c r="AV100" s="70">
        <v>77579</v>
      </c>
      <c r="CI100" s="77">
        <f t="shared" si="11"/>
        <v>24846</v>
      </c>
      <c r="CJ100" s="78">
        <f t="shared" si="12"/>
        <v>0</v>
      </c>
      <c r="CK100" s="78" t="e">
        <f>IF(C100="BE",VLOOKUP(G100,'[2]LRLD file '!$F:$AA,22,FALSE),VLOOKUP(G100,'[2]LRLD file '!$F:$AA,21,FALSE))</f>
        <v>#N/A</v>
      </c>
      <c r="CL100" s="79" t="e">
        <f t="shared" si="13"/>
        <v>#N/A</v>
      </c>
    </row>
    <row r="101" spans="3:90" x14ac:dyDescent="0.2">
      <c r="C101" s="66"/>
      <c r="D101" s="67"/>
      <c r="E101" s="67"/>
      <c r="F101" s="67"/>
      <c r="G101" s="67"/>
      <c r="H101" s="67" t="s">
        <v>165</v>
      </c>
      <c r="I101" s="67"/>
      <c r="J101" s="67"/>
      <c r="K101" s="68" t="s">
        <v>90</v>
      </c>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v>1407</v>
      </c>
      <c r="AL101" s="69">
        <v>1936</v>
      </c>
      <c r="AM101" s="69">
        <v>3824</v>
      </c>
      <c r="AN101" s="69">
        <v>2582</v>
      </c>
      <c r="AO101" s="69">
        <v>2223</v>
      </c>
      <c r="AP101" s="69">
        <v>2040</v>
      </c>
      <c r="AQ101" s="69">
        <v>1759</v>
      </c>
      <c r="AR101" s="69">
        <v>1195</v>
      </c>
      <c r="AS101" s="69">
        <v>2178</v>
      </c>
      <c r="AT101" s="69">
        <v>2114</v>
      </c>
      <c r="AU101" s="69">
        <v>1679</v>
      </c>
      <c r="AV101" s="70">
        <v>22937</v>
      </c>
      <c r="CI101" s="77">
        <f t="shared" si="11"/>
        <v>0</v>
      </c>
      <c r="CJ101" s="78">
        <f t="shared" si="12"/>
        <v>0</v>
      </c>
      <c r="CK101" s="78" t="e">
        <f>IF(C101="BE",VLOOKUP(G101,'[2]LRLD file '!$F:$AA,22,FALSE),VLOOKUP(G101,'[2]LRLD file '!$F:$AA,21,FALSE))</f>
        <v>#N/A</v>
      </c>
      <c r="CL101" s="79" t="e">
        <f t="shared" si="13"/>
        <v>#N/A</v>
      </c>
    </row>
    <row r="102" spans="3:90" x14ac:dyDescent="0.2">
      <c r="C102" s="66"/>
      <c r="D102" s="67"/>
      <c r="E102" s="67"/>
      <c r="F102" s="67"/>
      <c r="G102" s="67"/>
      <c r="H102" s="67" t="s">
        <v>165</v>
      </c>
      <c r="I102" s="67"/>
      <c r="J102" s="67"/>
      <c r="K102" s="68" t="s">
        <v>90</v>
      </c>
      <c r="L102" s="69">
        <v>4182</v>
      </c>
      <c r="M102" s="69">
        <v>6466</v>
      </c>
      <c r="N102" s="69">
        <v>5037</v>
      </c>
      <c r="O102" s="69">
        <v>4158</v>
      </c>
      <c r="P102" s="69">
        <v>3393</v>
      </c>
      <c r="Q102" s="69">
        <v>9321</v>
      </c>
      <c r="R102" s="69">
        <v>6138</v>
      </c>
      <c r="S102" s="69">
        <v>6855</v>
      </c>
      <c r="T102" s="69">
        <v>3218</v>
      </c>
      <c r="U102" s="69">
        <v>7483</v>
      </c>
      <c r="V102" s="69">
        <v>3669</v>
      </c>
      <c r="W102" s="69">
        <v>6313</v>
      </c>
      <c r="X102" s="69">
        <v>5681</v>
      </c>
      <c r="Y102" s="69">
        <v>6075</v>
      </c>
      <c r="Z102" s="69">
        <v>2044</v>
      </c>
      <c r="AA102" s="69">
        <v>4929</v>
      </c>
      <c r="AB102" s="69">
        <v>3126</v>
      </c>
      <c r="AC102" s="69">
        <v>2586</v>
      </c>
      <c r="AD102" s="69">
        <v>3363</v>
      </c>
      <c r="AE102" s="69">
        <v>2670</v>
      </c>
      <c r="AF102" s="69">
        <v>3954</v>
      </c>
      <c r="AG102" s="69">
        <v>8188</v>
      </c>
      <c r="AH102" s="69">
        <v>3110</v>
      </c>
      <c r="AI102" s="69">
        <v>2710</v>
      </c>
      <c r="AJ102" s="69">
        <v>3450</v>
      </c>
      <c r="AK102" s="69"/>
      <c r="AL102" s="69"/>
      <c r="AM102" s="69"/>
      <c r="AN102" s="69"/>
      <c r="AO102" s="69"/>
      <c r="AP102" s="69"/>
      <c r="AQ102" s="69"/>
      <c r="AR102" s="69"/>
      <c r="AS102" s="69"/>
      <c r="AT102" s="69"/>
      <c r="AU102" s="69"/>
      <c r="AV102" s="70">
        <v>118119</v>
      </c>
      <c r="CI102" s="77">
        <f t="shared" si="11"/>
        <v>64852</v>
      </c>
      <c r="CJ102" s="78">
        <f t="shared" si="12"/>
        <v>0</v>
      </c>
      <c r="CK102" s="78" t="e">
        <f>IF(C102="BE",VLOOKUP(G102,'[2]LRLD file '!$F:$AA,22,FALSE),VLOOKUP(G102,'[2]LRLD file '!$F:$AA,21,FALSE))</f>
        <v>#N/A</v>
      </c>
      <c r="CL102" s="79" t="e">
        <f t="shared" si="13"/>
        <v>#N/A</v>
      </c>
    </row>
    <row r="103" spans="3:90" x14ac:dyDescent="0.2">
      <c r="C103" s="66"/>
      <c r="D103" s="67"/>
      <c r="E103" s="67"/>
      <c r="F103" s="67"/>
      <c r="G103" s="67"/>
      <c r="H103" s="67" t="s">
        <v>166</v>
      </c>
      <c r="I103" s="67"/>
      <c r="J103" s="67"/>
      <c r="K103" s="68" t="s">
        <v>90</v>
      </c>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v>2664</v>
      </c>
      <c r="AL103" s="69">
        <v>3771</v>
      </c>
      <c r="AM103" s="69">
        <v>3842</v>
      </c>
      <c r="AN103" s="69">
        <v>3552</v>
      </c>
      <c r="AO103" s="69">
        <v>3114</v>
      </c>
      <c r="AP103" s="69">
        <v>2784</v>
      </c>
      <c r="AQ103" s="69">
        <v>2138</v>
      </c>
      <c r="AR103" s="69">
        <v>1594</v>
      </c>
      <c r="AS103" s="69">
        <v>3148</v>
      </c>
      <c r="AT103" s="69">
        <v>2727</v>
      </c>
      <c r="AU103" s="69">
        <v>2590</v>
      </c>
      <c r="AV103" s="70">
        <v>31924</v>
      </c>
      <c r="CI103" s="77">
        <f t="shared" si="11"/>
        <v>0</v>
      </c>
      <c r="CJ103" s="78">
        <f t="shared" si="12"/>
        <v>0</v>
      </c>
      <c r="CK103" s="78" t="e">
        <f>IF(C103="BE",VLOOKUP(G103,'[2]LRLD file '!$F:$AA,22,FALSE),VLOOKUP(G103,'[2]LRLD file '!$F:$AA,21,FALSE))</f>
        <v>#N/A</v>
      </c>
      <c r="CL103" s="79" t="e">
        <f t="shared" si="13"/>
        <v>#N/A</v>
      </c>
    </row>
    <row r="104" spans="3:90" x14ac:dyDescent="0.2">
      <c r="C104" s="66"/>
      <c r="D104" s="67"/>
      <c r="E104" s="67"/>
      <c r="F104" s="67"/>
      <c r="G104" s="67"/>
      <c r="H104" s="67" t="s">
        <v>166</v>
      </c>
      <c r="I104" s="67"/>
      <c r="J104" s="67"/>
      <c r="K104" s="68" t="s">
        <v>90</v>
      </c>
      <c r="L104" s="69">
        <v>3048</v>
      </c>
      <c r="M104" s="69">
        <v>7963</v>
      </c>
      <c r="N104" s="69">
        <v>6699</v>
      </c>
      <c r="O104" s="69">
        <v>4458</v>
      </c>
      <c r="P104" s="69">
        <v>4587</v>
      </c>
      <c r="Q104" s="69">
        <v>10773</v>
      </c>
      <c r="R104" s="69">
        <v>7107</v>
      </c>
      <c r="S104" s="69">
        <v>6132</v>
      </c>
      <c r="T104" s="69">
        <v>3620</v>
      </c>
      <c r="U104" s="69">
        <v>12603</v>
      </c>
      <c r="V104" s="69">
        <v>4248</v>
      </c>
      <c r="W104" s="69">
        <v>10604</v>
      </c>
      <c r="X104" s="69">
        <v>6903</v>
      </c>
      <c r="Y104" s="69">
        <v>6945</v>
      </c>
      <c r="Z104" s="69">
        <v>5637</v>
      </c>
      <c r="AA104" s="69">
        <v>4104</v>
      </c>
      <c r="AB104" s="69">
        <v>4122</v>
      </c>
      <c r="AC104" s="69">
        <v>2130</v>
      </c>
      <c r="AD104" s="69">
        <v>3981</v>
      </c>
      <c r="AE104" s="69">
        <v>3084</v>
      </c>
      <c r="AF104" s="69">
        <v>4437</v>
      </c>
      <c r="AG104" s="69">
        <v>12701</v>
      </c>
      <c r="AH104" s="69">
        <v>3750</v>
      </c>
      <c r="AI104" s="69">
        <v>3459</v>
      </c>
      <c r="AJ104" s="69">
        <v>3797</v>
      </c>
      <c r="AK104" s="69"/>
      <c r="AL104" s="69"/>
      <c r="AM104" s="69"/>
      <c r="AN104" s="69"/>
      <c r="AO104" s="69"/>
      <c r="AP104" s="69"/>
      <c r="AQ104" s="69"/>
      <c r="AR104" s="69"/>
      <c r="AS104" s="69"/>
      <c r="AT104" s="69"/>
      <c r="AU104" s="69"/>
      <c r="AV104" s="70">
        <v>146892</v>
      </c>
      <c r="CI104" s="77">
        <f t="shared" si="11"/>
        <v>82798</v>
      </c>
      <c r="CJ104" s="78">
        <f t="shared" si="12"/>
        <v>0</v>
      </c>
      <c r="CK104" s="78" t="e">
        <f>IF(C104="BE",VLOOKUP(G104,'[2]LRLD file '!$F:$AA,22,FALSE),VLOOKUP(G104,'[2]LRLD file '!$F:$AA,21,FALSE))</f>
        <v>#N/A</v>
      </c>
      <c r="CL104" s="79" t="e">
        <f t="shared" si="13"/>
        <v>#N/A</v>
      </c>
    </row>
    <row r="105" spans="3:90" x14ac:dyDescent="0.2">
      <c r="C105" s="66"/>
      <c r="D105" s="67"/>
      <c r="E105" s="67"/>
      <c r="F105" s="67"/>
      <c r="G105" s="67"/>
      <c r="H105" s="67" t="s">
        <v>167</v>
      </c>
      <c r="I105" s="67"/>
      <c r="J105" s="67"/>
      <c r="K105" s="68" t="s">
        <v>90</v>
      </c>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v>1016</v>
      </c>
      <c r="AL105" s="69">
        <v>1016</v>
      </c>
      <c r="AM105" s="69">
        <v>1035</v>
      </c>
      <c r="AN105" s="69">
        <v>1035</v>
      </c>
      <c r="AO105" s="69">
        <v>1035</v>
      </c>
      <c r="AP105" s="69">
        <v>1035</v>
      </c>
      <c r="AQ105" s="69">
        <v>1035</v>
      </c>
      <c r="AR105" s="69">
        <v>1035</v>
      </c>
      <c r="AS105" s="69">
        <v>1035</v>
      </c>
      <c r="AT105" s="69">
        <v>1035</v>
      </c>
      <c r="AU105" s="69">
        <v>1035</v>
      </c>
      <c r="AV105" s="70">
        <v>11347</v>
      </c>
      <c r="CI105" s="77">
        <f t="shared" si="11"/>
        <v>0</v>
      </c>
      <c r="CJ105" s="78">
        <f t="shared" si="12"/>
        <v>0</v>
      </c>
      <c r="CK105" s="78" t="e">
        <f>IF(C105="BE",VLOOKUP(G105,'[2]LRLD file '!$F:$AA,22,FALSE),VLOOKUP(G105,'[2]LRLD file '!$F:$AA,21,FALSE))</f>
        <v>#N/A</v>
      </c>
      <c r="CL105" s="79" t="e">
        <f t="shared" si="13"/>
        <v>#N/A</v>
      </c>
    </row>
    <row r="106" spans="3:90" x14ac:dyDescent="0.2">
      <c r="C106" s="66"/>
      <c r="D106" s="67"/>
      <c r="E106" s="67"/>
      <c r="F106" s="67"/>
      <c r="G106" s="67"/>
      <c r="H106" s="67" t="s">
        <v>167</v>
      </c>
      <c r="I106" s="67"/>
      <c r="J106" s="67"/>
      <c r="K106" s="68" t="s">
        <v>90</v>
      </c>
      <c r="L106" s="69">
        <v>648</v>
      </c>
      <c r="M106" s="69">
        <v>996</v>
      </c>
      <c r="N106" s="69">
        <v>1452</v>
      </c>
      <c r="O106" s="69">
        <v>1674</v>
      </c>
      <c r="P106" s="69">
        <v>1008</v>
      </c>
      <c r="Q106" s="69">
        <v>1308</v>
      </c>
      <c r="R106" s="69">
        <v>1800</v>
      </c>
      <c r="S106" s="69">
        <v>1591</v>
      </c>
      <c r="T106" s="69">
        <v>4250</v>
      </c>
      <c r="U106" s="69">
        <v>1066</v>
      </c>
      <c r="V106" s="69">
        <v>1032</v>
      </c>
      <c r="W106" s="69">
        <v>876</v>
      </c>
      <c r="X106" s="69">
        <v>1656</v>
      </c>
      <c r="Y106" s="69">
        <v>792</v>
      </c>
      <c r="Z106" s="69">
        <v>2352</v>
      </c>
      <c r="AA106" s="69">
        <v>528</v>
      </c>
      <c r="AB106" s="69">
        <v>624</v>
      </c>
      <c r="AC106" s="69">
        <v>1260</v>
      </c>
      <c r="AD106" s="69">
        <v>10722</v>
      </c>
      <c r="AE106" s="69">
        <v>1482</v>
      </c>
      <c r="AF106" s="69">
        <v>624</v>
      </c>
      <c r="AG106" s="69">
        <v>1525</v>
      </c>
      <c r="AH106" s="69">
        <v>889</v>
      </c>
      <c r="AI106" s="69">
        <v>901</v>
      </c>
      <c r="AJ106" s="69">
        <v>1016</v>
      </c>
      <c r="AK106" s="69"/>
      <c r="AL106" s="69"/>
      <c r="AM106" s="69"/>
      <c r="AN106" s="69"/>
      <c r="AO106" s="69"/>
      <c r="AP106" s="69"/>
      <c r="AQ106" s="69"/>
      <c r="AR106" s="69"/>
      <c r="AS106" s="69"/>
      <c r="AT106" s="69"/>
      <c r="AU106" s="69"/>
      <c r="AV106" s="70">
        <v>42072</v>
      </c>
      <c r="CI106" s="77">
        <f t="shared" si="11"/>
        <v>17875</v>
      </c>
      <c r="CJ106" s="78">
        <f t="shared" si="12"/>
        <v>0</v>
      </c>
      <c r="CK106" s="78" t="e">
        <f>IF(C106="BE",VLOOKUP(G106,'[2]LRLD file '!$F:$AA,22,FALSE),VLOOKUP(G106,'[2]LRLD file '!$F:$AA,21,FALSE))</f>
        <v>#N/A</v>
      </c>
      <c r="CL106" s="79" t="e">
        <f t="shared" si="13"/>
        <v>#N/A</v>
      </c>
    </row>
    <row r="107" spans="3:90" x14ac:dyDescent="0.2">
      <c r="C107" s="66"/>
      <c r="D107" s="67"/>
      <c r="E107" s="67"/>
      <c r="F107" s="67"/>
      <c r="G107" s="67"/>
      <c r="H107" s="67" t="s">
        <v>168</v>
      </c>
      <c r="I107" s="67"/>
      <c r="J107" s="67"/>
      <c r="K107" s="68" t="s">
        <v>90</v>
      </c>
      <c r="L107" s="69">
        <v>864</v>
      </c>
      <c r="M107" s="69">
        <v>846</v>
      </c>
      <c r="N107" s="69">
        <v>3067</v>
      </c>
      <c r="O107" s="69">
        <v>1574</v>
      </c>
      <c r="P107" s="69">
        <v>1996</v>
      </c>
      <c r="Q107" s="69">
        <v>276</v>
      </c>
      <c r="R107" s="69">
        <v>1374</v>
      </c>
      <c r="S107" s="69">
        <v>1206</v>
      </c>
      <c r="T107" s="69">
        <v>1866</v>
      </c>
      <c r="U107" s="69">
        <v>1242</v>
      </c>
      <c r="V107" s="69">
        <v>930</v>
      </c>
      <c r="W107" s="69">
        <v>1070</v>
      </c>
      <c r="X107" s="69">
        <v>1020</v>
      </c>
      <c r="Y107" s="69">
        <v>1440</v>
      </c>
      <c r="Z107" s="69">
        <v>993</v>
      </c>
      <c r="AA107" s="69">
        <v>2091</v>
      </c>
      <c r="AB107" s="69">
        <v>938</v>
      </c>
      <c r="AC107" s="69">
        <v>837</v>
      </c>
      <c r="AD107" s="69">
        <v>2742</v>
      </c>
      <c r="AE107" s="69">
        <v>756</v>
      </c>
      <c r="AF107" s="69">
        <v>3276</v>
      </c>
      <c r="AG107" s="69">
        <v>3086</v>
      </c>
      <c r="AH107" s="69">
        <v>1199</v>
      </c>
      <c r="AI107" s="69">
        <v>638</v>
      </c>
      <c r="AJ107" s="69">
        <v>776</v>
      </c>
      <c r="AK107" s="69">
        <v>1904</v>
      </c>
      <c r="AL107" s="69">
        <v>776</v>
      </c>
      <c r="AM107" s="69">
        <v>792</v>
      </c>
      <c r="AN107" s="69">
        <v>1340</v>
      </c>
      <c r="AO107" s="69">
        <v>792</v>
      </c>
      <c r="AP107" s="69">
        <v>792</v>
      </c>
      <c r="AQ107" s="69">
        <v>792</v>
      </c>
      <c r="AR107" s="69">
        <v>1107</v>
      </c>
      <c r="AS107" s="69">
        <v>792</v>
      </c>
      <c r="AT107" s="69">
        <v>792</v>
      </c>
      <c r="AU107" s="69">
        <v>1316</v>
      </c>
      <c r="AV107" s="70">
        <v>47298</v>
      </c>
      <c r="CI107" s="77">
        <f t="shared" si="11"/>
        <v>14446</v>
      </c>
      <c r="CJ107" s="78">
        <f t="shared" si="12"/>
        <v>0</v>
      </c>
      <c r="CK107" s="78" t="e">
        <f>IF(C107="BE",VLOOKUP(G107,'[2]LRLD file '!$F:$AA,22,FALSE),VLOOKUP(G107,'[2]LRLD file '!$F:$AA,21,FALSE))</f>
        <v>#N/A</v>
      </c>
      <c r="CL107" s="79" t="e">
        <f t="shared" si="13"/>
        <v>#N/A</v>
      </c>
    </row>
    <row r="108" spans="3:90" x14ac:dyDescent="0.2">
      <c r="C108" s="66"/>
      <c r="D108" s="67"/>
      <c r="E108" s="67"/>
      <c r="F108" s="67"/>
      <c r="G108" s="67"/>
      <c r="H108" s="67" t="s">
        <v>169</v>
      </c>
      <c r="I108" s="67"/>
      <c r="J108" s="67"/>
      <c r="K108" s="68" t="s">
        <v>90</v>
      </c>
      <c r="L108" s="69">
        <v>714</v>
      </c>
      <c r="M108" s="69">
        <v>633</v>
      </c>
      <c r="N108" s="69">
        <v>1868</v>
      </c>
      <c r="O108" s="69">
        <v>534</v>
      </c>
      <c r="P108" s="69">
        <v>1545</v>
      </c>
      <c r="Q108" s="69">
        <v>159</v>
      </c>
      <c r="R108" s="69">
        <v>1107</v>
      </c>
      <c r="S108" s="69">
        <v>486</v>
      </c>
      <c r="T108" s="69">
        <v>963</v>
      </c>
      <c r="U108" s="69">
        <v>1278</v>
      </c>
      <c r="V108" s="69">
        <v>543</v>
      </c>
      <c r="W108" s="69">
        <v>1373</v>
      </c>
      <c r="X108" s="69">
        <v>879</v>
      </c>
      <c r="Y108" s="69">
        <v>2058</v>
      </c>
      <c r="Z108" s="69">
        <v>3126</v>
      </c>
      <c r="AA108" s="69">
        <v>1356</v>
      </c>
      <c r="AB108" s="69">
        <v>336</v>
      </c>
      <c r="AC108" s="69">
        <v>468</v>
      </c>
      <c r="AD108" s="69">
        <v>3015</v>
      </c>
      <c r="AE108" s="69">
        <v>834</v>
      </c>
      <c r="AF108" s="69">
        <v>2772</v>
      </c>
      <c r="AG108" s="69">
        <v>3811</v>
      </c>
      <c r="AH108" s="69">
        <v>1108</v>
      </c>
      <c r="AI108" s="69">
        <v>732</v>
      </c>
      <c r="AJ108" s="69">
        <v>1313</v>
      </c>
      <c r="AK108" s="69">
        <v>1970</v>
      </c>
      <c r="AL108" s="69">
        <v>1310</v>
      </c>
      <c r="AM108" s="69">
        <v>794</v>
      </c>
      <c r="AN108" s="69">
        <v>933</v>
      </c>
      <c r="AO108" s="69">
        <v>905</v>
      </c>
      <c r="AP108" s="69">
        <v>880</v>
      </c>
      <c r="AQ108" s="69">
        <v>810</v>
      </c>
      <c r="AR108" s="69">
        <v>565</v>
      </c>
      <c r="AS108" s="69">
        <v>1155</v>
      </c>
      <c r="AT108" s="69">
        <v>634</v>
      </c>
      <c r="AU108" s="69">
        <v>1348</v>
      </c>
      <c r="AV108" s="70">
        <v>44315</v>
      </c>
      <c r="CI108" s="77">
        <f t="shared" si="11"/>
        <v>13664</v>
      </c>
      <c r="CJ108" s="78">
        <f t="shared" si="12"/>
        <v>0</v>
      </c>
      <c r="CK108" s="78" t="e">
        <f>IF(C108="BE",VLOOKUP(G108,'[2]LRLD file '!$F:$AA,22,FALSE),VLOOKUP(G108,'[2]LRLD file '!$F:$AA,21,FALSE))</f>
        <v>#N/A</v>
      </c>
      <c r="CL108" s="79" t="e">
        <f t="shared" si="13"/>
        <v>#N/A</v>
      </c>
    </row>
    <row r="109" spans="3:90" x14ac:dyDescent="0.2">
      <c r="C109" s="66"/>
      <c r="D109" s="67"/>
      <c r="E109" s="67"/>
      <c r="F109" s="67"/>
      <c r="G109" s="67"/>
      <c r="H109" s="67" t="s">
        <v>170</v>
      </c>
      <c r="I109" s="67"/>
      <c r="J109" s="67"/>
      <c r="K109" s="68" t="s">
        <v>90</v>
      </c>
      <c r="L109" s="69">
        <v>636</v>
      </c>
      <c r="M109" s="69">
        <v>243</v>
      </c>
      <c r="N109" s="69">
        <v>2234</v>
      </c>
      <c r="O109" s="69">
        <v>594</v>
      </c>
      <c r="P109" s="69">
        <v>516</v>
      </c>
      <c r="Q109" s="69">
        <v>228</v>
      </c>
      <c r="R109" s="69">
        <v>207</v>
      </c>
      <c r="S109" s="69">
        <v>141</v>
      </c>
      <c r="T109" s="69">
        <v>372</v>
      </c>
      <c r="U109" s="69">
        <v>192</v>
      </c>
      <c r="V109" s="69">
        <v>249</v>
      </c>
      <c r="W109" s="69">
        <v>165</v>
      </c>
      <c r="X109" s="69">
        <v>3003</v>
      </c>
      <c r="Y109" s="69">
        <v>384</v>
      </c>
      <c r="Z109" s="69">
        <v>48</v>
      </c>
      <c r="AA109" s="69">
        <v>60</v>
      </c>
      <c r="AB109" s="69">
        <v>96</v>
      </c>
      <c r="AC109" s="69">
        <v>48</v>
      </c>
      <c r="AD109" s="69">
        <v>36</v>
      </c>
      <c r="AE109" s="69">
        <v>360</v>
      </c>
      <c r="AF109" s="69">
        <v>20016</v>
      </c>
      <c r="AG109" s="69">
        <v>904</v>
      </c>
      <c r="AH109" s="69">
        <v>836</v>
      </c>
      <c r="AI109" s="69">
        <v>268</v>
      </c>
      <c r="AJ109" s="69">
        <v>298</v>
      </c>
      <c r="AK109" s="69">
        <v>319</v>
      </c>
      <c r="AL109" s="69">
        <v>313</v>
      </c>
      <c r="AM109" s="69">
        <v>327</v>
      </c>
      <c r="AN109" s="69">
        <v>327</v>
      </c>
      <c r="AO109" s="69">
        <v>327</v>
      </c>
      <c r="AP109" s="69"/>
      <c r="AQ109" s="69"/>
      <c r="AR109" s="69"/>
      <c r="AS109" s="69"/>
      <c r="AT109" s="69"/>
      <c r="AU109" s="69"/>
      <c r="AV109" s="70">
        <v>33747</v>
      </c>
      <c r="CI109" s="77">
        <f t="shared" si="11"/>
        <v>5145</v>
      </c>
      <c r="CJ109" s="78">
        <f t="shared" si="12"/>
        <v>0</v>
      </c>
      <c r="CK109" s="78" t="e">
        <f>IF(C109="BE",VLOOKUP(G109,'[2]LRLD file '!$F:$AA,22,FALSE),VLOOKUP(G109,'[2]LRLD file '!$F:$AA,21,FALSE))</f>
        <v>#N/A</v>
      </c>
      <c r="CL109" s="79" t="e">
        <f t="shared" si="13"/>
        <v>#N/A</v>
      </c>
    </row>
    <row r="110" spans="3:90" x14ac:dyDescent="0.2">
      <c r="C110" s="66"/>
      <c r="D110" s="67"/>
      <c r="E110" s="67"/>
      <c r="F110" s="67"/>
      <c r="G110" s="67"/>
      <c r="H110" s="67" t="s">
        <v>171</v>
      </c>
      <c r="I110" s="67"/>
      <c r="J110" s="67"/>
      <c r="K110" s="68" t="s">
        <v>90</v>
      </c>
      <c r="L110" s="69">
        <v>360</v>
      </c>
      <c r="M110" s="69">
        <v>120</v>
      </c>
      <c r="N110" s="69">
        <v>1672</v>
      </c>
      <c r="O110" s="69">
        <v>2112</v>
      </c>
      <c r="P110" s="69">
        <v>96</v>
      </c>
      <c r="Q110" s="69">
        <v>96</v>
      </c>
      <c r="R110" s="69">
        <v>1524</v>
      </c>
      <c r="S110" s="69">
        <v>48</v>
      </c>
      <c r="T110" s="69">
        <v>300</v>
      </c>
      <c r="U110" s="69">
        <v>2415</v>
      </c>
      <c r="V110" s="69">
        <v>1368</v>
      </c>
      <c r="W110" s="69">
        <v>48</v>
      </c>
      <c r="X110" s="69">
        <v>264</v>
      </c>
      <c r="Y110" s="69">
        <v>36</v>
      </c>
      <c r="Z110" s="69">
        <v>24</v>
      </c>
      <c r="AA110" s="69">
        <v>24</v>
      </c>
      <c r="AB110" s="69">
        <v>12</v>
      </c>
      <c r="AC110" s="69"/>
      <c r="AD110" s="69"/>
      <c r="AE110" s="69"/>
      <c r="AF110" s="69"/>
      <c r="AG110" s="69"/>
      <c r="AH110" s="69"/>
      <c r="AI110" s="69"/>
      <c r="AJ110" s="69"/>
      <c r="AK110" s="69"/>
      <c r="AL110" s="69"/>
      <c r="AM110" s="69"/>
      <c r="AN110" s="69"/>
      <c r="AO110" s="69"/>
      <c r="AP110" s="69"/>
      <c r="AQ110" s="69"/>
      <c r="AR110" s="69"/>
      <c r="AS110" s="69"/>
      <c r="AT110" s="69"/>
      <c r="AU110" s="69"/>
      <c r="AV110" s="70">
        <v>10519</v>
      </c>
      <c r="CI110" s="77">
        <f t="shared" si="11"/>
        <v>6159</v>
      </c>
      <c r="CJ110" s="78">
        <f t="shared" si="12"/>
        <v>0</v>
      </c>
      <c r="CK110" s="78" t="e">
        <f>IF(C110="BE",VLOOKUP(G110,'[2]LRLD file '!$F:$AA,22,FALSE),VLOOKUP(G110,'[2]LRLD file '!$F:$AA,21,FALSE))</f>
        <v>#N/A</v>
      </c>
      <c r="CL110" s="79" t="e">
        <f t="shared" si="13"/>
        <v>#N/A</v>
      </c>
    </row>
    <row r="111" spans="3:90" x14ac:dyDescent="0.2">
      <c r="C111" s="66"/>
      <c r="D111" s="67"/>
      <c r="E111" s="67"/>
      <c r="F111" s="67"/>
      <c r="G111" s="67"/>
      <c r="H111" s="67" t="s">
        <v>172</v>
      </c>
      <c r="I111" s="67"/>
      <c r="J111" s="67"/>
      <c r="K111" s="68" t="s">
        <v>90</v>
      </c>
      <c r="L111" s="69">
        <v>48</v>
      </c>
      <c r="M111" s="69">
        <v>1080</v>
      </c>
      <c r="N111" s="69">
        <v>972</v>
      </c>
      <c r="O111" s="69">
        <v>12</v>
      </c>
      <c r="P111" s="69">
        <v>1008</v>
      </c>
      <c r="Q111" s="69">
        <v>1296</v>
      </c>
      <c r="R111" s="69">
        <v>1296</v>
      </c>
      <c r="S111" s="69">
        <v>336</v>
      </c>
      <c r="T111" s="69">
        <v>504</v>
      </c>
      <c r="U111" s="69">
        <v>180</v>
      </c>
      <c r="V111" s="69">
        <v>180</v>
      </c>
      <c r="W111" s="69">
        <v>516</v>
      </c>
      <c r="X111" s="69">
        <v>648</v>
      </c>
      <c r="Y111" s="69">
        <v>840</v>
      </c>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70">
        <v>8916</v>
      </c>
      <c r="CI111" s="77">
        <f t="shared" si="11"/>
        <v>5796</v>
      </c>
      <c r="CJ111" s="78">
        <f t="shared" si="12"/>
        <v>0</v>
      </c>
      <c r="CK111" s="78" t="e">
        <f>IF(C111="BE",VLOOKUP(G111,'[2]LRLD file '!$F:$AA,22,FALSE),VLOOKUP(G111,'[2]LRLD file '!$F:$AA,21,FALSE))</f>
        <v>#N/A</v>
      </c>
      <c r="CL111" s="79" t="e">
        <f t="shared" si="13"/>
        <v>#N/A</v>
      </c>
    </row>
    <row r="112" spans="3:90" x14ac:dyDescent="0.2">
      <c r="C112" s="66"/>
      <c r="D112" s="67"/>
      <c r="E112" s="67"/>
      <c r="F112" s="67"/>
      <c r="G112" s="67"/>
      <c r="H112" s="67" t="s">
        <v>173</v>
      </c>
      <c r="I112" s="67"/>
      <c r="J112" s="67"/>
      <c r="K112" s="68" t="s">
        <v>90</v>
      </c>
      <c r="L112" s="69">
        <v>2439</v>
      </c>
      <c r="M112" s="69">
        <v>1358</v>
      </c>
      <c r="N112" s="69">
        <v>2352</v>
      </c>
      <c r="O112" s="69">
        <v>1193</v>
      </c>
      <c r="P112" s="69">
        <v>2887</v>
      </c>
      <c r="Q112" s="69">
        <v>957</v>
      </c>
      <c r="R112" s="69">
        <v>1461</v>
      </c>
      <c r="S112" s="69">
        <v>702</v>
      </c>
      <c r="T112" s="69">
        <v>937</v>
      </c>
      <c r="U112" s="69">
        <v>1227</v>
      </c>
      <c r="V112" s="69">
        <v>1995</v>
      </c>
      <c r="W112" s="69">
        <v>1100</v>
      </c>
      <c r="X112" s="69">
        <v>2100</v>
      </c>
      <c r="Y112" s="69">
        <v>948</v>
      </c>
      <c r="Z112" s="69">
        <v>930</v>
      </c>
      <c r="AA112" s="69">
        <v>1515</v>
      </c>
      <c r="AB112" s="69">
        <v>1271</v>
      </c>
      <c r="AC112" s="69">
        <v>546</v>
      </c>
      <c r="AD112" s="69">
        <v>645</v>
      </c>
      <c r="AE112" s="69">
        <v>516</v>
      </c>
      <c r="AF112" s="69">
        <v>1074</v>
      </c>
      <c r="AG112" s="69">
        <v>1524</v>
      </c>
      <c r="AH112" s="69">
        <v>867</v>
      </c>
      <c r="AI112" s="69">
        <v>677</v>
      </c>
      <c r="AJ112" s="69">
        <v>982</v>
      </c>
      <c r="AK112" s="69">
        <v>696</v>
      </c>
      <c r="AL112" s="69">
        <v>846</v>
      </c>
      <c r="AM112" s="69">
        <v>912</v>
      </c>
      <c r="AN112" s="69">
        <v>1293</v>
      </c>
      <c r="AO112" s="69">
        <v>713</v>
      </c>
      <c r="AP112" s="69">
        <v>689</v>
      </c>
      <c r="AQ112" s="69">
        <v>489</v>
      </c>
      <c r="AR112" s="69">
        <v>438</v>
      </c>
      <c r="AS112" s="69">
        <v>758</v>
      </c>
      <c r="AT112" s="69">
        <v>829</v>
      </c>
      <c r="AU112" s="69">
        <v>1037</v>
      </c>
      <c r="AV112" s="70">
        <v>40903</v>
      </c>
      <c r="CI112" s="77">
        <f t="shared" si="11"/>
        <v>15143</v>
      </c>
      <c r="CJ112" s="78">
        <f t="shared" si="12"/>
        <v>0</v>
      </c>
      <c r="CK112" s="78" t="e">
        <f>IF(C112="BE",VLOOKUP(G112,'[2]LRLD file '!$F:$AA,22,FALSE),VLOOKUP(G112,'[2]LRLD file '!$F:$AA,21,FALSE))</f>
        <v>#N/A</v>
      </c>
      <c r="CL112" s="79" t="e">
        <f t="shared" si="13"/>
        <v>#N/A</v>
      </c>
    </row>
    <row r="113" spans="3:90" x14ac:dyDescent="0.2">
      <c r="C113" s="66"/>
      <c r="D113" s="67"/>
      <c r="E113" s="67"/>
      <c r="F113" s="67"/>
      <c r="G113" s="67"/>
      <c r="H113" s="67" t="s">
        <v>174</v>
      </c>
      <c r="I113" s="67"/>
      <c r="J113" s="67"/>
      <c r="K113" s="68" t="s">
        <v>90</v>
      </c>
      <c r="L113" s="69">
        <v>1305</v>
      </c>
      <c r="M113" s="69">
        <v>1076</v>
      </c>
      <c r="N113" s="69">
        <v>2181</v>
      </c>
      <c r="O113" s="69">
        <v>126</v>
      </c>
      <c r="P113" s="69">
        <v>1131</v>
      </c>
      <c r="Q113" s="69">
        <v>114</v>
      </c>
      <c r="R113" s="69">
        <v>648</v>
      </c>
      <c r="S113" s="69">
        <v>351</v>
      </c>
      <c r="T113" s="69">
        <v>1171</v>
      </c>
      <c r="U113" s="69">
        <v>843</v>
      </c>
      <c r="V113" s="69">
        <v>1254</v>
      </c>
      <c r="W113" s="69">
        <v>605</v>
      </c>
      <c r="X113" s="69">
        <v>1410</v>
      </c>
      <c r="Y113" s="69">
        <v>459</v>
      </c>
      <c r="Z113" s="69">
        <v>465</v>
      </c>
      <c r="AA113" s="69">
        <v>768</v>
      </c>
      <c r="AB113" s="69">
        <v>600</v>
      </c>
      <c r="AC113" s="69">
        <v>414</v>
      </c>
      <c r="AD113" s="69">
        <v>414</v>
      </c>
      <c r="AE113" s="69">
        <v>498</v>
      </c>
      <c r="AF113" s="69">
        <v>375</v>
      </c>
      <c r="AG113" s="69">
        <v>1259</v>
      </c>
      <c r="AH113" s="69">
        <v>311</v>
      </c>
      <c r="AI113" s="69">
        <v>528</v>
      </c>
      <c r="AJ113" s="69">
        <v>510</v>
      </c>
      <c r="AK113" s="69">
        <v>524</v>
      </c>
      <c r="AL113" s="69">
        <v>561</v>
      </c>
      <c r="AM113" s="69">
        <v>599</v>
      </c>
      <c r="AN113" s="69">
        <v>569</v>
      </c>
      <c r="AO113" s="69">
        <v>539</v>
      </c>
      <c r="AP113" s="69"/>
      <c r="AQ113" s="69"/>
      <c r="AR113" s="69"/>
      <c r="AS113" s="69"/>
      <c r="AT113" s="69"/>
      <c r="AU113" s="69"/>
      <c r="AV113" s="70">
        <v>21608</v>
      </c>
      <c r="CI113" s="77">
        <f t="shared" si="11"/>
        <v>8688</v>
      </c>
      <c r="CJ113" s="78">
        <f t="shared" si="12"/>
        <v>0</v>
      </c>
      <c r="CK113" s="78" t="e">
        <f>IF(C113="BE",VLOOKUP(G113,'[2]LRLD file '!$F:$AA,22,FALSE),VLOOKUP(G113,'[2]LRLD file '!$F:$AA,21,FALSE))</f>
        <v>#N/A</v>
      </c>
      <c r="CL113" s="79" t="e">
        <f t="shared" si="13"/>
        <v>#N/A</v>
      </c>
    </row>
    <row r="114" spans="3:90" x14ac:dyDescent="0.2">
      <c r="C114" s="66"/>
      <c r="D114" s="67"/>
      <c r="E114" s="67"/>
      <c r="F114" s="67"/>
      <c r="G114" s="67"/>
      <c r="H114" s="67" t="s">
        <v>175</v>
      </c>
      <c r="I114" s="67"/>
      <c r="J114" s="67"/>
      <c r="K114" s="68" t="s">
        <v>90</v>
      </c>
      <c r="L114" s="69">
        <v>1878</v>
      </c>
      <c r="M114" s="69">
        <v>951</v>
      </c>
      <c r="N114" s="69">
        <v>2646</v>
      </c>
      <c r="O114" s="69">
        <v>297</v>
      </c>
      <c r="P114" s="69">
        <v>2175</v>
      </c>
      <c r="Q114" s="69">
        <v>867</v>
      </c>
      <c r="R114" s="69">
        <v>555</v>
      </c>
      <c r="S114" s="69">
        <v>1227</v>
      </c>
      <c r="T114" s="69">
        <v>1989</v>
      </c>
      <c r="U114" s="69">
        <v>918</v>
      </c>
      <c r="V114" s="69">
        <v>762</v>
      </c>
      <c r="W114" s="69">
        <v>939</v>
      </c>
      <c r="X114" s="69">
        <v>2403</v>
      </c>
      <c r="Y114" s="69">
        <v>321</v>
      </c>
      <c r="Z114" s="69">
        <v>1797</v>
      </c>
      <c r="AA114" s="69">
        <v>264</v>
      </c>
      <c r="AB114" s="69">
        <v>732</v>
      </c>
      <c r="AC114" s="69">
        <v>1116</v>
      </c>
      <c r="AD114" s="69">
        <v>1632</v>
      </c>
      <c r="AE114" s="69">
        <v>168</v>
      </c>
      <c r="AF114" s="69">
        <v>2883</v>
      </c>
      <c r="AG114" s="69">
        <v>1577</v>
      </c>
      <c r="AH114" s="69">
        <v>678</v>
      </c>
      <c r="AI114" s="69">
        <v>5086</v>
      </c>
      <c r="AJ114" s="69">
        <v>1334</v>
      </c>
      <c r="AK114" s="69">
        <v>746</v>
      </c>
      <c r="AL114" s="69">
        <v>1005</v>
      </c>
      <c r="AM114" s="69">
        <v>366</v>
      </c>
      <c r="AN114" s="69">
        <v>909</v>
      </c>
      <c r="AO114" s="69">
        <v>686</v>
      </c>
      <c r="AP114" s="69">
        <v>712</v>
      </c>
      <c r="AQ114" s="69">
        <v>448</v>
      </c>
      <c r="AR114" s="69">
        <v>593</v>
      </c>
      <c r="AS114" s="69">
        <v>679</v>
      </c>
      <c r="AT114" s="69">
        <v>605</v>
      </c>
      <c r="AU114" s="69">
        <v>621</v>
      </c>
      <c r="AV114" s="70">
        <v>42565</v>
      </c>
      <c r="CI114" s="77">
        <f t="shared" si="11"/>
        <v>12774</v>
      </c>
      <c r="CJ114" s="78">
        <f t="shared" si="12"/>
        <v>0</v>
      </c>
      <c r="CK114" s="78" t="e">
        <f>IF(C114="BE",VLOOKUP(G114,'[2]LRLD file '!$F:$AA,22,FALSE),VLOOKUP(G114,'[2]LRLD file '!$F:$AA,21,FALSE))</f>
        <v>#N/A</v>
      </c>
      <c r="CL114" s="79" t="e">
        <f t="shared" si="13"/>
        <v>#N/A</v>
      </c>
    </row>
    <row r="115" spans="3:90" x14ac:dyDescent="0.2">
      <c r="C115" s="66"/>
      <c r="D115" s="67"/>
      <c r="E115" s="67"/>
      <c r="F115" s="67"/>
      <c r="G115" s="67"/>
      <c r="H115" s="67" t="s">
        <v>176</v>
      </c>
      <c r="I115" s="67"/>
      <c r="J115" s="67"/>
      <c r="K115" s="68" t="s">
        <v>90</v>
      </c>
      <c r="L115" s="69">
        <v>540</v>
      </c>
      <c r="M115" s="69">
        <v>120</v>
      </c>
      <c r="N115" s="69">
        <v>84</v>
      </c>
      <c r="O115" s="69">
        <v>324</v>
      </c>
      <c r="P115" s="69">
        <v>684</v>
      </c>
      <c r="Q115" s="69">
        <v>120</v>
      </c>
      <c r="R115" s="69">
        <v>963</v>
      </c>
      <c r="S115" s="69">
        <v>144</v>
      </c>
      <c r="T115" s="69">
        <v>324</v>
      </c>
      <c r="U115" s="69">
        <v>108</v>
      </c>
      <c r="V115" s="69">
        <v>180</v>
      </c>
      <c r="W115" s="69">
        <v>696</v>
      </c>
      <c r="X115" s="69">
        <v>48</v>
      </c>
      <c r="Y115" s="69">
        <v>36</v>
      </c>
      <c r="Z115" s="69">
        <v>72</v>
      </c>
      <c r="AA115" s="69">
        <v>72</v>
      </c>
      <c r="AB115" s="69">
        <v>108</v>
      </c>
      <c r="AC115" s="69">
        <v>2538</v>
      </c>
      <c r="AD115" s="69">
        <v>48</v>
      </c>
      <c r="AE115" s="69">
        <v>12</v>
      </c>
      <c r="AF115" s="69">
        <v>72</v>
      </c>
      <c r="AG115" s="69">
        <v>115</v>
      </c>
      <c r="AH115" s="69">
        <v>73</v>
      </c>
      <c r="AI115" s="69">
        <v>132</v>
      </c>
      <c r="AJ115" s="69">
        <v>37</v>
      </c>
      <c r="AK115" s="69">
        <v>25</v>
      </c>
      <c r="AL115" s="69">
        <v>23</v>
      </c>
      <c r="AM115" s="69">
        <v>37</v>
      </c>
      <c r="AN115" s="69">
        <v>33</v>
      </c>
      <c r="AO115" s="69">
        <v>1926</v>
      </c>
      <c r="AP115" s="69">
        <v>23</v>
      </c>
      <c r="AQ115" s="69">
        <v>9</v>
      </c>
      <c r="AR115" s="69">
        <v>119</v>
      </c>
      <c r="AS115" s="69">
        <v>131</v>
      </c>
      <c r="AT115" s="69">
        <v>14</v>
      </c>
      <c r="AU115" s="69">
        <v>25</v>
      </c>
      <c r="AV115" s="70">
        <v>10015</v>
      </c>
      <c r="CI115" s="77">
        <f t="shared" si="11"/>
        <v>2871</v>
      </c>
      <c r="CJ115" s="78">
        <f t="shared" si="12"/>
        <v>0</v>
      </c>
      <c r="CK115" s="78" t="e">
        <f>IF(C115="BE",VLOOKUP(G115,'[2]LRLD file '!$F:$AA,22,FALSE),VLOOKUP(G115,'[2]LRLD file '!$F:$AA,21,FALSE))</f>
        <v>#N/A</v>
      </c>
      <c r="CL115" s="79" t="e">
        <f t="shared" si="13"/>
        <v>#N/A</v>
      </c>
    </row>
    <row r="116" spans="3:90" x14ac:dyDescent="0.2">
      <c r="C116" s="66"/>
      <c r="D116" s="67"/>
      <c r="E116" s="67"/>
      <c r="F116" s="67"/>
      <c r="G116" s="67"/>
      <c r="H116" s="67" t="s">
        <v>177</v>
      </c>
      <c r="I116" s="67"/>
      <c r="J116" s="67"/>
      <c r="K116" s="68" t="s">
        <v>90</v>
      </c>
      <c r="L116" s="69"/>
      <c r="M116" s="69"/>
      <c r="N116" s="69"/>
      <c r="O116" s="69"/>
      <c r="P116" s="69">
        <v>96</v>
      </c>
      <c r="Q116" s="69">
        <v>2220</v>
      </c>
      <c r="R116" s="69">
        <v>1380</v>
      </c>
      <c r="S116" s="69">
        <v>186</v>
      </c>
      <c r="T116" s="69">
        <v>778</v>
      </c>
      <c r="U116" s="69">
        <v>411</v>
      </c>
      <c r="V116" s="69">
        <v>3015</v>
      </c>
      <c r="W116" s="69">
        <v>153</v>
      </c>
      <c r="X116" s="69">
        <v>681</v>
      </c>
      <c r="Y116" s="69">
        <v>42</v>
      </c>
      <c r="Z116" s="69">
        <v>126</v>
      </c>
      <c r="AA116" s="69">
        <v>279</v>
      </c>
      <c r="AB116" s="69">
        <v>636</v>
      </c>
      <c r="AC116" s="69">
        <v>57</v>
      </c>
      <c r="AD116" s="69">
        <v>24</v>
      </c>
      <c r="AE116" s="69">
        <v>3</v>
      </c>
      <c r="AF116" s="69">
        <v>9</v>
      </c>
      <c r="AG116" s="69">
        <v>899</v>
      </c>
      <c r="AH116" s="69">
        <v>50</v>
      </c>
      <c r="AI116" s="69">
        <v>28</v>
      </c>
      <c r="AJ116" s="69">
        <v>37</v>
      </c>
      <c r="AK116" s="69">
        <v>37</v>
      </c>
      <c r="AL116" s="69">
        <v>37</v>
      </c>
      <c r="AM116" s="69"/>
      <c r="AN116" s="69"/>
      <c r="AO116" s="69"/>
      <c r="AP116" s="69"/>
      <c r="AQ116" s="69"/>
      <c r="AR116" s="69"/>
      <c r="AS116" s="69"/>
      <c r="AT116" s="69"/>
      <c r="AU116" s="69"/>
      <c r="AV116" s="70">
        <v>11184</v>
      </c>
      <c r="CI116" s="77">
        <f t="shared" si="11"/>
        <v>9907</v>
      </c>
      <c r="CJ116" s="78">
        <f t="shared" si="12"/>
        <v>0</v>
      </c>
      <c r="CK116" s="78" t="e">
        <f>IF(C116="BE",VLOOKUP(G116,'[2]LRLD file '!$F:$AA,22,FALSE),VLOOKUP(G116,'[2]LRLD file '!$F:$AA,21,FALSE))</f>
        <v>#N/A</v>
      </c>
      <c r="CL116" s="79" t="e">
        <f t="shared" si="13"/>
        <v>#N/A</v>
      </c>
    </row>
    <row r="117" spans="3:90" x14ac:dyDescent="0.2">
      <c r="C117" s="66"/>
      <c r="D117" s="67"/>
      <c r="E117" s="67"/>
      <c r="F117" s="67"/>
      <c r="G117" s="67"/>
      <c r="H117" s="67" t="s">
        <v>178</v>
      </c>
      <c r="I117" s="67"/>
      <c r="J117" s="67"/>
      <c r="K117" s="68" t="s">
        <v>90</v>
      </c>
      <c r="L117" s="69">
        <v>156</v>
      </c>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70">
        <v>156</v>
      </c>
      <c r="CI117" s="77">
        <f t="shared" si="11"/>
        <v>0</v>
      </c>
      <c r="CJ117" s="78">
        <f t="shared" si="12"/>
        <v>0</v>
      </c>
      <c r="CK117" s="78" t="e">
        <f>IF(C117="BE",VLOOKUP(G117,'[2]LRLD file '!$F:$AA,22,FALSE),VLOOKUP(G117,'[2]LRLD file '!$F:$AA,21,FALSE))</f>
        <v>#N/A</v>
      </c>
      <c r="CL117" s="79" t="e">
        <f t="shared" si="13"/>
        <v>#N/A</v>
      </c>
    </row>
    <row r="118" spans="3:90" x14ac:dyDescent="0.2">
      <c r="C118" s="66"/>
      <c r="D118" s="67"/>
      <c r="E118" s="67"/>
      <c r="F118" s="67"/>
      <c r="G118" s="67"/>
      <c r="H118" s="67" t="s">
        <v>178</v>
      </c>
      <c r="I118" s="67"/>
      <c r="J118" s="67"/>
      <c r="K118" s="68" t="s">
        <v>90</v>
      </c>
      <c r="L118" s="69"/>
      <c r="M118" s="69"/>
      <c r="N118" s="69"/>
      <c r="O118" s="69">
        <v>36</v>
      </c>
      <c r="P118" s="69">
        <v>12</v>
      </c>
      <c r="Q118" s="69">
        <v>54</v>
      </c>
      <c r="R118" s="69">
        <v>6</v>
      </c>
      <c r="S118" s="69"/>
      <c r="T118" s="69">
        <v>6</v>
      </c>
      <c r="U118" s="69">
        <v>6</v>
      </c>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70">
        <v>120</v>
      </c>
      <c r="CI118" s="77">
        <f t="shared" si="11"/>
        <v>72</v>
      </c>
      <c r="CJ118" s="78">
        <f t="shared" si="12"/>
        <v>0</v>
      </c>
      <c r="CK118" s="78" t="e">
        <f>IF(C118="BE",VLOOKUP(G118,'[2]LRLD file '!$F:$AA,22,FALSE),VLOOKUP(G118,'[2]LRLD file '!$F:$AA,21,FALSE))</f>
        <v>#N/A</v>
      </c>
      <c r="CL118" s="79" t="e">
        <f t="shared" si="13"/>
        <v>#N/A</v>
      </c>
    </row>
    <row r="119" spans="3:90" x14ac:dyDescent="0.2">
      <c r="C119" s="66"/>
      <c r="D119" s="67"/>
      <c r="E119" s="67"/>
      <c r="F119" s="67"/>
      <c r="G119" s="67"/>
      <c r="H119" s="67" t="s">
        <v>179</v>
      </c>
      <c r="I119" s="67"/>
      <c r="J119" s="67"/>
      <c r="K119" s="68" t="s">
        <v>90</v>
      </c>
      <c r="L119" s="69">
        <v>252</v>
      </c>
      <c r="M119" s="69">
        <v>312</v>
      </c>
      <c r="N119" s="69">
        <v>102</v>
      </c>
      <c r="O119" s="69">
        <v>1242</v>
      </c>
      <c r="P119" s="69">
        <v>228</v>
      </c>
      <c r="Q119" s="69">
        <v>192</v>
      </c>
      <c r="R119" s="69">
        <v>96</v>
      </c>
      <c r="S119" s="69"/>
      <c r="T119" s="69">
        <v>528</v>
      </c>
      <c r="U119" s="69">
        <v>258</v>
      </c>
      <c r="V119" s="69">
        <v>408</v>
      </c>
      <c r="W119" s="69">
        <v>204</v>
      </c>
      <c r="X119" s="69">
        <v>420</v>
      </c>
      <c r="Y119" s="69">
        <v>36</v>
      </c>
      <c r="Z119" s="69">
        <v>12</v>
      </c>
      <c r="AA119" s="69">
        <v>6</v>
      </c>
      <c r="AB119" s="69">
        <v>162</v>
      </c>
      <c r="AC119" s="69">
        <v>36</v>
      </c>
      <c r="AD119" s="69">
        <v>12</v>
      </c>
      <c r="AE119" s="69"/>
      <c r="AF119" s="69"/>
      <c r="AG119" s="69"/>
      <c r="AH119" s="69"/>
      <c r="AI119" s="69"/>
      <c r="AJ119" s="69"/>
      <c r="AK119" s="69"/>
      <c r="AL119" s="69"/>
      <c r="AM119" s="69"/>
      <c r="AN119" s="69"/>
      <c r="AO119" s="69"/>
      <c r="AP119" s="69"/>
      <c r="AQ119" s="69"/>
      <c r="AR119" s="69"/>
      <c r="AS119" s="69"/>
      <c r="AT119" s="69"/>
      <c r="AU119" s="69"/>
      <c r="AV119" s="70">
        <v>4506</v>
      </c>
      <c r="CI119" s="77">
        <f t="shared" si="11"/>
        <v>2322</v>
      </c>
      <c r="CJ119" s="78">
        <f t="shared" si="12"/>
        <v>0</v>
      </c>
      <c r="CK119" s="78" t="e">
        <f>IF(C119="BE",VLOOKUP(G119,'[2]LRLD file '!$F:$AA,22,FALSE),VLOOKUP(G119,'[2]LRLD file '!$F:$AA,21,FALSE))</f>
        <v>#N/A</v>
      </c>
      <c r="CL119" s="79" t="e">
        <f t="shared" si="13"/>
        <v>#N/A</v>
      </c>
    </row>
    <row r="120" spans="3:90" x14ac:dyDescent="0.2">
      <c r="C120" s="66"/>
      <c r="D120" s="67"/>
      <c r="E120" s="67"/>
      <c r="F120" s="67"/>
      <c r="G120" s="67"/>
      <c r="H120" s="67" t="s">
        <v>180</v>
      </c>
      <c r="I120" s="67"/>
      <c r="J120" s="67"/>
      <c r="K120" s="68" t="s">
        <v>90</v>
      </c>
      <c r="L120" s="69"/>
      <c r="M120" s="69"/>
      <c r="N120" s="69">
        <v>756</v>
      </c>
      <c r="O120" s="69">
        <v>36</v>
      </c>
      <c r="P120" s="69">
        <v>90</v>
      </c>
      <c r="Q120" s="69">
        <v>90</v>
      </c>
      <c r="R120" s="69"/>
      <c r="S120" s="69">
        <v>114</v>
      </c>
      <c r="T120" s="69">
        <v>102</v>
      </c>
      <c r="U120" s="69">
        <v>264</v>
      </c>
      <c r="V120" s="69">
        <v>60</v>
      </c>
      <c r="W120" s="69"/>
      <c r="X120" s="69"/>
      <c r="Y120" s="69"/>
      <c r="Z120" s="69">
        <v>12</v>
      </c>
      <c r="AA120" s="69">
        <v>12</v>
      </c>
      <c r="AB120" s="69">
        <v>12</v>
      </c>
      <c r="AC120" s="69">
        <v>12</v>
      </c>
      <c r="AD120" s="69">
        <v>12</v>
      </c>
      <c r="AE120" s="69"/>
      <c r="AF120" s="69"/>
      <c r="AG120" s="69"/>
      <c r="AH120" s="69"/>
      <c r="AI120" s="69"/>
      <c r="AJ120" s="69"/>
      <c r="AK120" s="69"/>
      <c r="AL120" s="69"/>
      <c r="AM120" s="69"/>
      <c r="AN120" s="69"/>
      <c r="AO120" s="69"/>
      <c r="AP120" s="69"/>
      <c r="AQ120" s="69"/>
      <c r="AR120" s="69"/>
      <c r="AS120" s="69"/>
      <c r="AT120" s="69"/>
      <c r="AU120" s="69"/>
      <c r="AV120" s="70">
        <v>1572</v>
      </c>
      <c r="CI120" s="77">
        <f t="shared" si="11"/>
        <v>666</v>
      </c>
      <c r="CJ120" s="78">
        <f t="shared" si="12"/>
        <v>0</v>
      </c>
      <c r="CK120" s="78" t="e">
        <f>IF(C120="BE",VLOOKUP(G120,'[2]LRLD file '!$F:$AA,22,FALSE),VLOOKUP(G120,'[2]LRLD file '!$F:$AA,21,FALSE))</f>
        <v>#N/A</v>
      </c>
      <c r="CL120" s="79" t="e">
        <f t="shared" si="13"/>
        <v>#N/A</v>
      </c>
    </row>
    <row r="121" spans="3:90" x14ac:dyDescent="0.2">
      <c r="C121" s="66"/>
      <c r="D121" s="67"/>
      <c r="E121" s="67"/>
      <c r="F121" s="67"/>
      <c r="G121" s="67"/>
      <c r="H121" s="67" t="s">
        <v>181</v>
      </c>
      <c r="I121" s="67"/>
      <c r="J121" s="67"/>
      <c r="K121" s="68" t="s">
        <v>90</v>
      </c>
      <c r="L121" s="69"/>
      <c r="M121" s="69"/>
      <c r="N121" s="69"/>
      <c r="O121" s="69"/>
      <c r="P121" s="69"/>
      <c r="Q121" s="69"/>
      <c r="R121" s="69">
        <v>828</v>
      </c>
      <c r="S121" s="69"/>
      <c r="T121" s="69">
        <v>12</v>
      </c>
      <c r="U121" s="69">
        <v>36</v>
      </c>
      <c r="V121" s="69">
        <v>36</v>
      </c>
      <c r="W121" s="69">
        <v>276</v>
      </c>
      <c r="X121" s="69">
        <v>12</v>
      </c>
      <c r="Y121" s="69">
        <v>36</v>
      </c>
      <c r="Z121" s="69">
        <v>24</v>
      </c>
      <c r="AA121" s="69">
        <v>48</v>
      </c>
      <c r="AB121" s="69">
        <v>84</v>
      </c>
      <c r="AC121" s="69">
        <v>48</v>
      </c>
      <c r="AD121" s="69">
        <v>84</v>
      </c>
      <c r="AE121" s="69"/>
      <c r="AF121" s="69">
        <v>12</v>
      </c>
      <c r="AG121" s="69">
        <v>12</v>
      </c>
      <c r="AH121" s="69">
        <v>12</v>
      </c>
      <c r="AI121" s="69">
        <v>12</v>
      </c>
      <c r="AJ121" s="69">
        <v>12</v>
      </c>
      <c r="AK121" s="69"/>
      <c r="AL121" s="69"/>
      <c r="AM121" s="69"/>
      <c r="AN121" s="69"/>
      <c r="AO121" s="69"/>
      <c r="AP121" s="69"/>
      <c r="AQ121" s="69"/>
      <c r="AR121" s="69"/>
      <c r="AS121" s="69"/>
      <c r="AT121" s="69"/>
      <c r="AU121" s="69"/>
      <c r="AV121" s="70">
        <v>1584</v>
      </c>
      <c r="CI121" s="77">
        <f t="shared" si="11"/>
        <v>1392</v>
      </c>
      <c r="CJ121" s="78">
        <f t="shared" si="12"/>
        <v>0</v>
      </c>
      <c r="CK121" s="78" t="e">
        <f>IF(C121="BE",VLOOKUP(G121,'[2]LRLD file '!$F:$AA,22,FALSE),VLOOKUP(G121,'[2]LRLD file '!$F:$AA,21,FALSE))</f>
        <v>#N/A</v>
      </c>
      <c r="CL121" s="79" t="e">
        <f t="shared" si="13"/>
        <v>#N/A</v>
      </c>
    </row>
    <row r="122" spans="3:90" x14ac:dyDescent="0.2">
      <c r="C122" s="66"/>
      <c r="D122" s="67"/>
      <c r="E122" s="67"/>
      <c r="F122" s="67"/>
      <c r="G122" s="67"/>
      <c r="H122" s="67" t="s">
        <v>182</v>
      </c>
      <c r="I122" s="67"/>
      <c r="J122" s="67"/>
      <c r="K122" s="68" t="s">
        <v>90</v>
      </c>
      <c r="L122" s="69">
        <v>672</v>
      </c>
      <c r="M122" s="69">
        <v>552</v>
      </c>
      <c r="N122" s="69">
        <v>240</v>
      </c>
      <c r="O122" s="69">
        <v>168</v>
      </c>
      <c r="P122" s="69">
        <v>1080</v>
      </c>
      <c r="Q122" s="69">
        <v>48</v>
      </c>
      <c r="R122" s="69">
        <v>120</v>
      </c>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70">
        <v>2880</v>
      </c>
      <c r="CI122" s="77">
        <f t="shared" si="11"/>
        <v>168</v>
      </c>
      <c r="CJ122" s="78">
        <f t="shared" si="12"/>
        <v>0</v>
      </c>
      <c r="CK122" s="78" t="e">
        <f>IF(C122="BE",VLOOKUP(G122,'[2]LRLD file '!$F:$AA,22,FALSE),VLOOKUP(G122,'[2]LRLD file '!$F:$AA,21,FALSE))</f>
        <v>#N/A</v>
      </c>
      <c r="CL122" s="79" t="e">
        <f t="shared" si="13"/>
        <v>#N/A</v>
      </c>
    </row>
    <row r="123" spans="3:90" x14ac:dyDescent="0.2">
      <c r="C123" s="66"/>
      <c r="D123" s="67"/>
      <c r="E123" s="67"/>
      <c r="F123" s="67"/>
      <c r="G123" s="67"/>
      <c r="H123" s="67" t="s">
        <v>183</v>
      </c>
      <c r="I123" s="67"/>
      <c r="J123" s="67"/>
      <c r="K123" s="68" t="s">
        <v>90</v>
      </c>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v>3250</v>
      </c>
      <c r="AL123" s="69">
        <v>804</v>
      </c>
      <c r="AM123" s="69">
        <v>1804</v>
      </c>
      <c r="AN123" s="69">
        <v>804</v>
      </c>
      <c r="AO123" s="69">
        <v>1804</v>
      </c>
      <c r="AP123" s="69">
        <v>804</v>
      </c>
      <c r="AQ123" s="69">
        <v>1804</v>
      </c>
      <c r="AR123" s="69">
        <v>804</v>
      </c>
      <c r="AS123" s="69">
        <v>804</v>
      </c>
      <c r="AT123" s="69">
        <v>804</v>
      </c>
      <c r="AU123" s="69">
        <v>1608</v>
      </c>
      <c r="AV123" s="70">
        <v>15094</v>
      </c>
      <c r="CI123" s="77">
        <f t="shared" si="11"/>
        <v>0</v>
      </c>
      <c r="CJ123" s="78">
        <f t="shared" si="12"/>
        <v>0</v>
      </c>
      <c r="CK123" s="78" t="e">
        <f>IF(C123="BE",VLOOKUP(G123,'[2]LRLD file '!$F:$AA,22,FALSE),VLOOKUP(G123,'[2]LRLD file '!$F:$AA,21,FALSE))</f>
        <v>#N/A</v>
      </c>
      <c r="CL123" s="79" t="e">
        <f t="shared" si="13"/>
        <v>#N/A</v>
      </c>
    </row>
    <row r="124" spans="3:90" x14ac:dyDescent="0.2">
      <c r="C124" s="66"/>
      <c r="D124" s="67"/>
      <c r="E124" s="67"/>
      <c r="F124" s="67"/>
      <c r="G124" s="67"/>
      <c r="H124" s="67" t="s">
        <v>41</v>
      </c>
      <c r="I124" s="67"/>
      <c r="J124" s="67"/>
      <c r="K124" s="68" t="s">
        <v>90</v>
      </c>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v>6500</v>
      </c>
      <c r="AL124" s="69">
        <v>1148</v>
      </c>
      <c r="AM124" s="69">
        <v>2148</v>
      </c>
      <c r="AN124" s="69">
        <v>1148</v>
      </c>
      <c r="AO124" s="69">
        <v>2148</v>
      </c>
      <c r="AP124" s="69">
        <v>1148</v>
      </c>
      <c r="AQ124" s="69">
        <v>2148</v>
      </c>
      <c r="AR124" s="69">
        <v>1148</v>
      </c>
      <c r="AS124" s="69">
        <v>1148</v>
      </c>
      <c r="AT124" s="69">
        <v>1148</v>
      </c>
      <c r="AU124" s="69">
        <v>1148</v>
      </c>
      <c r="AV124" s="70">
        <v>20980</v>
      </c>
      <c r="CI124" s="77">
        <f t="shared" si="11"/>
        <v>0</v>
      </c>
      <c r="CJ124" s="78">
        <f t="shared" si="12"/>
        <v>0</v>
      </c>
      <c r="CK124" s="78" t="e">
        <f>IF(C124="BE",VLOOKUP(G124,'[2]LRLD file '!$F:$AA,22,FALSE),VLOOKUP(G124,'[2]LRLD file '!$F:$AA,21,FALSE))</f>
        <v>#N/A</v>
      </c>
      <c r="CL124" s="79" t="e">
        <f t="shared" si="13"/>
        <v>#N/A</v>
      </c>
    </row>
    <row r="125" spans="3:90" x14ac:dyDescent="0.2">
      <c r="C125" s="66"/>
      <c r="D125" s="67"/>
      <c r="E125" s="67"/>
      <c r="F125" s="67"/>
      <c r="G125" s="67"/>
      <c r="H125" s="67" t="s">
        <v>184</v>
      </c>
      <c r="I125" s="67"/>
      <c r="J125" s="67"/>
      <c r="K125" s="68" t="s">
        <v>90</v>
      </c>
      <c r="L125" s="69">
        <v>219</v>
      </c>
      <c r="M125" s="69"/>
      <c r="N125" s="69">
        <v>2985</v>
      </c>
      <c r="O125" s="69">
        <v>2007</v>
      </c>
      <c r="P125" s="69">
        <v>1635</v>
      </c>
      <c r="Q125" s="69">
        <v>120</v>
      </c>
      <c r="R125" s="69">
        <v>621</v>
      </c>
      <c r="S125" s="69">
        <v>123</v>
      </c>
      <c r="T125" s="69">
        <v>748</v>
      </c>
      <c r="U125" s="69">
        <v>871</v>
      </c>
      <c r="V125" s="69">
        <v>3045</v>
      </c>
      <c r="W125" s="69">
        <v>2300</v>
      </c>
      <c r="X125" s="69">
        <v>1485</v>
      </c>
      <c r="Y125" s="69">
        <v>60</v>
      </c>
      <c r="Z125" s="69">
        <v>294</v>
      </c>
      <c r="AA125" s="69">
        <v>1691</v>
      </c>
      <c r="AB125" s="69">
        <v>135</v>
      </c>
      <c r="AC125" s="69">
        <v>99</v>
      </c>
      <c r="AD125" s="69">
        <v>66</v>
      </c>
      <c r="AE125" s="69">
        <v>432</v>
      </c>
      <c r="AF125" s="69">
        <v>63</v>
      </c>
      <c r="AG125" s="69">
        <v>3287</v>
      </c>
      <c r="AH125" s="69">
        <v>97</v>
      </c>
      <c r="AI125" s="69">
        <v>99</v>
      </c>
      <c r="AJ125" s="69">
        <v>187</v>
      </c>
      <c r="AK125" s="69">
        <v>187</v>
      </c>
      <c r="AL125" s="69">
        <v>277</v>
      </c>
      <c r="AM125" s="69">
        <v>1503</v>
      </c>
      <c r="AN125" s="69">
        <v>247</v>
      </c>
      <c r="AO125" s="69">
        <v>1587</v>
      </c>
      <c r="AP125" s="69">
        <v>277</v>
      </c>
      <c r="AQ125" s="69">
        <v>1503</v>
      </c>
      <c r="AR125" s="69">
        <v>797</v>
      </c>
      <c r="AS125" s="69">
        <v>797</v>
      </c>
      <c r="AT125" s="69">
        <v>463</v>
      </c>
      <c r="AU125" s="69">
        <v>711</v>
      </c>
      <c r="AV125" s="70">
        <v>31018</v>
      </c>
      <c r="CI125" s="77">
        <f t="shared" si="11"/>
        <v>11493</v>
      </c>
      <c r="CJ125" s="78">
        <f t="shared" si="12"/>
        <v>0</v>
      </c>
      <c r="CK125" s="78" t="e">
        <f>IF(C125="BE",VLOOKUP(G125,'[2]LRLD file '!$F:$AA,22,FALSE),VLOOKUP(G125,'[2]LRLD file '!$F:$AA,21,FALSE))</f>
        <v>#N/A</v>
      </c>
      <c r="CL125" s="79" t="e">
        <f t="shared" si="13"/>
        <v>#N/A</v>
      </c>
    </row>
    <row r="126" spans="3:90" x14ac:dyDescent="0.2">
      <c r="C126" s="66"/>
      <c r="D126" s="67"/>
      <c r="E126" s="67"/>
      <c r="F126" s="67"/>
      <c r="G126" s="67"/>
      <c r="H126" s="67" t="s">
        <v>185</v>
      </c>
      <c r="I126" s="67"/>
      <c r="J126" s="67"/>
      <c r="K126" s="68" t="s">
        <v>90</v>
      </c>
      <c r="L126" s="69">
        <v>87</v>
      </c>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70">
        <v>87</v>
      </c>
      <c r="CI126" s="77">
        <f t="shared" si="11"/>
        <v>0</v>
      </c>
      <c r="CJ126" s="78">
        <f t="shared" si="12"/>
        <v>0</v>
      </c>
      <c r="CK126" s="78" t="e">
        <f>IF(C126="BE",VLOOKUP(G126,'[2]LRLD file '!$F:$AA,22,FALSE),VLOOKUP(G126,'[2]LRLD file '!$F:$AA,21,FALSE))</f>
        <v>#N/A</v>
      </c>
      <c r="CL126" s="79" t="e">
        <f t="shared" si="13"/>
        <v>#N/A</v>
      </c>
    </row>
    <row r="127" spans="3:90" x14ac:dyDescent="0.2">
      <c r="C127" s="66"/>
      <c r="D127" s="67"/>
      <c r="E127" s="67"/>
      <c r="F127" s="67"/>
      <c r="G127" s="67"/>
      <c r="H127" s="67" t="s">
        <v>186</v>
      </c>
      <c r="I127" s="67"/>
      <c r="J127" s="67"/>
      <c r="K127" s="68" t="s">
        <v>90</v>
      </c>
      <c r="L127" s="69">
        <v>2037</v>
      </c>
      <c r="M127" s="69">
        <v>1677</v>
      </c>
      <c r="N127" s="69">
        <v>2427</v>
      </c>
      <c r="O127" s="69">
        <v>1894</v>
      </c>
      <c r="P127" s="69">
        <v>1865</v>
      </c>
      <c r="Q127" s="69">
        <v>666</v>
      </c>
      <c r="R127" s="69">
        <v>993</v>
      </c>
      <c r="S127" s="69">
        <v>2607</v>
      </c>
      <c r="T127" s="69">
        <v>1127</v>
      </c>
      <c r="U127" s="69">
        <v>2049</v>
      </c>
      <c r="V127" s="69">
        <v>1647</v>
      </c>
      <c r="W127" s="69">
        <v>1650</v>
      </c>
      <c r="X127" s="69">
        <v>3396</v>
      </c>
      <c r="Y127" s="69">
        <v>1644</v>
      </c>
      <c r="Z127" s="69">
        <v>2550</v>
      </c>
      <c r="AA127" s="69">
        <v>2163</v>
      </c>
      <c r="AB127" s="69">
        <v>2064</v>
      </c>
      <c r="AC127" s="69">
        <v>1680</v>
      </c>
      <c r="AD127" s="69">
        <v>1143</v>
      </c>
      <c r="AE127" s="69">
        <v>1320</v>
      </c>
      <c r="AF127" s="69">
        <v>1875</v>
      </c>
      <c r="AG127" s="69">
        <v>2752</v>
      </c>
      <c r="AH127" s="69">
        <v>1295</v>
      </c>
      <c r="AI127" s="69">
        <v>1598</v>
      </c>
      <c r="AJ127" s="69">
        <v>3306</v>
      </c>
      <c r="AK127" s="69">
        <v>1920</v>
      </c>
      <c r="AL127" s="69">
        <v>2164</v>
      </c>
      <c r="AM127" s="69">
        <v>1768</v>
      </c>
      <c r="AN127" s="69">
        <v>2377</v>
      </c>
      <c r="AO127" s="69">
        <v>1579</v>
      </c>
      <c r="AP127" s="69">
        <v>1182</v>
      </c>
      <c r="AQ127" s="69">
        <v>1766</v>
      </c>
      <c r="AR127" s="69">
        <v>1474</v>
      </c>
      <c r="AS127" s="69">
        <v>1882</v>
      </c>
      <c r="AT127" s="69">
        <v>1581</v>
      </c>
      <c r="AU127" s="69">
        <v>1857</v>
      </c>
      <c r="AV127" s="70">
        <v>66975</v>
      </c>
      <c r="CI127" s="77">
        <f t="shared" si="11"/>
        <v>22556</v>
      </c>
      <c r="CJ127" s="78">
        <f t="shared" si="12"/>
        <v>0</v>
      </c>
      <c r="CK127" s="78" t="e">
        <f>IF(C127="BE",VLOOKUP(G127,'[2]LRLD file '!$F:$AA,22,FALSE),VLOOKUP(G127,'[2]LRLD file '!$F:$AA,21,FALSE))</f>
        <v>#N/A</v>
      </c>
      <c r="CL127" s="79" t="e">
        <f t="shared" si="13"/>
        <v>#N/A</v>
      </c>
    </row>
    <row r="128" spans="3:90" x14ac:dyDescent="0.2">
      <c r="C128" s="66"/>
      <c r="D128" s="67"/>
      <c r="E128" s="67"/>
      <c r="F128" s="67"/>
      <c r="G128" s="67"/>
      <c r="H128" s="67" t="s">
        <v>187</v>
      </c>
      <c r="I128" s="67"/>
      <c r="J128" s="67"/>
      <c r="K128" s="68" t="s">
        <v>90</v>
      </c>
      <c r="L128" s="69">
        <v>648</v>
      </c>
      <c r="M128" s="69">
        <v>204</v>
      </c>
      <c r="N128" s="69">
        <v>2301</v>
      </c>
      <c r="O128" s="69">
        <v>150</v>
      </c>
      <c r="P128" s="69">
        <v>2706</v>
      </c>
      <c r="Q128" s="69">
        <v>468</v>
      </c>
      <c r="R128" s="69">
        <v>3201</v>
      </c>
      <c r="S128" s="69">
        <v>237</v>
      </c>
      <c r="T128" s="69">
        <v>561</v>
      </c>
      <c r="U128" s="69">
        <v>309</v>
      </c>
      <c r="V128" s="69">
        <v>573</v>
      </c>
      <c r="W128" s="69">
        <v>606</v>
      </c>
      <c r="X128" s="69">
        <v>363</v>
      </c>
      <c r="Y128" s="69">
        <v>756</v>
      </c>
      <c r="Z128" s="69">
        <v>144</v>
      </c>
      <c r="AA128" s="69">
        <v>1608</v>
      </c>
      <c r="AB128" s="69">
        <v>444</v>
      </c>
      <c r="AC128" s="69">
        <v>3426</v>
      </c>
      <c r="AD128" s="69">
        <v>144</v>
      </c>
      <c r="AE128" s="69">
        <v>996</v>
      </c>
      <c r="AF128" s="69">
        <v>516</v>
      </c>
      <c r="AG128" s="69">
        <v>1210</v>
      </c>
      <c r="AH128" s="69">
        <v>324</v>
      </c>
      <c r="AI128" s="69">
        <v>407</v>
      </c>
      <c r="AJ128" s="69">
        <v>531</v>
      </c>
      <c r="AK128" s="69">
        <v>619</v>
      </c>
      <c r="AL128" s="69">
        <v>643</v>
      </c>
      <c r="AM128" s="69">
        <v>673</v>
      </c>
      <c r="AN128" s="69">
        <v>645</v>
      </c>
      <c r="AO128" s="69">
        <v>2494</v>
      </c>
      <c r="AP128" s="69">
        <v>535</v>
      </c>
      <c r="AQ128" s="69">
        <v>475</v>
      </c>
      <c r="AR128" s="69">
        <v>426</v>
      </c>
      <c r="AS128" s="69">
        <v>411</v>
      </c>
      <c r="AT128" s="69">
        <v>426</v>
      </c>
      <c r="AU128" s="69">
        <v>473</v>
      </c>
      <c r="AV128" s="70">
        <v>30653</v>
      </c>
      <c r="CI128" s="77">
        <f t="shared" si="11"/>
        <v>9270</v>
      </c>
      <c r="CJ128" s="78">
        <f t="shared" si="12"/>
        <v>0</v>
      </c>
      <c r="CK128" s="78" t="e">
        <f>IF(C128="BE",VLOOKUP(G128,'[2]LRLD file '!$F:$AA,22,FALSE),VLOOKUP(G128,'[2]LRLD file '!$F:$AA,21,FALSE))</f>
        <v>#N/A</v>
      </c>
      <c r="CL128" s="79" t="e">
        <f t="shared" si="13"/>
        <v>#N/A</v>
      </c>
    </row>
    <row r="129" spans="3:91" x14ac:dyDescent="0.2">
      <c r="C129" s="66"/>
      <c r="D129" s="67"/>
      <c r="E129" s="67"/>
      <c r="F129" s="67"/>
      <c r="G129" s="67"/>
      <c r="H129" s="67" t="s">
        <v>188</v>
      </c>
      <c r="I129" s="67"/>
      <c r="J129" s="67"/>
      <c r="K129" s="68" t="s">
        <v>90</v>
      </c>
      <c r="L129" s="69">
        <v>1920</v>
      </c>
      <c r="M129" s="69">
        <v>390</v>
      </c>
      <c r="N129" s="69">
        <v>1050</v>
      </c>
      <c r="O129" s="69">
        <v>75</v>
      </c>
      <c r="P129" s="69">
        <v>945</v>
      </c>
      <c r="Q129" s="69">
        <v>255</v>
      </c>
      <c r="R129" s="69">
        <v>105</v>
      </c>
      <c r="S129" s="69">
        <v>120</v>
      </c>
      <c r="T129" s="69">
        <v>270</v>
      </c>
      <c r="U129" s="69"/>
      <c r="V129" s="69">
        <v>120</v>
      </c>
      <c r="W129" s="69">
        <v>345</v>
      </c>
      <c r="X129" s="69">
        <v>90</v>
      </c>
      <c r="Y129" s="69">
        <v>2850</v>
      </c>
      <c r="Z129" s="69">
        <v>15</v>
      </c>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70">
        <v>8550</v>
      </c>
      <c r="CI129" s="77">
        <f t="shared" si="11"/>
        <v>4170</v>
      </c>
      <c r="CJ129" s="78">
        <f t="shared" si="12"/>
        <v>0</v>
      </c>
      <c r="CK129" s="78" t="e">
        <f>IF(C129="BE",VLOOKUP(G129,'[2]LRLD file '!$F:$AA,22,FALSE),VLOOKUP(G129,'[2]LRLD file '!$F:$AA,21,FALSE))</f>
        <v>#N/A</v>
      </c>
      <c r="CL129" s="79" t="e">
        <f t="shared" si="13"/>
        <v>#N/A</v>
      </c>
    </row>
    <row r="130" spans="3:91" x14ac:dyDescent="0.2">
      <c r="C130" s="66"/>
      <c r="D130" s="67"/>
      <c r="E130" s="67"/>
      <c r="F130" s="67"/>
      <c r="G130" s="67"/>
      <c r="H130" s="67" t="s">
        <v>189</v>
      </c>
      <c r="I130" s="67"/>
      <c r="J130" s="67"/>
      <c r="K130" s="68" t="s">
        <v>90</v>
      </c>
      <c r="L130" s="69">
        <v>495</v>
      </c>
      <c r="M130" s="69">
        <v>225</v>
      </c>
      <c r="N130" s="69">
        <v>60</v>
      </c>
      <c r="O130" s="69">
        <v>30</v>
      </c>
      <c r="P130" s="69">
        <v>240</v>
      </c>
      <c r="Q130" s="69">
        <v>240</v>
      </c>
      <c r="R130" s="69">
        <v>30</v>
      </c>
      <c r="S130" s="69">
        <v>1245</v>
      </c>
      <c r="T130" s="69">
        <v>910</v>
      </c>
      <c r="U130" s="69">
        <v>525</v>
      </c>
      <c r="V130" s="69">
        <v>465</v>
      </c>
      <c r="W130" s="69">
        <v>585</v>
      </c>
      <c r="X130" s="69">
        <v>2460</v>
      </c>
      <c r="Y130" s="69">
        <v>255</v>
      </c>
      <c r="Z130" s="69">
        <v>240</v>
      </c>
      <c r="AA130" s="69">
        <v>825</v>
      </c>
      <c r="AB130" s="69">
        <v>120</v>
      </c>
      <c r="AC130" s="69">
        <v>1770</v>
      </c>
      <c r="AD130" s="69">
        <v>300</v>
      </c>
      <c r="AE130" s="69">
        <v>420</v>
      </c>
      <c r="AF130" s="69">
        <v>330</v>
      </c>
      <c r="AG130" s="69">
        <v>1520</v>
      </c>
      <c r="AH130" s="69"/>
      <c r="AI130" s="69"/>
      <c r="AJ130" s="69"/>
      <c r="AK130" s="69"/>
      <c r="AL130" s="69"/>
      <c r="AM130" s="69"/>
      <c r="AN130" s="69"/>
      <c r="AO130" s="69"/>
      <c r="AP130" s="69"/>
      <c r="AQ130" s="69"/>
      <c r="AR130" s="69"/>
      <c r="AS130" s="69"/>
      <c r="AT130" s="69"/>
      <c r="AU130" s="69"/>
      <c r="AV130" s="70">
        <v>13290</v>
      </c>
      <c r="CI130" s="77">
        <f t="shared" si="11"/>
        <v>7900</v>
      </c>
      <c r="CJ130" s="78">
        <f t="shared" si="12"/>
        <v>0</v>
      </c>
      <c r="CK130" s="78" t="e">
        <f>IF(C130="BE",VLOOKUP(G130,'[2]LRLD file '!$F:$AA,22,FALSE),VLOOKUP(G130,'[2]LRLD file '!$F:$AA,21,FALSE))</f>
        <v>#N/A</v>
      </c>
      <c r="CL130" s="79" t="e">
        <f t="shared" si="13"/>
        <v>#N/A</v>
      </c>
    </row>
    <row r="131" spans="3:91" x14ac:dyDescent="0.2">
      <c r="C131" s="66"/>
      <c r="D131" s="67"/>
      <c r="E131" s="67"/>
      <c r="F131" s="67"/>
      <c r="G131" s="67"/>
      <c r="H131" s="67" t="s">
        <v>190</v>
      </c>
      <c r="I131" s="67"/>
      <c r="J131" s="67"/>
      <c r="K131" s="68" t="s">
        <v>90</v>
      </c>
      <c r="L131" s="69">
        <v>741</v>
      </c>
      <c r="M131" s="69">
        <v>480</v>
      </c>
      <c r="N131" s="69">
        <v>2472</v>
      </c>
      <c r="O131" s="69">
        <v>1611</v>
      </c>
      <c r="P131" s="69">
        <v>3526</v>
      </c>
      <c r="Q131" s="69">
        <v>1113</v>
      </c>
      <c r="R131" s="69">
        <v>507</v>
      </c>
      <c r="S131" s="69">
        <v>1647</v>
      </c>
      <c r="T131" s="69">
        <v>3666</v>
      </c>
      <c r="U131" s="69">
        <v>3254</v>
      </c>
      <c r="V131" s="69">
        <v>1680</v>
      </c>
      <c r="W131" s="69">
        <v>2172</v>
      </c>
      <c r="X131" s="69">
        <v>1806</v>
      </c>
      <c r="Y131" s="69">
        <v>1740</v>
      </c>
      <c r="Z131" s="69">
        <v>1572</v>
      </c>
      <c r="AA131" s="69">
        <v>2367</v>
      </c>
      <c r="AB131" s="69">
        <v>4484</v>
      </c>
      <c r="AC131" s="69">
        <v>1977</v>
      </c>
      <c r="AD131" s="69">
        <v>2334</v>
      </c>
      <c r="AE131" s="69">
        <v>1167</v>
      </c>
      <c r="AF131" s="69">
        <v>4935</v>
      </c>
      <c r="AG131" s="69">
        <v>3023</v>
      </c>
      <c r="AH131" s="69">
        <v>1610</v>
      </c>
      <c r="AI131" s="69">
        <v>3820</v>
      </c>
      <c r="AJ131" s="69">
        <v>1803</v>
      </c>
      <c r="AK131" s="69">
        <v>1803</v>
      </c>
      <c r="AL131" s="69">
        <v>1803</v>
      </c>
      <c r="AM131" s="69">
        <v>1816</v>
      </c>
      <c r="AN131" s="69">
        <v>2364</v>
      </c>
      <c r="AO131" s="69">
        <v>1816</v>
      </c>
      <c r="AP131" s="69">
        <v>2422</v>
      </c>
      <c r="AQ131" s="69">
        <v>1816</v>
      </c>
      <c r="AR131" s="69">
        <v>2131</v>
      </c>
      <c r="AS131" s="69">
        <v>3783</v>
      </c>
      <c r="AT131" s="69">
        <v>1816</v>
      </c>
      <c r="AU131" s="69">
        <v>1816</v>
      </c>
      <c r="AV131" s="70">
        <v>78893</v>
      </c>
      <c r="CI131" s="77">
        <f t="shared" si="11"/>
        <v>26008</v>
      </c>
      <c r="CJ131" s="78">
        <f t="shared" si="12"/>
        <v>0</v>
      </c>
      <c r="CK131" s="78" t="e">
        <f>IF(C131="BE",VLOOKUP(G131,'[2]LRLD file '!$F:$AA,22,FALSE),VLOOKUP(G131,'[2]LRLD file '!$F:$AA,21,FALSE))</f>
        <v>#N/A</v>
      </c>
      <c r="CL131" s="79" t="e">
        <f t="shared" si="13"/>
        <v>#N/A</v>
      </c>
    </row>
    <row r="132" spans="3:91" x14ac:dyDescent="0.2">
      <c r="C132" s="66"/>
      <c r="D132" s="67"/>
      <c r="E132" s="67"/>
      <c r="F132" s="67"/>
      <c r="G132" s="67"/>
      <c r="H132" s="67" t="s">
        <v>191</v>
      </c>
      <c r="I132" s="67"/>
      <c r="J132" s="67"/>
      <c r="K132" s="68" t="s">
        <v>90</v>
      </c>
      <c r="L132" s="69">
        <v>1044</v>
      </c>
      <c r="M132" s="69">
        <v>510</v>
      </c>
      <c r="N132" s="69">
        <v>1380</v>
      </c>
      <c r="O132" s="69">
        <v>2988</v>
      </c>
      <c r="P132" s="69">
        <v>1728</v>
      </c>
      <c r="Q132" s="69">
        <v>2364</v>
      </c>
      <c r="R132" s="69">
        <v>1746</v>
      </c>
      <c r="S132" s="69">
        <v>678</v>
      </c>
      <c r="T132" s="69">
        <v>2574</v>
      </c>
      <c r="U132" s="69">
        <v>3828</v>
      </c>
      <c r="V132" s="69">
        <v>2436</v>
      </c>
      <c r="W132" s="69">
        <v>852</v>
      </c>
      <c r="X132" s="69">
        <v>4044</v>
      </c>
      <c r="Y132" s="69">
        <v>2088</v>
      </c>
      <c r="Z132" s="69">
        <v>1554</v>
      </c>
      <c r="AA132" s="69">
        <v>1824</v>
      </c>
      <c r="AB132" s="69">
        <v>450</v>
      </c>
      <c r="AC132" s="69">
        <v>558</v>
      </c>
      <c r="AD132" s="69">
        <v>1956</v>
      </c>
      <c r="AE132" s="69">
        <v>342</v>
      </c>
      <c r="AF132" s="69">
        <v>2658</v>
      </c>
      <c r="AG132" s="69">
        <v>3344</v>
      </c>
      <c r="AH132" s="69">
        <v>239</v>
      </c>
      <c r="AI132" s="69">
        <v>4308</v>
      </c>
      <c r="AJ132" s="69">
        <v>656</v>
      </c>
      <c r="AK132" s="69">
        <v>656</v>
      </c>
      <c r="AL132" s="69">
        <v>656</v>
      </c>
      <c r="AM132" s="69">
        <v>722</v>
      </c>
      <c r="AN132" s="69">
        <v>722</v>
      </c>
      <c r="AO132" s="69">
        <v>722</v>
      </c>
      <c r="AP132" s="69">
        <v>2210</v>
      </c>
      <c r="AQ132" s="69">
        <v>722</v>
      </c>
      <c r="AR132" s="69">
        <v>722</v>
      </c>
      <c r="AS132" s="69">
        <v>3122</v>
      </c>
      <c r="AT132" s="69">
        <v>722</v>
      </c>
      <c r="AU132" s="69">
        <v>722</v>
      </c>
      <c r="AV132" s="70">
        <v>57847</v>
      </c>
      <c r="CI132" s="77">
        <f t="shared" si="11"/>
        <v>24438</v>
      </c>
      <c r="CJ132" s="78">
        <f t="shared" si="12"/>
        <v>0</v>
      </c>
      <c r="CK132" s="78" t="e">
        <f>IF(C132="BE",VLOOKUP(G132,'[2]LRLD file '!$F:$AA,22,FALSE),VLOOKUP(G132,'[2]LRLD file '!$F:$AA,21,FALSE))</f>
        <v>#N/A</v>
      </c>
      <c r="CL132" s="79" t="e">
        <f t="shared" si="13"/>
        <v>#N/A</v>
      </c>
    </row>
    <row r="133" spans="3:91" x14ac:dyDescent="0.2">
      <c r="C133" s="66"/>
      <c r="D133" s="67"/>
      <c r="E133" s="67"/>
      <c r="F133" s="67"/>
      <c r="G133" s="67"/>
      <c r="H133" s="67" t="s">
        <v>192</v>
      </c>
      <c r="I133" s="67"/>
      <c r="J133" s="67"/>
      <c r="K133" s="68" t="s">
        <v>90</v>
      </c>
      <c r="L133" s="69">
        <v>840</v>
      </c>
      <c r="M133" s="69">
        <v>186</v>
      </c>
      <c r="N133" s="69">
        <v>312</v>
      </c>
      <c r="O133" s="69">
        <v>228</v>
      </c>
      <c r="P133" s="69">
        <v>48</v>
      </c>
      <c r="Q133" s="69">
        <v>72</v>
      </c>
      <c r="R133" s="69">
        <v>456</v>
      </c>
      <c r="S133" s="69">
        <v>60</v>
      </c>
      <c r="T133" s="69">
        <v>312</v>
      </c>
      <c r="U133" s="69">
        <v>60</v>
      </c>
      <c r="V133" s="69">
        <v>1254</v>
      </c>
      <c r="W133" s="69">
        <v>126</v>
      </c>
      <c r="X133" s="69"/>
      <c r="Y133" s="69">
        <v>72</v>
      </c>
      <c r="Z133" s="69">
        <v>42</v>
      </c>
      <c r="AA133" s="69">
        <v>1332</v>
      </c>
      <c r="AB133" s="69">
        <v>102</v>
      </c>
      <c r="AC133" s="69">
        <v>396</v>
      </c>
      <c r="AD133" s="69">
        <v>288</v>
      </c>
      <c r="AE133" s="69">
        <v>270</v>
      </c>
      <c r="AF133" s="69">
        <v>2316</v>
      </c>
      <c r="AG133" s="69">
        <v>1692</v>
      </c>
      <c r="AH133" s="69">
        <v>1002</v>
      </c>
      <c r="AI133" s="69">
        <v>5066</v>
      </c>
      <c r="AJ133" s="69">
        <v>1093</v>
      </c>
      <c r="AK133" s="69">
        <v>1092</v>
      </c>
      <c r="AL133" s="69">
        <v>1093</v>
      </c>
      <c r="AM133" s="69">
        <v>1167</v>
      </c>
      <c r="AN133" s="69">
        <v>1167</v>
      </c>
      <c r="AO133" s="69">
        <v>1167</v>
      </c>
      <c r="AP133" s="69">
        <v>1167</v>
      </c>
      <c r="AQ133" s="69">
        <v>1167</v>
      </c>
      <c r="AR133" s="69">
        <v>1167</v>
      </c>
      <c r="AS133" s="69">
        <v>1167</v>
      </c>
      <c r="AT133" s="69">
        <v>1167</v>
      </c>
      <c r="AU133" s="69">
        <v>1117</v>
      </c>
      <c r="AV133" s="70">
        <v>30263</v>
      </c>
      <c r="CI133" s="77">
        <f t="shared" si="11"/>
        <v>3888</v>
      </c>
      <c r="CJ133" s="78">
        <f t="shared" si="12"/>
        <v>0</v>
      </c>
      <c r="CK133" s="78" t="e">
        <f>IF(C133="BE",VLOOKUP(G133,'[2]LRLD file '!$F:$AA,22,FALSE),VLOOKUP(G133,'[2]LRLD file '!$F:$AA,21,FALSE))</f>
        <v>#N/A</v>
      </c>
      <c r="CL133" s="79" t="e">
        <f t="shared" si="13"/>
        <v>#N/A</v>
      </c>
    </row>
    <row r="134" spans="3:91" x14ac:dyDescent="0.2">
      <c r="C134" s="66"/>
      <c r="D134" s="67"/>
      <c r="E134" s="67"/>
      <c r="F134" s="67"/>
      <c r="G134" s="67"/>
      <c r="H134" s="67" t="s">
        <v>193</v>
      </c>
      <c r="I134" s="67"/>
      <c r="J134" s="67"/>
      <c r="K134" s="68" t="s">
        <v>90</v>
      </c>
      <c r="L134" s="69"/>
      <c r="M134" s="69">
        <v>1380</v>
      </c>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70">
        <v>1380</v>
      </c>
      <c r="CI134" s="77">
        <f t="shared" si="11"/>
        <v>0</v>
      </c>
      <c r="CJ134" s="78">
        <f t="shared" si="12"/>
        <v>0</v>
      </c>
      <c r="CK134" s="78" t="e">
        <f>IF(C134="BE",VLOOKUP(G134,'[2]LRLD file '!$F:$AA,22,FALSE),VLOOKUP(G134,'[2]LRLD file '!$F:$AA,21,FALSE))</f>
        <v>#N/A</v>
      </c>
      <c r="CL134" s="79" t="e">
        <f t="shared" si="13"/>
        <v>#N/A</v>
      </c>
    </row>
    <row r="135" spans="3:91" x14ac:dyDescent="0.2">
      <c r="C135" s="66"/>
      <c r="D135" s="67"/>
      <c r="E135" s="67"/>
      <c r="F135" s="67"/>
      <c r="G135" s="67"/>
      <c r="H135" s="67" t="s">
        <v>194</v>
      </c>
      <c r="I135" s="67"/>
      <c r="J135" s="67"/>
      <c r="K135" s="68" t="s">
        <v>90</v>
      </c>
      <c r="L135" s="69">
        <v>1056</v>
      </c>
      <c r="M135" s="69">
        <v>348</v>
      </c>
      <c r="N135" s="69">
        <v>2040</v>
      </c>
      <c r="O135" s="69">
        <v>648</v>
      </c>
      <c r="P135" s="69">
        <v>768</v>
      </c>
      <c r="Q135" s="69">
        <v>2820</v>
      </c>
      <c r="R135" s="69">
        <v>624</v>
      </c>
      <c r="S135" s="69">
        <v>672</v>
      </c>
      <c r="T135" s="69">
        <v>3228</v>
      </c>
      <c r="U135" s="69">
        <v>1404</v>
      </c>
      <c r="V135" s="69">
        <v>648</v>
      </c>
      <c r="W135" s="69">
        <v>672</v>
      </c>
      <c r="X135" s="69">
        <v>660</v>
      </c>
      <c r="Y135" s="69">
        <v>48</v>
      </c>
      <c r="Z135" s="69">
        <v>3216</v>
      </c>
      <c r="AA135" s="69">
        <v>360</v>
      </c>
      <c r="AB135" s="69">
        <v>660</v>
      </c>
      <c r="AC135" s="69">
        <v>1608</v>
      </c>
      <c r="AD135" s="69">
        <v>492</v>
      </c>
      <c r="AE135" s="69">
        <v>336</v>
      </c>
      <c r="AF135" s="69">
        <v>2892</v>
      </c>
      <c r="AG135" s="69">
        <v>1186</v>
      </c>
      <c r="AH135" s="69">
        <v>466</v>
      </c>
      <c r="AI135" s="69">
        <v>2650</v>
      </c>
      <c r="AJ135" s="69"/>
      <c r="AK135" s="69"/>
      <c r="AL135" s="69"/>
      <c r="AM135" s="69"/>
      <c r="AN135" s="69"/>
      <c r="AO135" s="69"/>
      <c r="AP135" s="69"/>
      <c r="AQ135" s="69"/>
      <c r="AR135" s="69"/>
      <c r="AS135" s="69"/>
      <c r="AT135" s="69"/>
      <c r="AU135" s="69"/>
      <c r="AV135" s="70">
        <v>29502</v>
      </c>
      <c r="CI135" s="77">
        <f t="shared" si="11"/>
        <v>15012</v>
      </c>
      <c r="CJ135" s="78">
        <f t="shared" si="12"/>
        <v>0</v>
      </c>
      <c r="CK135" s="78" t="e">
        <f>IF(C135="BE",VLOOKUP(G135,'[2]LRLD file '!$F:$AA,22,FALSE),VLOOKUP(G135,'[2]LRLD file '!$F:$AA,21,FALSE))</f>
        <v>#N/A</v>
      </c>
      <c r="CL135" s="79" t="e">
        <f t="shared" si="13"/>
        <v>#N/A</v>
      </c>
    </row>
    <row r="136" spans="3:91" x14ac:dyDescent="0.2">
      <c r="C136" s="66"/>
      <c r="D136" s="67"/>
      <c r="E136" s="67"/>
      <c r="F136" s="67"/>
      <c r="G136" s="67"/>
      <c r="H136" s="67" t="s">
        <v>195</v>
      </c>
      <c r="I136" s="67"/>
      <c r="J136" s="67"/>
      <c r="K136" s="68" t="s">
        <v>90</v>
      </c>
      <c r="L136" s="69">
        <v>1014</v>
      </c>
      <c r="M136" s="69">
        <v>657</v>
      </c>
      <c r="N136" s="69">
        <v>1410</v>
      </c>
      <c r="O136" s="69">
        <v>669</v>
      </c>
      <c r="P136" s="69">
        <v>882</v>
      </c>
      <c r="Q136" s="69">
        <v>903</v>
      </c>
      <c r="R136" s="69">
        <v>1769</v>
      </c>
      <c r="S136" s="69">
        <v>306</v>
      </c>
      <c r="T136" s="69">
        <v>408</v>
      </c>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70">
        <v>8018</v>
      </c>
      <c r="CI136" s="77">
        <f t="shared" si="11"/>
        <v>3386</v>
      </c>
      <c r="CJ136" s="78">
        <f t="shared" si="12"/>
        <v>0</v>
      </c>
      <c r="CK136" s="78" t="e">
        <f>IF(C136="BE",VLOOKUP(G136,'[2]LRLD file '!$F:$AA,22,FALSE),VLOOKUP(G136,'[2]LRLD file '!$F:$AA,21,FALSE))</f>
        <v>#N/A</v>
      </c>
      <c r="CL136" s="79" t="e">
        <f t="shared" si="13"/>
        <v>#N/A</v>
      </c>
    </row>
    <row r="137" spans="3:91" x14ac:dyDescent="0.2">
      <c r="C137" s="66"/>
      <c r="D137" s="67"/>
      <c r="E137" s="67"/>
      <c r="F137" s="67"/>
      <c r="G137" s="67"/>
      <c r="H137" s="67" t="s">
        <v>195</v>
      </c>
      <c r="I137" s="67"/>
      <c r="J137" s="67"/>
      <c r="K137" s="68" t="s">
        <v>90</v>
      </c>
      <c r="L137" s="69"/>
      <c r="M137" s="69"/>
      <c r="N137" s="69"/>
      <c r="O137" s="69"/>
      <c r="P137" s="69"/>
      <c r="Q137" s="69"/>
      <c r="R137" s="69">
        <v>24</v>
      </c>
      <c r="S137" s="69"/>
      <c r="T137" s="69">
        <v>1686</v>
      </c>
      <c r="U137" s="69">
        <v>7707</v>
      </c>
      <c r="V137" s="69">
        <v>525</v>
      </c>
      <c r="W137" s="69">
        <v>1137</v>
      </c>
      <c r="X137" s="69">
        <v>4512</v>
      </c>
      <c r="Y137" s="69">
        <v>1764</v>
      </c>
      <c r="Z137" s="69">
        <v>2280</v>
      </c>
      <c r="AA137" s="69">
        <v>546</v>
      </c>
      <c r="AB137" s="69">
        <v>675</v>
      </c>
      <c r="AC137" s="69">
        <v>2934</v>
      </c>
      <c r="AD137" s="69">
        <v>5697</v>
      </c>
      <c r="AE137" s="69">
        <v>1566</v>
      </c>
      <c r="AF137" s="69">
        <v>2532</v>
      </c>
      <c r="AG137" s="69">
        <v>8617</v>
      </c>
      <c r="AH137" s="69">
        <v>652</v>
      </c>
      <c r="AI137" s="69">
        <v>5033</v>
      </c>
      <c r="AJ137" s="69"/>
      <c r="AK137" s="69"/>
      <c r="AL137" s="69"/>
      <c r="AM137" s="69"/>
      <c r="AN137" s="69"/>
      <c r="AO137" s="69"/>
      <c r="AP137" s="69"/>
      <c r="AQ137" s="69"/>
      <c r="AR137" s="69"/>
      <c r="AS137" s="69"/>
      <c r="AT137" s="69"/>
      <c r="AU137" s="69"/>
      <c r="AV137" s="70">
        <v>47887</v>
      </c>
      <c r="CI137" s="77">
        <f t="shared" si="11"/>
        <v>20856</v>
      </c>
      <c r="CJ137" s="78">
        <f t="shared" si="12"/>
        <v>0</v>
      </c>
      <c r="CK137" s="78" t="e">
        <f>IF(C137="BE",VLOOKUP(G137,'[2]LRLD file '!$F:$AA,22,FALSE),VLOOKUP(G137,'[2]LRLD file '!$F:$AA,21,FALSE))</f>
        <v>#N/A</v>
      </c>
      <c r="CL137" s="79" t="e">
        <f t="shared" si="13"/>
        <v>#N/A</v>
      </c>
    </row>
    <row r="138" spans="3:91" x14ac:dyDescent="0.2">
      <c r="C138" s="66"/>
      <c r="D138" s="67"/>
      <c r="E138" s="67"/>
      <c r="F138" s="67"/>
      <c r="G138" s="67"/>
      <c r="H138" s="67" t="s">
        <v>196</v>
      </c>
      <c r="I138" s="67"/>
      <c r="J138" s="67"/>
      <c r="K138" s="68" t="s">
        <v>90</v>
      </c>
      <c r="L138" s="69"/>
      <c r="M138" s="69"/>
      <c r="N138" s="69"/>
      <c r="O138" s="69"/>
      <c r="P138" s="69"/>
      <c r="Q138" s="69"/>
      <c r="R138" s="69"/>
      <c r="S138" s="69"/>
      <c r="T138" s="69"/>
      <c r="U138" s="69"/>
      <c r="V138" s="69"/>
      <c r="W138" s="69">
        <v>24</v>
      </c>
      <c r="X138" s="69">
        <v>132</v>
      </c>
      <c r="Y138" s="69">
        <v>120</v>
      </c>
      <c r="Z138" s="69">
        <v>603</v>
      </c>
      <c r="AA138" s="69">
        <v>1418</v>
      </c>
      <c r="AB138" s="69">
        <v>2160</v>
      </c>
      <c r="AC138" s="69">
        <v>2475</v>
      </c>
      <c r="AD138" s="69">
        <v>924</v>
      </c>
      <c r="AE138" s="69">
        <v>5973</v>
      </c>
      <c r="AF138" s="69">
        <v>48</v>
      </c>
      <c r="AG138" s="69">
        <v>3453</v>
      </c>
      <c r="AH138" s="69">
        <v>496</v>
      </c>
      <c r="AI138" s="69">
        <v>710</v>
      </c>
      <c r="AJ138" s="69">
        <v>122</v>
      </c>
      <c r="AK138" s="69">
        <v>122</v>
      </c>
      <c r="AL138" s="69">
        <v>122</v>
      </c>
      <c r="AM138" s="69">
        <v>122</v>
      </c>
      <c r="AN138" s="69">
        <v>122</v>
      </c>
      <c r="AO138" s="69">
        <v>122</v>
      </c>
      <c r="AP138" s="69">
        <v>122</v>
      </c>
      <c r="AQ138" s="69">
        <v>122</v>
      </c>
      <c r="AR138" s="69">
        <v>122</v>
      </c>
      <c r="AS138" s="69">
        <v>122</v>
      </c>
      <c r="AT138" s="69">
        <v>122</v>
      </c>
      <c r="AU138" s="69">
        <v>122</v>
      </c>
      <c r="AV138" s="70">
        <v>20000</v>
      </c>
      <c r="CI138" s="77">
        <f t="shared" si="11"/>
        <v>4457</v>
      </c>
      <c r="CJ138" s="78">
        <f t="shared" si="12"/>
        <v>0</v>
      </c>
      <c r="CK138" s="78" t="e">
        <f>IF(C138="BE",VLOOKUP(G138,'[2]LRLD file '!$F:$AA,22,FALSE),VLOOKUP(G138,'[2]LRLD file '!$F:$AA,21,FALSE))</f>
        <v>#N/A</v>
      </c>
      <c r="CL138" s="79" t="e">
        <f t="shared" si="13"/>
        <v>#N/A</v>
      </c>
    </row>
    <row r="139" spans="3:91" x14ac:dyDescent="0.2">
      <c r="C139" s="66"/>
      <c r="D139" s="67"/>
      <c r="E139" s="67"/>
      <c r="F139" s="67"/>
      <c r="G139" s="67"/>
      <c r="H139" s="67" t="s">
        <v>197</v>
      </c>
      <c r="I139" s="67"/>
      <c r="J139" s="67"/>
      <c r="K139" s="68" t="s">
        <v>90</v>
      </c>
      <c r="L139" s="69">
        <v>24</v>
      </c>
      <c r="M139" s="69">
        <v>96</v>
      </c>
      <c r="N139" s="69">
        <v>84</v>
      </c>
      <c r="O139" s="69">
        <v>36</v>
      </c>
      <c r="P139" s="69">
        <v>24</v>
      </c>
      <c r="Q139" s="69">
        <v>84</v>
      </c>
      <c r="R139" s="69">
        <v>36</v>
      </c>
      <c r="S139" s="69">
        <v>96</v>
      </c>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70">
        <v>480</v>
      </c>
      <c r="CI139" s="77">
        <f t="shared" si="11"/>
        <v>216</v>
      </c>
      <c r="CJ139" s="78">
        <f t="shared" si="12"/>
        <v>0</v>
      </c>
      <c r="CK139" s="78" t="e">
        <f>IF(C139="BE",VLOOKUP(G139,'[2]LRLD file '!$F:$AA,22,FALSE),VLOOKUP(G139,'[2]LRLD file '!$F:$AA,21,FALSE))</f>
        <v>#N/A</v>
      </c>
      <c r="CL139" s="79" t="e">
        <f t="shared" si="13"/>
        <v>#N/A</v>
      </c>
    </row>
    <row r="140" spans="3:91" x14ac:dyDescent="0.2">
      <c r="C140" s="66"/>
      <c r="D140" s="67"/>
      <c r="E140" s="67"/>
      <c r="F140" s="67"/>
      <c r="G140" s="67"/>
      <c r="H140" s="67" t="s">
        <v>198</v>
      </c>
      <c r="I140" s="67"/>
      <c r="J140" s="67"/>
      <c r="K140" s="68" t="s">
        <v>90</v>
      </c>
      <c r="L140" s="69"/>
      <c r="M140" s="69">
        <v>12</v>
      </c>
      <c r="N140" s="69">
        <v>12</v>
      </c>
      <c r="O140" s="69">
        <v>24</v>
      </c>
      <c r="P140" s="69">
        <v>348</v>
      </c>
      <c r="Q140" s="69">
        <v>12</v>
      </c>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70">
        <v>408</v>
      </c>
      <c r="CI140" s="77">
        <f t="shared" si="11"/>
        <v>12</v>
      </c>
      <c r="CJ140" s="78">
        <f t="shared" si="12"/>
        <v>0</v>
      </c>
      <c r="CK140" s="78" t="e">
        <f>IF(C140="BE",VLOOKUP(G140,'[2]LRLD file '!$F:$AA,22,FALSE),VLOOKUP(G140,'[2]LRLD file '!$F:$AA,21,FALSE))</f>
        <v>#N/A</v>
      </c>
      <c r="CL140" s="79" t="e">
        <f t="shared" si="13"/>
        <v>#N/A</v>
      </c>
    </row>
    <row r="141" spans="3:91" x14ac:dyDescent="0.2">
      <c r="C141" s="66"/>
      <c r="D141" s="67"/>
      <c r="E141" s="67"/>
      <c r="F141" s="67"/>
      <c r="G141" s="67"/>
      <c r="H141" s="67" t="s">
        <v>199</v>
      </c>
      <c r="I141" s="67"/>
      <c r="J141" s="67"/>
      <c r="K141" s="68" t="s">
        <v>90</v>
      </c>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v>1800</v>
      </c>
      <c r="AK141" s="69">
        <v>670</v>
      </c>
      <c r="AL141" s="69">
        <v>670</v>
      </c>
      <c r="AM141" s="69">
        <v>670</v>
      </c>
      <c r="AN141" s="69">
        <v>670</v>
      </c>
      <c r="AO141" s="69">
        <v>670</v>
      </c>
      <c r="AP141" s="69">
        <v>670</v>
      </c>
      <c r="AQ141" s="69">
        <v>670</v>
      </c>
      <c r="AR141" s="69">
        <v>670</v>
      </c>
      <c r="AS141" s="69">
        <v>670</v>
      </c>
      <c r="AT141" s="69"/>
      <c r="AU141" s="69"/>
      <c r="AV141" s="70">
        <v>7830</v>
      </c>
      <c r="CI141" s="77">
        <f t="shared" ref="CI141:CI204" si="14">SUM(Q141:AB141)</f>
        <v>0</v>
      </c>
      <c r="CJ141" s="78">
        <f t="shared" ref="CJ141:CJ204" si="15">SUM(BO141:BZ141)</f>
        <v>0</v>
      </c>
      <c r="CK141" s="78" t="e">
        <f>IF(C141="BE",VLOOKUP(G141,'[2]LRLD file '!$F:$AA,22,FALSE),VLOOKUP(G141,'[2]LRLD file '!$F:$AA,21,FALSE))</f>
        <v>#N/A</v>
      </c>
      <c r="CL141" s="79" t="e">
        <f t="shared" ref="CL141:CL204" si="16">(CJ141-CK141)/CK141</f>
        <v>#N/A</v>
      </c>
    </row>
    <row r="142" spans="3:91" x14ac:dyDescent="0.2">
      <c r="C142" s="66"/>
      <c r="D142" s="67"/>
      <c r="E142" s="67"/>
      <c r="F142" s="67"/>
      <c r="G142" s="67"/>
      <c r="H142" s="67" t="s">
        <v>200</v>
      </c>
      <c r="I142" s="67"/>
      <c r="J142" s="67"/>
      <c r="K142" s="68" t="s">
        <v>90</v>
      </c>
      <c r="L142" s="69">
        <v>36</v>
      </c>
      <c r="M142" s="69">
        <v>12</v>
      </c>
      <c r="N142" s="69">
        <v>75</v>
      </c>
      <c r="O142" s="69">
        <v>297</v>
      </c>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70">
        <v>420</v>
      </c>
      <c r="CI142" s="77">
        <f t="shared" si="14"/>
        <v>0</v>
      </c>
      <c r="CJ142" s="78">
        <f t="shared" si="15"/>
        <v>0</v>
      </c>
      <c r="CK142" s="78" t="e">
        <f>IF(C142="BE",VLOOKUP(G142,'[2]LRLD file '!$F:$AA,22,FALSE),VLOOKUP(G142,'[2]LRLD file '!$F:$AA,21,FALSE))</f>
        <v>#N/A</v>
      </c>
      <c r="CL142" s="79" t="e">
        <f t="shared" si="16"/>
        <v>#N/A</v>
      </c>
      <c r="CM142" t="s">
        <v>201</v>
      </c>
    </row>
    <row r="143" spans="3:91" x14ac:dyDescent="0.2">
      <c r="C143" s="66"/>
      <c r="D143" s="67"/>
      <c r="E143" s="67"/>
      <c r="F143" s="67"/>
      <c r="G143" s="67"/>
      <c r="H143" s="67" t="s">
        <v>202</v>
      </c>
      <c r="I143" s="67"/>
      <c r="J143" s="67"/>
      <c r="K143" s="68" t="s">
        <v>90</v>
      </c>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v>750</v>
      </c>
      <c r="AM143" s="69"/>
      <c r="AN143" s="69"/>
      <c r="AO143" s="69">
        <v>750</v>
      </c>
      <c r="AP143" s="69"/>
      <c r="AQ143" s="69"/>
      <c r="AR143" s="69"/>
      <c r="AS143" s="69"/>
      <c r="AT143" s="69"/>
      <c r="AU143" s="69"/>
      <c r="AV143" s="70">
        <v>1500</v>
      </c>
      <c r="CI143" s="77">
        <f t="shared" si="14"/>
        <v>0</v>
      </c>
      <c r="CJ143" s="78">
        <f t="shared" si="15"/>
        <v>0</v>
      </c>
      <c r="CK143" s="78" t="e">
        <f>IF(C143="BE",VLOOKUP(G143,'[2]LRLD file '!$F:$AA,22,FALSE),VLOOKUP(G143,'[2]LRLD file '!$F:$AA,21,FALSE))</f>
        <v>#N/A</v>
      </c>
      <c r="CL143" s="79" t="e">
        <f t="shared" si="16"/>
        <v>#N/A</v>
      </c>
    </row>
    <row r="144" spans="3:91" x14ac:dyDescent="0.2">
      <c r="C144" s="66"/>
      <c r="D144" s="67"/>
      <c r="E144" s="67"/>
      <c r="F144" s="67"/>
      <c r="G144" s="67"/>
      <c r="H144" s="67" t="s">
        <v>203</v>
      </c>
      <c r="I144" s="67"/>
      <c r="J144" s="67"/>
      <c r="K144" s="68" t="s">
        <v>90</v>
      </c>
      <c r="L144" s="69">
        <v>36</v>
      </c>
      <c r="M144" s="69">
        <v>1272</v>
      </c>
      <c r="N144" s="69">
        <v>120</v>
      </c>
      <c r="O144" s="69">
        <v>2076</v>
      </c>
      <c r="P144" s="69">
        <v>300</v>
      </c>
      <c r="Q144" s="69">
        <v>708</v>
      </c>
      <c r="R144" s="69">
        <v>60</v>
      </c>
      <c r="S144" s="69">
        <v>588</v>
      </c>
      <c r="T144" s="69">
        <v>2052</v>
      </c>
      <c r="U144" s="69">
        <v>360</v>
      </c>
      <c r="V144" s="69">
        <v>432</v>
      </c>
      <c r="W144" s="69">
        <v>888</v>
      </c>
      <c r="X144" s="69">
        <v>372</v>
      </c>
      <c r="Y144" s="69">
        <v>936</v>
      </c>
      <c r="Z144" s="69">
        <v>420</v>
      </c>
      <c r="AA144" s="69">
        <v>864</v>
      </c>
      <c r="AB144" s="69">
        <v>360</v>
      </c>
      <c r="AC144" s="69">
        <v>276</v>
      </c>
      <c r="AD144" s="69">
        <v>144</v>
      </c>
      <c r="AE144" s="69">
        <v>132</v>
      </c>
      <c r="AF144" s="69">
        <v>22704</v>
      </c>
      <c r="AG144" s="69">
        <v>3947</v>
      </c>
      <c r="AH144" s="69">
        <v>3271</v>
      </c>
      <c r="AI144" s="69">
        <v>3375</v>
      </c>
      <c r="AJ144" s="69">
        <v>3460</v>
      </c>
      <c r="AK144" s="69"/>
      <c r="AL144" s="69"/>
      <c r="AM144" s="69"/>
      <c r="AN144" s="69"/>
      <c r="AO144" s="69"/>
      <c r="AP144" s="69"/>
      <c r="AQ144" s="69"/>
      <c r="AR144" s="69"/>
      <c r="AS144" s="69"/>
      <c r="AT144" s="69"/>
      <c r="AU144" s="69"/>
      <c r="AV144" s="70">
        <v>49153</v>
      </c>
      <c r="CI144" s="77">
        <f t="shared" si="14"/>
        <v>8040</v>
      </c>
      <c r="CJ144" s="78">
        <f t="shared" si="15"/>
        <v>0</v>
      </c>
      <c r="CK144" s="78" t="e">
        <f>IF(C144="BE",VLOOKUP(G144,'[2]LRLD file '!$F:$AA,22,FALSE),VLOOKUP(G144,'[2]LRLD file '!$F:$AA,21,FALSE))</f>
        <v>#N/A</v>
      </c>
      <c r="CL144" s="79" t="e">
        <f t="shared" si="16"/>
        <v>#N/A</v>
      </c>
    </row>
    <row r="145" spans="3:90" x14ac:dyDescent="0.2">
      <c r="C145" s="66"/>
      <c r="D145" s="67"/>
      <c r="E145" s="67"/>
      <c r="F145" s="67"/>
      <c r="G145" s="67"/>
      <c r="H145" s="67" t="s">
        <v>204</v>
      </c>
      <c r="I145" s="67"/>
      <c r="J145" s="67"/>
      <c r="K145" s="68" t="s">
        <v>90</v>
      </c>
      <c r="L145" s="69"/>
      <c r="M145" s="69"/>
      <c r="N145" s="69"/>
      <c r="O145" s="69"/>
      <c r="P145" s="69"/>
      <c r="Q145" s="69"/>
      <c r="R145" s="69">
        <v>2304</v>
      </c>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70">
        <v>2304</v>
      </c>
      <c r="CI145" s="77">
        <f t="shared" si="14"/>
        <v>2304</v>
      </c>
      <c r="CJ145" s="78">
        <f t="shared" si="15"/>
        <v>0</v>
      </c>
      <c r="CK145" s="78" t="e">
        <f>IF(C145="BE",VLOOKUP(G145,'[2]LRLD file '!$F:$AA,22,FALSE),VLOOKUP(G145,'[2]LRLD file '!$F:$AA,21,FALSE))</f>
        <v>#N/A</v>
      </c>
      <c r="CL145" s="79" t="e">
        <f t="shared" si="16"/>
        <v>#N/A</v>
      </c>
    </row>
    <row r="146" spans="3:90" x14ac:dyDescent="0.2">
      <c r="C146" s="66"/>
      <c r="D146" s="67"/>
      <c r="E146" s="67"/>
      <c r="F146" s="67"/>
      <c r="G146" s="67"/>
      <c r="H146" s="67" t="s">
        <v>205</v>
      </c>
      <c r="I146" s="67"/>
      <c r="J146" s="67"/>
      <c r="K146" s="68" t="s">
        <v>90</v>
      </c>
      <c r="L146" s="69"/>
      <c r="M146" s="69"/>
      <c r="N146" s="69"/>
      <c r="O146" s="69"/>
      <c r="P146" s="69">
        <v>96</v>
      </c>
      <c r="Q146" s="69">
        <v>2508</v>
      </c>
      <c r="R146" s="69">
        <v>1188</v>
      </c>
      <c r="S146" s="69">
        <v>1815</v>
      </c>
      <c r="T146" s="69">
        <v>730</v>
      </c>
      <c r="U146" s="69">
        <v>4011</v>
      </c>
      <c r="V146" s="69">
        <v>1815</v>
      </c>
      <c r="W146" s="69">
        <v>189</v>
      </c>
      <c r="X146" s="69">
        <v>1191</v>
      </c>
      <c r="Y146" s="69">
        <v>126</v>
      </c>
      <c r="Z146" s="69">
        <v>2538</v>
      </c>
      <c r="AA146" s="69">
        <v>342</v>
      </c>
      <c r="AB146" s="69">
        <v>609</v>
      </c>
      <c r="AC146" s="69">
        <v>114</v>
      </c>
      <c r="AD146" s="69">
        <v>75</v>
      </c>
      <c r="AE146" s="69">
        <v>84</v>
      </c>
      <c r="AF146" s="69">
        <v>63</v>
      </c>
      <c r="AG146" s="69">
        <v>850</v>
      </c>
      <c r="AH146" s="69">
        <v>54</v>
      </c>
      <c r="AI146" s="69">
        <v>56</v>
      </c>
      <c r="AJ146" s="69">
        <v>62</v>
      </c>
      <c r="AK146" s="69">
        <v>62</v>
      </c>
      <c r="AL146" s="69">
        <v>62</v>
      </c>
      <c r="AM146" s="69">
        <v>164</v>
      </c>
      <c r="AN146" s="69">
        <v>115</v>
      </c>
      <c r="AO146" s="69">
        <v>113</v>
      </c>
      <c r="AP146" s="69">
        <v>115</v>
      </c>
      <c r="AQ146" s="69">
        <v>113</v>
      </c>
      <c r="AR146" s="69">
        <v>115</v>
      </c>
      <c r="AS146" s="69">
        <v>113</v>
      </c>
      <c r="AT146" s="69">
        <v>115</v>
      </c>
      <c r="AU146" s="69">
        <v>113</v>
      </c>
      <c r="AV146" s="70">
        <v>19716</v>
      </c>
      <c r="CI146" s="77">
        <f t="shared" si="14"/>
        <v>17062</v>
      </c>
      <c r="CJ146" s="78">
        <f t="shared" si="15"/>
        <v>0</v>
      </c>
      <c r="CK146" s="78" t="e">
        <f>IF(C146="BE",VLOOKUP(G146,'[2]LRLD file '!$F:$AA,22,FALSE),VLOOKUP(G146,'[2]LRLD file '!$F:$AA,21,FALSE))</f>
        <v>#N/A</v>
      </c>
      <c r="CL146" s="79" t="e">
        <f t="shared" si="16"/>
        <v>#N/A</v>
      </c>
    </row>
    <row r="147" spans="3:90" x14ac:dyDescent="0.2">
      <c r="C147" s="66"/>
      <c r="D147" s="67"/>
      <c r="E147" s="67"/>
      <c r="F147" s="67"/>
      <c r="G147" s="67"/>
      <c r="H147" s="67" t="s">
        <v>205</v>
      </c>
      <c r="I147" s="67"/>
      <c r="J147" s="67"/>
      <c r="K147" s="68" t="s">
        <v>90</v>
      </c>
      <c r="L147" s="69"/>
      <c r="M147" s="69"/>
      <c r="N147" s="69"/>
      <c r="O147" s="69"/>
      <c r="P147" s="69"/>
      <c r="Q147" s="69"/>
      <c r="R147" s="69"/>
      <c r="S147" s="69"/>
      <c r="T147" s="69"/>
      <c r="U147" s="69"/>
      <c r="V147" s="69"/>
      <c r="W147" s="69"/>
      <c r="X147" s="69"/>
      <c r="Y147" s="69"/>
      <c r="Z147" s="69">
        <v>250</v>
      </c>
      <c r="AA147" s="69"/>
      <c r="AB147" s="69"/>
      <c r="AC147" s="69">
        <v>74750</v>
      </c>
      <c r="AD147" s="69"/>
      <c r="AE147" s="69"/>
      <c r="AF147" s="69"/>
      <c r="AG147" s="69"/>
      <c r="AH147" s="69"/>
      <c r="AI147" s="69"/>
      <c r="AJ147" s="69"/>
      <c r="AK147" s="69"/>
      <c r="AL147" s="69"/>
      <c r="AM147" s="69"/>
      <c r="AN147" s="69"/>
      <c r="AO147" s="69"/>
      <c r="AP147" s="69"/>
      <c r="AQ147" s="69"/>
      <c r="AR147" s="69"/>
      <c r="AS147" s="69"/>
      <c r="AT147" s="69"/>
      <c r="AU147" s="69"/>
      <c r="AV147" s="70">
        <v>75000</v>
      </c>
      <c r="CI147" s="77">
        <f t="shared" si="14"/>
        <v>250</v>
      </c>
      <c r="CJ147" s="78">
        <f t="shared" si="15"/>
        <v>0</v>
      </c>
      <c r="CK147" s="78" t="e">
        <f>IF(C147="BE",VLOOKUP(G147,'[2]LRLD file '!$F:$AA,22,FALSE),VLOOKUP(G147,'[2]LRLD file '!$F:$AA,21,FALSE))</f>
        <v>#N/A</v>
      </c>
      <c r="CL147" s="79" t="e">
        <f t="shared" si="16"/>
        <v>#N/A</v>
      </c>
    </row>
    <row r="148" spans="3:90" x14ac:dyDescent="0.2">
      <c r="C148" s="66"/>
      <c r="D148" s="67"/>
      <c r="E148" s="67"/>
      <c r="F148" s="67"/>
      <c r="G148" s="67"/>
      <c r="H148" s="67" t="s">
        <v>206</v>
      </c>
      <c r="I148" s="67"/>
      <c r="J148" s="67"/>
      <c r="K148" s="68" t="s">
        <v>90</v>
      </c>
      <c r="L148" s="69"/>
      <c r="M148" s="69"/>
      <c r="N148" s="69"/>
      <c r="O148" s="69"/>
      <c r="P148" s="69">
        <v>96</v>
      </c>
      <c r="Q148" s="69">
        <v>2688</v>
      </c>
      <c r="R148" s="69">
        <v>1140</v>
      </c>
      <c r="S148" s="69">
        <v>162</v>
      </c>
      <c r="T148" s="69">
        <v>709</v>
      </c>
      <c r="U148" s="69">
        <v>300</v>
      </c>
      <c r="V148" s="69">
        <v>1161</v>
      </c>
      <c r="W148" s="69">
        <v>1953</v>
      </c>
      <c r="X148" s="69">
        <v>678</v>
      </c>
      <c r="Y148" s="69">
        <v>24</v>
      </c>
      <c r="Z148" s="69">
        <v>114</v>
      </c>
      <c r="AA148" s="69">
        <v>276</v>
      </c>
      <c r="AB148" s="69">
        <v>771</v>
      </c>
      <c r="AC148" s="69">
        <v>36</v>
      </c>
      <c r="AD148" s="69">
        <v>30</v>
      </c>
      <c r="AE148" s="69">
        <v>21</v>
      </c>
      <c r="AF148" s="69">
        <v>27</v>
      </c>
      <c r="AG148" s="69">
        <v>844</v>
      </c>
      <c r="AH148" s="69">
        <v>7</v>
      </c>
      <c r="AI148" s="69">
        <v>7</v>
      </c>
      <c r="AJ148" s="69">
        <v>7</v>
      </c>
      <c r="AK148" s="69">
        <v>12</v>
      </c>
      <c r="AL148" s="69">
        <v>12</v>
      </c>
      <c r="AM148" s="69">
        <v>12</v>
      </c>
      <c r="AN148" s="69">
        <v>12</v>
      </c>
      <c r="AO148" s="69">
        <v>12</v>
      </c>
      <c r="AP148" s="69"/>
      <c r="AQ148" s="69"/>
      <c r="AR148" s="69"/>
      <c r="AS148" s="69"/>
      <c r="AT148" s="69"/>
      <c r="AU148" s="69"/>
      <c r="AV148" s="70">
        <v>11111</v>
      </c>
      <c r="CI148" s="77">
        <f t="shared" si="14"/>
        <v>9976</v>
      </c>
      <c r="CJ148" s="78">
        <f t="shared" si="15"/>
        <v>0</v>
      </c>
      <c r="CK148" s="78" t="e">
        <f>IF(C148="BE",VLOOKUP(G148,'[2]LRLD file '!$F:$AA,22,FALSE),VLOOKUP(G148,'[2]LRLD file '!$F:$AA,21,FALSE))</f>
        <v>#N/A</v>
      </c>
      <c r="CL148" s="79" t="e">
        <f t="shared" si="16"/>
        <v>#N/A</v>
      </c>
    </row>
    <row r="149" spans="3:90" x14ac:dyDescent="0.2">
      <c r="C149" s="66"/>
      <c r="D149" s="67"/>
      <c r="E149" s="67"/>
      <c r="F149" s="67"/>
      <c r="G149" s="67"/>
      <c r="H149" s="67" t="s">
        <v>207</v>
      </c>
      <c r="I149" s="67"/>
      <c r="J149" s="67"/>
      <c r="K149" s="68" t="s">
        <v>90</v>
      </c>
      <c r="L149" s="69">
        <v>123</v>
      </c>
      <c r="M149" s="69">
        <v>84</v>
      </c>
      <c r="N149" s="69">
        <v>543</v>
      </c>
      <c r="O149" s="69">
        <v>525</v>
      </c>
      <c r="P149" s="69">
        <v>584</v>
      </c>
      <c r="Q149" s="69">
        <v>33</v>
      </c>
      <c r="R149" s="69">
        <v>42</v>
      </c>
      <c r="S149" s="69">
        <v>12</v>
      </c>
      <c r="T149" s="69">
        <v>24</v>
      </c>
      <c r="U149" s="69">
        <v>2319</v>
      </c>
      <c r="V149" s="69">
        <v>36</v>
      </c>
      <c r="W149" s="69"/>
      <c r="X149" s="69">
        <v>24</v>
      </c>
      <c r="Y149" s="69">
        <v>36</v>
      </c>
      <c r="Z149" s="69">
        <v>24</v>
      </c>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70">
        <v>4409</v>
      </c>
      <c r="CI149" s="77">
        <f t="shared" si="14"/>
        <v>2550</v>
      </c>
      <c r="CJ149" s="78">
        <f t="shared" si="15"/>
        <v>0</v>
      </c>
      <c r="CK149" s="78" t="e">
        <f>IF(C149="BE",VLOOKUP(G149,'[2]LRLD file '!$F:$AA,22,FALSE),VLOOKUP(G149,'[2]LRLD file '!$F:$AA,21,FALSE))</f>
        <v>#N/A</v>
      </c>
      <c r="CL149" s="79" t="e">
        <f t="shared" si="16"/>
        <v>#N/A</v>
      </c>
    </row>
    <row r="150" spans="3:90" x14ac:dyDescent="0.2">
      <c r="C150" s="66"/>
      <c r="D150" s="67"/>
      <c r="E150" s="67"/>
      <c r="F150" s="67"/>
      <c r="G150" s="67"/>
      <c r="H150" s="67" t="s">
        <v>208</v>
      </c>
      <c r="I150" s="67"/>
      <c r="J150" s="67"/>
      <c r="K150" s="68" t="s">
        <v>90</v>
      </c>
      <c r="L150" s="69">
        <v>12</v>
      </c>
      <c r="M150" s="69">
        <v>24</v>
      </c>
      <c r="N150" s="69">
        <v>12</v>
      </c>
      <c r="O150" s="69">
        <v>12</v>
      </c>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70">
        <v>60</v>
      </c>
      <c r="CI150" s="77">
        <f t="shared" si="14"/>
        <v>0</v>
      </c>
      <c r="CJ150" s="78">
        <f t="shared" si="15"/>
        <v>0</v>
      </c>
      <c r="CK150" s="78" t="e">
        <f>IF(C150="BE",VLOOKUP(G150,'[2]LRLD file '!$F:$AA,22,FALSE),VLOOKUP(G150,'[2]LRLD file '!$F:$AA,21,FALSE))</f>
        <v>#N/A</v>
      </c>
      <c r="CL150" s="79" t="e">
        <f t="shared" si="16"/>
        <v>#N/A</v>
      </c>
    </row>
    <row r="151" spans="3:90" x14ac:dyDescent="0.2">
      <c r="C151" s="66"/>
      <c r="D151" s="67"/>
      <c r="E151" s="67"/>
      <c r="F151" s="67"/>
      <c r="G151" s="67"/>
      <c r="H151" s="67" t="s">
        <v>209</v>
      </c>
      <c r="I151" s="67"/>
      <c r="J151" s="67"/>
      <c r="K151" s="68" t="s">
        <v>90</v>
      </c>
      <c r="L151" s="69">
        <v>78</v>
      </c>
      <c r="M151" s="69">
        <v>1357</v>
      </c>
      <c r="N151" s="69">
        <v>651</v>
      </c>
      <c r="O151" s="69">
        <v>508</v>
      </c>
      <c r="P151" s="69">
        <v>180</v>
      </c>
      <c r="Q151" s="69">
        <v>480</v>
      </c>
      <c r="R151" s="69">
        <v>699</v>
      </c>
      <c r="S151" s="69">
        <v>684</v>
      </c>
      <c r="T151" s="69">
        <v>823</v>
      </c>
      <c r="U151" s="69">
        <v>468</v>
      </c>
      <c r="V151" s="69">
        <v>189</v>
      </c>
      <c r="W151" s="69">
        <v>714</v>
      </c>
      <c r="X151" s="69">
        <v>775</v>
      </c>
      <c r="Y151" s="69">
        <v>498</v>
      </c>
      <c r="Z151" s="69">
        <v>384</v>
      </c>
      <c r="AA151" s="69">
        <v>647</v>
      </c>
      <c r="AB151" s="69">
        <v>352</v>
      </c>
      <c r="AC151" s="69">
        <v>57</v>
      </c>
      <c r="AD151" s="69">
        <v>45</v>
      </c>
      <c r="AE151" s="69">
        <v>36</v>
      </c>
      <c r="AF151" s="69">
        <v>765</v>
      </c>
      <c r="AG151" s="69">
        <v>376</v>
      </c>
      <c r="AH151" s="69">
        <v>336</v>
      </c>
      <c r="AI151" s="69">
        <v>340</v>
      </c>
      <c r="AJ151" s="69">
        <v>376</v>
      </c>
      <c r="AK151" s="69">
        <v>376</v>
      </c>
      <c r="AL151" s="69">
        <v>436</v>
      </c>
      <c r="AM151" s="69"/>
      <c r="AN151" s="69"/>
      <c r="AO151" s="69"/>
      <c r="AP151" s="69"/>
      <c r="AQ151" s="69"/>
      <c r="AR151" s="69"/>
      <c r="AS151" s="69"/>
      <c r="AT151" s="69"/>
      <c r="AU151" s="69"/>
      <c r="AV151" s="70">
        <v>12630</v>
      </c>
      <c r="CI151" s="77">
        <f t="shared" si="14"/>
        <v>6713</v>
      </c>
      <c r="CJ151" s="78">
        <f t="shared" si="15"/>
        <v>0</v>
      </c>
      <c r="CK151" s="78" t="e">
        <f>IF(C151="BE",VLOOKUP(G151,'[2]LRLD file '!$F:$AA,22,FALSE),VLOOKUP(G151,'[2]LRLD file '!$F:$AA,21,FALSE))</f>
        <v>#N/A</v>
      </c>
      <c r="CL151" s="79" t="e">
        <f t="shared" si="16"/>
        <v>#N/A</v>
      </c>
    </row>
    <row r="152" spans="3:90" x14ac:dyDescent="0.2">
      <c r="C152" s="66"/>
      <c r="D152" s="67"/>
      <c r="E152" s="67"/>
      <c r="F152" s="67"/>
      <c r="G152" s="67"/>
      <c r="H152" s="67" t="s">
        <v>210</v>
      </c>
      <c r="I152" s="67"/>
      <c r="J152" s="67"/>
      <c r="K152" s="68" t="s">
        <v>90</v>
      </c>
      <c r="L152" s="69">
        <v>420</v>
      </c>
      <c r="M152" s="69">
        <v>36</v>
      </c>
      <c r="N152" s="69">
        <v>132</v>
      </c>
      <c r="O152" s="69">
        <v>114</v>
      </c>
      <c r="P152" s="69">
        <v>120</v>
      </c>
      <c r="Q152" s="69">
        <v>36</v>
      </c>
      <c r="R152" s="69">
        <v>72</v>
      </c>
      <c r="S152" s="69">
        <v>24</v>
      </c>
      <c r="T152" s="69">
        <v>802</v>
      </c>
      <c r="U152" s="69">
        <v>120</v>
      </c>
      <c r="V152" s="69">
        <v>228</v>
      </c>
      <c r="W152" s="69">
        <v>684</v>
      </c>
      <c r="X152" s="69">
        <v>93</v>
      </c>
      <c r="Y152" s="69">
        <v>264</v>
      </c>
      <c r="Z152" s="69">
        <v>60</v>
      </c>
      <c r="AA152" s="69">
        <v>24</v>
      </c>
      <c r="AB152" s="69">
        <v>48</v>
      </c>
      <c r="AC152" s="69">
        <v>60</v>
      </c>
      <c r="AD152" s="69">
        <v>60</v>
      </c>
      <c r="AE152" s="69">
        <v>12</v>
      </c>
      <c r="AF152" s="69">
        <v>48</v>
      </c>
      <c r="AG152" s="69">
        <v>699</v>
      </c>
      <c r="AH152" s="69">
        <v>1014</v>
      </c>
      <c r="AI152" s="69">
        <v>69</v>
      </c>
      <c r="AJ152" s="69">
        <v>69</v>
      </c>
      <c r="AK152" s="69">
        <v>69</v>
      </c>
      <c r="AL152" s="69">
        <v>69</v>
      </c>
      <c r="AM152" s="69">
        <v>69</v>
      </c>
      <c r="AN152" s="69">
        <v>69</v>
      </c>
      <c r="AO152" s="69">
        <v>69</v>
      </c>
      <c r="AP152" s="69">
        <v>69</v>
      </c>
      <c r="AQ152" s="69">
        <v>69</v>
      </c>
      <c r="AR152" s="69">
        <v>69</v>
      </c>
      <c r="AS152" s="69">
        <v>69</v>
      </c>
      <c r="AT152" s="69">
        <v>69</v>
      </c>
      <c r="AU152" s="69">
        <v>69</v>
      </c>
      <c r="AV152" s="70">
        <v>6067</v>
      </c>
      <c r="CI152" s="77">
        <f t="shared" si="14"/>
        <v>2455</v>
      </c>
      <c r="CJ152" s="78">
        <f t="shared" si="15"/>
        <v>0</v>
      </c>
      <c r="CK152" s="78" t="e">
        <f>IF(C152="BE",VLOOKUP(G152,'[2]LRLD file '!$F:$AA,22,FALSE),VLOOKUP(G152,'[2]LRLD file '!$F:$AA,21,FALSE))</f>
        <v>#N/A</v>
      </c>
      <c r="CL152" s="79" t="e">
        <f t="shared" si="16"/>
        <v>#N/A</v>
      </c>
    </row>
    <row r="153" spans="3:90" x14ac:dyDescent="0.2">
      <c r="C153" s="66"/>
      <c r="D153" s="67"/>
      <c r="E153" s="67"/>
      <c r="F153" s="67"/>
      <c r="G153" s="67"/>
      <c r="H153" s="67" t="s">
        <v>211</v>
      </c>
      <c r="I153" s="67"/>
      <c r="J153" s="67"/>
      <c r="K153" s="68" t="s">
        <v>90</v>
      </c>
      <c r="L153" s="69">
        <v>87</v>
      </c>
      <c r="M153" s="69">
        <v>1348</v>
      </c>
      <c r="N153" s="69">
        <v>1104</v>
      </c>
      <c r="O153" s="69">
        <v>1178</v>
      </c>
      <c r="P153" s="69">
        <v>255</v>
      </c>
      <c r="Q153" s="69">
        <v>141</v>
      </c>
      <c r="R153" s="69">
        <v>177</v>
      </c>
      <c r="S153" s="69">
        <v>84</v>
      </c>
      <c r="T153" s="69">
        <v>75</v>
      </c>
      <c r="U153" s="69">
        <v>60</v>
      </c>
      <c r="V153" s="69">
        <v>87</v>
      </c>
      <c r="W153" s="69">
        <v>96</v>
      </c>
      <c r="X153" s="69">
        <v>84</v>
      </c>
      <c r="Y153" s="69">
        <v>36</v>
      </c>
      <c r="Z153" s="69">
        <v>36</v>
      </c>
      <c r="AA153" s="69">
        <v>36</v>
      </c>
      <c r="AB153" s="69"/>
      <c r="AC153" s="69"/>
      <c r="AD153" s="69"/>
      <c r="AE153" s="69"/>
      <c r="AF153" s="69"/>
      <c r="AG153" s="69"/>
      <c r="AH153" s="69"/>
      <c r="AI153" s="69"/>
      <c r="AJ153" s="69"/>
      <c r="AK153" s="69"/>
      <c r="AL153" s="69"/>
      <c r="AM153" s="69"/>
      <c r="AN153" s="69"/>
      <c r="AO153" s="69"/>
      <c r="AP153" s="69"/>
      <c r="AQ153" s="69"/>
      <c r="AR153" s="69"/>
      <c r="AS153" s="69"/>
      <c r="AT153" s="69"/>
      <c r="AU153" s="69"/>
      <c r="AV153" s="70">
        <v>4884</v>
      </c>
      <c r="CI153" s="77">
        <f t="shared" si="14"/>
        <v>912</v>
      </c>
      <c r="CJ153" s="78">
        <f t="shared" si="15"/>
        <v>0</v>
      </c>
      <c r="CK153" s="78" t="e">
        <f>IF(C153="BE",VLOOKUP(G153,'[2]LRLD file '!$F:$AA,22,FALSE),VLOOKUP(G153,'[2]LRLD file '!$F:$AA,21,FALSE))</f>
        <v>#N/A</v>
      </c>
      <c r="CL153" s="79" t="e">
        <f t="shared" si="16"/>
        <v>#N/A</v>
      </c>
    </row>
    <row r="154" spans="3:90" x14ac:dyDescent="0.2">
      <c r="C154" s="66"/>
      <c r="D154" s="67"/>
      <c r="E154" s="67"/>
      <c r="F154" s="67"/>
      <c r="G154" s="67"/>
      <c r="H154" s="67" t="s">
        <v>212</v>
      </c>
      <c r="I154" s="67"/>
      <c r="J154" s="67"/>
      <c r="K154" s="68" t="s">
        <v>90</v>
      </c>
      <c r="L154" s="69">
        <v>693</v>
      </c>
      <c r="M154" s="69">
        <v>2643</v>
      </c>
      <c r="N154" s="69">
        <v>1314</v>
      </c>
      <c r="O154" s="69">
        <v>1643</v>
      </c>
      <c r="P154" s="69">
        <v>1410</v>
      </c>
      <c r="Q154" s="69">
        <v>1116</v>
      </c>
      <c r="R154" s="69">
        <v>1251</v>
      </c>
      <c r="S154" s="69">
        <v>1085</v>
      </c>
      <c r="T154" s="69">
        <v>712</v>
      </c>
      <c r="U154" s="69">
        <v>711</v>
      </c>
      <c r="V154" s="69">
        <v>255</v>
      </c>
      <c r="W154" s="69">
        <v>576</v>
      </c>
      <c r="X154" s="69">
        <v>1440</v>
      </c>
      <c r="Y154" s="69">
        <v>96</v>
      </c>
      <c r="Z154" s="69">
        <v>972</v>
      </c>
      <c r="AA154" s="69">
        <v>12</v>
      </c>
      <c r="AB154" s="69"/>
      <c r="AC154" s="69"/>
      <c r="AD154" s="69"/>
      <c r="AE154" s="69"/>
      <c r="AF154" s="69"/>
      <c r="AG154" s="69"/>
      <c r="AH154" s="69"/>
      <c r="AI154" s="69"/>
      <c r="AJ154" s="69"/>
      <c r="AK154" s="69"/>
      <c r="AL154" s="69"/>
      <c r="AM154" s="69"/>
      <c r="AN154" s="69"/>
      <c r="AO154" s="69"/>
      <c r="AP154" s="69"/>
      <c r="AQ154" s="69"/>
      <c r="AR154" s="69"/>
      <c r="AS154" s="69"/>
      <c r="AT154" s="69"/>
      <c r="AU154" s="69"/>
      <c r="AV154" s="70">
        <v>15929</v>
      </c>
      <c r="CI154" s="77">
        <f t="shared" si="14"/>
        <v>8226</v>
      </c>
      <c r="CJ154" s="78">
        <f t="shared" si="15"/>
        <v>0</v>
      </c>
      <c r="CK154" s="78" t="e">
        <f>IF(C154="BE",VLOOKUP(G154,'[2]LRLD file '!$F:$AA,22,FALSE),VLOOKUP(G154,'[2]LRLD file '!$F:$AA,21,FALSE))</f>
        <v>#N/A</v>
      </c>
      <c r="CL154" s="79" t="e">
        <f t="shared" si="16"/>
        <v>#N/A</v>
      </c>
    </row>
    <row r="155" spans="3:90" x14ac:dyDescent="0.2">
      <c r="C155" s="66"/>
      <c r="D155" s="67"/>
      <c r="E155" s="67"/>
      <c r="F155" s="67"/>
      <c r="G155" s="67"/>
      <c r="H155" s="67" t="s">
        <v>212</v>
      </c>
      <c r="I155" s="67"/>
      <c r="J155" s="67"/>
      <c r="K155" s="68" t="s">
        <v>90</v>
      </c>
      <c r="L155" s="69"/>
      <c r="M155" s="69"/>
      <c r="N155" s="69"/>
      <c r="O155" s="69"/>
      <c r="P155" s="69"/>
      <c r="Q155" s="69"/>
      <c r="R155" s="69"/>
      <c r="S155" s="69"/>
      <c r="T155" s="69"/>
      <c r="U155" s="69"/>
      <c r="V155" s="69">
        <v>81</v>
      </c>
      <c r="W155" s="69">
        <v>48</v>
      </c>
      <c r="X155" s="69">
        <v>253</v>
      </c>
      <c r="Y155" s="69">
        <v>84</v>
      </c>
      <c r="Z155" s="69">
        <v>84</v>
      </c>
      <c r="AA155" s="69">
        <v>770</v>
      </c>
      <c r="AB155" s="69">
        <v>3506</v>
      </c>
      <c r="AC155" s="69">
        <v>282</v>
      </c>
      <c r="AD155" s="69">
        <v>387</v>
      </c>
      <c r="AE155" s="69">
        <v>717</v>
      </c>
      <c r="AF155" s="69">
        <v>906</v>
      </c>
      <c r="AG155" s="69">
        <v>1346</v>
      </c>
      <c r="AH155" s="69">
        <v>647</v>
      </c>
      <c r="AI155" s="69">
        <v>657</v>
      </c>
      <c r="AJ155" s="69">
        <v>751</v>
      </c>
      <c r="AK155" s="69">
        <v>751</v>
      </c>
      <c r="AL155" s="69">
        <v>811</v>
      </c>
      <c r="AM155" s="69">
        <v>831</v>
      </c>
      <c r="AN155" s="69">
        <v>1923</v>
      </c>
      <c r="AO155" s="69">
        <v>751</v>
      </c>
      <c r="AP155" s="69">
        <v>751</v>
      </c>
      <c r="AQ155" s="69">
        <v>751</v>
      </c>
      <c r="AR155" s="69">
        <v>1066</v>
      </c>
      <c r="AS155" s="69">
        <v>943</v>
      </c>
      <c r="AT155" s="69">
        <v>754</v>
      </c>
      <c r="AU155" s="69">
        <v>751</v>
      </c>
      <c r="AV155" s="70">
        <v>20602</v>
      </c>
      <c r="CI155" s="77">
        <f t="shared" si="14"/>
        <v>4826</v>
      </c>
      <c r="CJ155" s="78">
        <f t="shared" si="15"/>
        <v>0</v>
      </c>
      <c r="CK155" s="78" t="e">
        <f>IF(C155="BE",VLOOKUP(G155,'[2]LRLD file '!$F:$AA,22,FALSE),VLOOKUP(G155,'[2]LRLD file '!$F:$AA,21,FALSE))</f>
        <v>#N/A</v>
      </c>
      <c r="CL155" s="79" t="e">
        <f t="shared" si="16"/>
        <v>#N/A</v>
      </c>
    </row>
    <row r="156" spans="3:90" x14ac:dyDescent="0.2">
      <c r="C156" s="66"/>
      <c r="D156" s="67"/>
      <c r="E156" s="67"/>
      <c r="F156" s="67"/>
      <c r="G156" s="67"/>
      <c r="H156" s="67" t="s">
        <v>213</v>
      </c>
      <c r="I156" s="67"/>
      <c r="J156" s="67"/>
      <c r="K156" s="68" t="s">
        <v>90</v>
      </c>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v>2016</v>
      </c>
      <c r="AK156" s="69">
        <v>883</v>
      </c>
      <c r="AL156" s="69">
        <v>883</v>
      </c>
      <c r="AM156" s="69">
        <v>883</v>
      </c>
      <c r="AN156" s="69">
        <v>883</v>
      </c>
      <c r="AO156" s="69">
        <v>883</v>
      </c>
      <c r="AP156" s="69">
        <v>883</v>
      </c>
      <c r="AQ156" s="69">
        <v>883</v>
      </c>
      <c r="AR156" s="69">
        <v>883</v>
      </c>
      <c r="AS156" s="69">
        <v>883</v>
      </c>
      <c r="AT156" s="69">
        <v>883</v>
      </c>
      <c r="AU156" s="69">
        <v>883</v>
      </c>
      <c r="AV156" s="70">
        <v>11729</v>
      </c>
      <c r="CI156" s="77">
        <f t="shared" si="14"/>
        <v>0</v>
      </c>
      <c r="CJ156" s="78">
        <f t="shared" si="15"/>
        <v>0</v>
      </c>
      <c r="CK156" s="78" t="e">
        <f>IF(C156="BE",VLOOKUP(G156,'[2]LRLD file '!$F:$AA,22,FALSE),VLOOKUP(G156,'[2]LRLD file '!$F:$AA,21,FALSE))</f>
        <v>#N/A</v>
      </c>
      <c r="CL156" s="79" t="e">
        <f t="shared" si="16"/>
        <v>#N/A</v>
      </c>
    </row>
    <row r="157" spans="3:90" x14ac:dyDescent="0.2">
      <c r="C157" s="66"/>
      <c r="D157" s="67"/>
      <c r="E157" s="67"/>
      <c r="F157" s="67"/>
      <c r="G157" s="67"/>
      <c r="H157" s="67" t="s">
        <v>214</v>
      </c>
      <c r="I157" s="67"/>
      <c r="J157" s="67"/>
      <c r="K157" s="68" t="s">
        <v>90</v>
      </c>
      <c r="L157" s="69">
        <v>2055</v>
      </c>
      <c r="M157" s="69">
        <v>2737</v>
      </c>
      <c r="N157" s="69">
        <v>1806</v>
      </c>
      <c r="O157" s="69">
        <v>1762</v>
      </c>
      <c r="P157" s="69">
        <v>609</v>
      </c>
      <c r="Q157" s="69">
        <v>846</v>
      </c>
      <c r="R157" s="69">
        <v>1899</v>
      </c>
      <c r="S157" s="69">
        <v>1352</v>
      </c>
      <c r="T157" s="69">
        <v>742</v>
      </c>
      <c r="U157" s="69">
        <v>315</v>
      </c>
      <c r="V157" s="69">
        <v>1188</v>
      </c>
      <c r="W157" s="69">
        <v>264</v>
      </c>
      <c r="X157" s="69">
        <v>1089</v>
      </c>
      <c r="Y157" s="69">
        <v>276</v>
      </c>
      <c r="Z157" s="69">
        <v>1209</v>
      </c>
      <c r="AA157" s="69">
        <v>1059</v>
      </c>
      <c r="AB157" s="69">
        <v>1632</v>
      </c>
      <c r="AC157" s="69">
        <v>387</v>
      </c>
      <c r="AD157" s="69">
        <v>435</v>
      </c>
      <c r="AE157" s="69">
        <v>828</v>
      </c>
      <c r="AF157" s="69">
        <v>1857</v>
      </c>
      <c r="AG157" s="69">
        <v>1114</v>
      </c>
      <c r="AH157" s="69">
        <v>452</v>
      </c>
      <c r="AI157" s="69">
        <v>458</v>
      </c>
      <c r="AJ157" s="69">
        <v>521</v>
      </c>
      <c r="AK157" s="69">
        <v>521</v>
      </c>
      <c r="AL157" s="69">
        <v>466</v>
      </c>
      <c r="AM157" s="69">
        <v>481</v>
      </c>
      <c r="AN157" s="69">
        <v>451</v>
      </c>
      <c r="AO157" s="69">
        <v>421</v>
      </c>
      <c r="AP157" s="69">
        <v>421</v>
      </c>
      <c r="AQ157" s="69">
        <v>421</v>
      </c>
      <c r="AR157" s="69">
        <v>1900</v>
      </c>
      <c r="AS157" s="69">
        <v>919</v>
      </c>
      <c r="AT157" s="69">
        <v>1006</v>
      </c>
      <c r="AU157" s="69">
        <v>727</v>
      </c>
      <c r="AV157" s="70">
        <v>34626</v>
      </c>
      <c r="CI157" s="77">
        <f t="shared" si="14"/>
        <v>11871</v>
      </c>
      <c r="CJ157" s="78">
        <f t="shared" si="15"/>
        <v>0</v>
      </c>
      <c r="CK157" s="78" t="e">
        <f>IF(C157="BE",VLOOKUP(G157,'[2]LRLD file '!$F:$AA,22,FALSE),VLOOKUP(G157,'[2]LRLD file '!$F:$AA,21,FALSE))</f>
        <v>#N/A</v>
      </c>
      <c r="CL157" s="79" t="e">
        <f t="shared" si="16"/>
        <v>#N/A</v>
      </c>
    </row>
    <row r="158" spans="3:90" x14ac:dyDescent="0.2">
      <c r="C158" s="66"/>
      <c r="D158" s="67"/>
      <c r="E158" s="67"/>
      <c r="F158" s="67"/>
      <c r="G158" s="67"/>
      <c r="H158" s="67" t="s">
        <v>215</v>
      </c>
      <c r="I158" s="67"/>
      <c r="J158" s="67"/>
      <c r="K158" s="68" t="s">
        <v>90</v>
      </c>
      <c r="L158" s="69"/>
      <c r="M158" s="69"/>
      <c r="N158" s="69"/>
      <c r="O158" s="69"/>
      <c r="P158" s="69"/>
      <c r="Q158" s="69"/>
      <c r="R158" s="69"/>
      <c r="S158" s="69"/>
      <c r="T158" s="69"/>
      <c r="U158" s="69"/>
      <c r="V158" s="69"/>
      <c r="W158" s="69"/>
      <c r="X158" s="69"/>
      <c r="Y158" s="69"/>
      <c r="Z158" s="69"/>
      <c r="AA158" s="69"/>
      <c r="AB158" s="69"/>
      <c r="AC158" s="69">
        <v>36</v>
      </c>
      <c r="AD158" s="69">
        <v>1983</v>
      </c>
      <c r="AE158" s="69">
        <v>2166</v>
      </c>
      <c r="AF158" s="69">
        <v>9292</v>
      </c>
      <c r="AG158" s="69">
        <v>7744</v>
      </c>
      <c r="AH158" s="69">
        <v>3155</v>
      </c>
      <c r="AI158" s="69">
        <v>1994</v>
      </c>
      <c r="AJ158" s="69">
        <v>1507</v>
      </c>
      <c r="AK158" s="69">
        <v>3882</v>
      </c>
      <c r="AL158" s="69">
        <v>1507</v>
      </c>
      <c r="AM158" s="69">
        <v>1507</v>
      </c>
      <c r="AN158" s="69">
        <v>3882</v>
      </c>
      <c r="AO158" s="69">
        <v>1507</v>
      </c>
      <c r="AP158" s="69">
        <v>1507</v>
      </c>
      <c r="AQ158" s="69"/>
      <c r="AR158" s="69"/>
      <c r="AS158" s="69"/>
      <c r="AT158" s="69"/>
      <c r="AU158" s="69"/>
      <c r="AV158" s="70">
        <v>41669</v>
      </c>
      <c r="CI158" s="77">
        <f t="shared" si="14"/>
        <v>0</v>
      </c>
      <c r="CJ158" s="78">
        <f t="shared" si="15"/>
        <v>0</v>
      </c>
      <c r="CK158" s="78" t="e">
        <f>IF(C158="BE",VLOOKUP(G158,'[2]LRLD file '!$F:$AA,22,FALSE),VLOOKUP(G158,'[2]LRLD file '!$F:$AA,21,FALSE))</f>
        <v>#N/A</v>
      </c>
      <c r="CL158" s="79" t="e">
        <f t="shared" si="16"/>
        <v>#N/A</v>
      </c>
    </row>
    <row r="159" spans="3:90" x14ac:dyDescent="0.2">
      <c r="C159" s="66"/>
      <c r="D159" s="67"/>
      <c r="E159" s="67"/>
      <c r="F159" s="67"/>
      <c r="G159" s="67"/>
      <c r="H159" s="67" t="s">
        <v>215</v>
      </c>
      <c r="I159" s="67"/>
      <c r="J159" s="67"/>
      <c r="K159" s="68" t="s">
        <v>90</v>
      </c>
      <c r="L159" s="69"/>
      <c r="M159" s="69"/>
      <c r="N159" s="69"/>
      <c r="O159" s="69"/>
      <c r="P159" s="69"/>
      <c r="Q159" s="69"/>
      <c r="R159" s="69"/>
      <c r="S159" s="69"/>
      <c r="T159" s="69"/>
      <c r="U159" s="69"/>
      <c r="V159" s="69"/>
      <c r="W159" s="69"/>
      <c r="X159" s="69"/>
      <c r="Y159" s="69"/>
      <c r="Z159" s="69"/>
      <c r="AA159" s="69"/>
      <c r="AB159" s="69"/>
      <c r="AC159" s="69"/>
      <c r="AD159" s="69"/>
      <c r="AE159" s="69"/>
      <c r="AF159" s="69"/>
      <c r="AG159" s="69">
        <v>268000</v>
      </c>
      <c r="AH159" s="69"/>
      <c r="AI159" s="69"/>
      <c r="AJ159" s="69"/>
      <c r="AK159" s="69"/>
      <c r="AL159" s="69"/>
      <c r="AM159" s="69"/>
      <c r="AN159" s="69"/>
      <c r="AO159" s="69"/>
      <c r="AP159" s="69"/>
      <c r="AQ159" s="69"/>
      <c r="AR159" s="69"/>
      <c r="AS159" s="69"/>
      <c r="AT159" s="69"/>
      <c r="AU159" s="69"/>
      <c r="AV159" s="70">
        <v>268000</v>
      </c>
      <c r="CI159" s="77">
        <f t="shared" si="14"/>
        <v>0</v>
      </c>
      <c r="CJ159" s="78">
        <f t="shared" si="15"/>
        <v>0</v>
      </c>
      <c r="CK159" s="78" t="e">
        <f>IF(C159="BE",VLOOKUP(G159,'[2]LRLD file '!$F:$AA,22,FALSE),VLOOKUP(G159,'[2]LRLD file '!$F:$AA,21,FALSE))</f>
        <v>#N/A</v>
      </c>
      <c r="CL159" s="79" t="e">
        <f t="shared" si="16"/>
        <v>#N/A</v>
      </c>
    </row>
    <row r="160" spans="3:90" x14ac:dyDescent="0.2">
      <c r="C160" s="66"/>
      <c r="D160" s="67"/>
      <c r="E160" s="67"/>
      <c r="F160" s="67"/>
      <c r="G160" s="67"/>
      <c r="H160" s="67" t="s">
        <v>216</v>
      </c>
      <c r="I160" s="67"/>
      <c r="J160" s="67"/>
      <c r="K160" s="68" t="s">
        <v>90</v>
      </c>
      <c r="L160" s="69"/>
      <c r="M160" s="69"/>
      <c r="N160" s="69"/>
      <c r="O160" s="69"/>
      <c r="P160" s="69"/>
      <c r="Q160" s="69"/>
      <c r="R160" s="69"/>
      <c r="S160" s="69"/>
      <c r="T160" s="69"/>
      <c r="U160" s="69"/>
      <c r="V160" s="69"/>
      <c r="W160" s="69">
        <v>24</v>
      </c>
      <c r="X160" s="69">
        <v>162</v>
      </c>
      <c r="Y160" s="69">
        <v>522</v>
      </c>
      <c r="Z160" s="69">
        <v>1608</v>
      </c>
      <c r="AA160" s="69">
        <v>354</v>
      </c>
      <c r="AB160" s="69">
        <v>1212</v>
      </c>
      <c r="AC160" s="69">
        <v>174</v>
      </c>
      <c r="AD160" s="69">
        <v>1856</v>
      </c>
      <c r="AE160" s="69">
        <v>390</v>
      </c>
      <c r="AF160" s="69">
        <v>204</v>
      </c>
      <c r="AG160" s="69">
        <v>2784</v>
      </c>
      <c r="AH160" s="69">
        <v>264</v>
      </c>
      <c r="AI160" s="69">
        <v>264</v>
      </c>
      <c r="AJ160" s="69"/>
      <c r="AK160" s="69"/>
      <c r="AL160" s="69"/>
      <c r="AM160" s="69"/>
      <c r="AN160" s="69"/>
      <c r="AO160" s="69"/>
      <c r="AP160" s="69"/>
      <c r="AQ160" s="69"/>
      <c r="AR160" s="69"/>
      <c r="AS160" s="69"/>
      <c r="AT160" s="69"/>
      <c r="AU160" s="69"/>
      <c r="AV160" s="70">
        <v>9818</v>
      </c>
      <c r="CI160" s="77">
        <f t="shared" si="14"/>
        <v>3882</v>
      </c>
      <c r="CJ160" s="78">
        <f t="shared" si="15"/>
        <v>0</v>
      </c>
      <c r="CK160" s="78" t="e">
        <f>IF(C160="BE",VLOOKUP(G160,'[2]LRLD file '!$F:$AA,22,FALSE),VLOOKUP(G160,'[2]LRLD file '!$F:$AA,21,FALSE))</f>
        <v>#N/A</v>
      </c>
      <c r="CL160" s="79" t="e">
        <f t="shared" si="16"/>
        <v>#N/A</v>
      </c>
    </row>
    <row r="161" spans="3:90" x14ac:dyDescent="0.2">
      <c r="C161" s="66"/>
      <c r="D161" s="67"/>
      <c r="E161" s="67"/>
      <c r="F161" s="67"/>
      <c r="G161" s="67"/>
      <c r="H161" s="67" t="s">
        <v>217</v>
      </c>
      <c r="I161" s="67"/>
      <c r="J161" s="67"/>
      <c r="K161" s="68" t="s">
        <v>90</v>
      </c>
      <c r="L161" s="69"/>
      <c r="M161" s="69"/>
      <c r="N161" s="69"/>
      <c r="O161" s="69"/>
      <c r="P161" s="69"/>
      <c r="Q161" s="69"/>
      <c r="R161" s="69"/>
      <c r="S161" s="69"/>
      <c r="T161" s="69"/>
      <c r="U161" s="69"/>
      <c r="V161" s="69"/>
      <c r="W161" s="69">
        <v>24</v>
      </c>
      <c r="X161" s="69">
        <v>108</v>
      </c>
      <c r="Y161" s="69">
        <v>144</v>
      </c>
      <c r="Z161" s="69">
        <v>777</v>
      </c>
      <c r="AA161" s="69">
        <v>1307</v>
      </c>
      <c r="AB161" s="69">
        <v>2677</v>
      </c>
      <c r="AC161" s="69">
        <v>1467</v>
      </c>
      <c r="AD161" s="69">
        <v>585</v>
      </c>
      <c r="AE161" s="69">
        <v>1068</v>
      </c>
      <c r="AF161" s="69">
        <v>435</v>
      </c>
      <c r="AG161" s="69">
        <v>2047</v>
      </c>
      <c r="AH161" s="69">
        <v>442</v>
      </c>
      <c r="AI161" s="69">
        <v>442</v>
      </c>
      <c r="AJ161" s="69">
        <v>632</v>
      </c>
      <c r="AK161" s="69">
        <v>632</v>
      </c>
      <c r="AL161" s="69">
        <v>652</v>
      </c>
      <c r="AM161" s="69">
        <v>652</v>
      </c>
      <c r="AN161" s="69">
        <v>652</v>
      </c>
      <c r="AO161" s="69">
        <v>652</v>
      </c>
      <c r="AP161" s="69">
        <v>652</v>
      </c>
      <c r="AQ161" s="69">
        <v>552</v>
      </c>
      <c r="AR161" s="69">
        <v>552</v>
      </c>
      <c r="AS161" s="69">
        <v>552</v>
      </c>
      <c r="AT161" s="69">
        <v>552</v>
      </c>
      <c r="AU161" s="69">
        <v>552</v>
      </c>
      <c r="AV161" s="70">
        <v>18807</v>
      </c>
      <c r="CI161" s="77">
        <f t="shared" si="14"/>
        <v>5037</v>
      </c>
      <c r="CJ161" s="78">
        <f t="shared" si="15"/>
        <v>0</v>
      </c>
      <c r="CK161" s="78" t="e">
        <f>IF(C161="BE",VLOOKUP(G161,'[2]LRLD file '!$F:$AA,22,FALSE),VLOOKUP(G161,'[2]LRLD file '!$F:$AA,21,FALSE))</f>
        <v>#N/A</v>
      </c>
      <c r="CL161" s="79" t="e">
        <f t="shared" si="16"/>
        <v>#N/A</v>
      </c>
    </row>
    <row r="162" spans="3:90" x14ac:dyDescent="0.2">
      <c r="C162" s="66"/>
      <c r="D162" s="67"/>
      <c r="E162" s="67"/>
      <c r="F162" s="67"/>
      <c r="G162" s="67"/>
      <c r="H162" s="67" t="s">
        <v>218</v>
      </c>
      <c r="I162" s="67"/>
      <c r="J162" s="67"/>
      <c r="K162" s="68" t="s">
        <v>90</v>
      </c>
      <c r="L162" s="69"/>
      <c r="M162" s="69"/>
      <c r="N162" s="69"/>
      <c r="O162" s="69"/>
      <c r="P162" s="69"/>
      <c r="Q162" s="69"/>
      <c r="R162" s="69"/>
      <c r="S162" s="69"/>
      <c r="T162" s="69"/>
      <c r="U162" s="69"/>
      <c r="V162" s="69"/>
      <c r="W162" s="69"/>
      <c r="X162" s="69">
        <v>54</v>
      </c>
      <c r="Y162" s="69"/>
      <c r="Z162" s="69">
        <v>1692</v>
      </c>
      <c r="AA162" s="69">
        <v>1196</v>
      </c>
      <c r="AB162" s="69"/>
      <c r="AC162" s="69"/>
      <c r="AD162" s="69"/>
      <c r="AE162" s="69"/>
      <c r="AF162" s="69"/>
      <c r="AG162" s="69"/>
      <c r="AH162" s="69"/>
      <c r="AI162" s="69">
        <v>630</v>
      </c>
      <c r="AJ162" s="69"/>
      <c r="AK162" s="69"/>
      <c r="AL162" s="69"/>
      <c r="AM162" s="69"/>
      <c r="AN162" s="69"/>
      <c r="AO162" s="69"/>
      <c r="AP162" s="69"/>
      <c r="AQ162" s="69"/>
      <c r="AR162" s="69"/>
      <c r="AS162" s="69"/>
      <c r="AT162" s="69"/>
      <c r="AU162" s="69"/>
      <c r="AV162" s="70">
        <v>3572</v>
      </c>
      <c r="CI162" s="77">
        <f t="shared" si="14"/>
        <v>2942</v>
      </c>
      <c r="CJ162" s="78">
        <f t="shared" si="15"/>
        <v>0</v>
      </c>
      <c r="CK162" s="78" t="e">
        <f>IF(C162="BE",VLOOKUP(G162,'[2]LRLD file '!$F:$AA,22,FALSE),VLOOKUP(G162,'[2]LRLD file '!$F:$AA,21,FALSE))</f>
        <v>#N/A</v>
      </c>
      <c r="CL162" s="79" t="e">
        <f t="shared" si="16"/>
        <v>#N/A</v>
      </c>
    </row>
    <row r="163" spans="3:90" x14ac:dyDescent="0.2">
      <c r="C163" s="66"/>
      <c r="D163" s="67"/>
      <c r="E163" s="67"/>
      <c r="F163" s="67"/>
      <c r="G163" s="67"/>
      <c r="H163" s="67" t="s">
        <v>38</v>
      </c>
      <c r="I163" s="67"/>
      <c r="J163" s="67"/>
      <c r="K163" s="68" t="s">
        <v>90</v>
      </c>
      <c r="L163" s="69"/>
      <c r="M163" s="69"/>
      <c r="N163" s="69"/>
      <c r="O163" s="69"/>
      <c r="P163" s="69"/>
      <c r="Q163" s="69"/>
      <c r="R163" s="69"/>
      <c r="S163" s="69"/>
      <c r="T163" s="69"/>
      <c r="U163" s="69"/>
      <c r="V163" s="69"/>
      <c r="W163" s="69"/>
      <c r="X163" s="69"/>
      <c r="Y163" s="69"/>
      <c r="Z163" s="69"/>
      <c r="AA163" s="69"/>
      <c r="AB163" s="69">
        <v>1852</v>
      </c>
      <c r="AC163" s="69">
        <v>2696</v>
      </c>
      <c r="AD163" s="69">
        <v>2725</v>
      </c>
      <c r="AE163" s="69">
        <v>1317</v>
      </c>
      <c r="AF163" s="69">
        <v>1140</v>
      </c>
      <c r="AG163" s="69">
        <v>2599</v>
      </c>
      <c r="AH163" s="69">
        <v>4639</v>
      </c>
      <c r="AI163" s="69">
        <v>2004</v>
      </c>
      <c r="AJ163" s="69">
        <v>774</v>
      </c>
      <c r="AK163" s="69">
        <v>774</v>
      </c>
      <c r="AL163" s="69">
        <v>1774</v>
      </c>
      <c r="AM163" s="69">
        <v>774</v>
      </c>
      <c r="AN163" s="69">
        <v>774</v>
      </c>
      <c r="AO163" s="69">
        <v>774</v>
      </c>
      <c r="AP163" s="69">
        <v>774</v>
      </c>
      <c r="AQ163" s="69">
        <v>1174</v>
      </c>
      <c r="AR163" s="69">
        <v>1324</v>
      </c>
      <c r="AS163" s="69">
        <v>1324</v>
      </c>
      <c r="AT163" s="69">
        <v>1324</v>
      </c>
      <c r="AU163" s="69">
        <v>1324</v>
      </c>
      <c r="AV163" s="70">
        <v>31860</v>
      </c>
      <c r="CI163" s="77">
        <f t="shared" si="14"/>
        <v>1852</v>
      </c>
      <c r="CJ163" s="78">
        <f t="shared" si="15"/>
        <v>0</v>
      </c>
      <c r="CK163" s="78" t="e">
        <f>IF(C163="BE",VLOOKUP(G163,'[2]LRLD file '!$F:$AA,22,FALSE),VLOOKUP(G163,'[2]LRLD file '!$F:$AA,21,FALSE))</f>
        <v>#N/A</v>
      </c>
      <c r="CL163" s="79" t="e">
        <f t="shared" si="16"/>
        <v>#N/A</v>
      </c>
    </row>
    <row r="164" spans="3:90" x14ac:dyDescent="0.2">
      <c r="C164" s="66"/>
      <c r="D164" s="67"/>
      <c r="E164" s="67"/>
      <c r="F164" s="67"/>
      <c r="G164" s="67"/>
      <c r="H164" s="67" t="s">
        <v>219</v>
      </c>
      <c r="I164" s="67"/>
      <c r="J164" s="67"/>
      <c r="K164" s="68" t="s">
        <v>90</v>
      </c>
      <c r="L164" s="69">
        <v>2439</v>
      </c>
      <c r="M164" s="69">
        <v>668</v>
      </c>
      <c r="N164" s="69">
        <v>387</v>
      </c>
      <c r="O164" s="69">
        <v>1352</v>
      </c>
      <c r="P164" s="69">
        <v>60</v>
      </c>
      <c r="Q164" s="69">
        <v>306</v>
      </c>
      <c r="R164" s="69">
        <v>864</v>
      </c>
      <c r="S164" s="69">
        <v>302</v>
      </c>
      <c r="T164" s="69">
        <v>63</v>
      </c>
      <c r="U164" s="69">
        <v>57</v>
      </c>
      <c r="V164" s="69">
        <v>168</v>
      </c>
      <c r="W164" s="69">
        <v>102</v>
      </c>
      <c r="X164" s="69">
        <v>36</v>
      </c>
      <c r="Y164" s="69">
        <v>24</v>
      </c>
      <c r="Z164" s="69">
        <v>12</v>
      </c>
      <c r="AA164" s="69"/>
      <c r="AB164" s="69">
        <v>234</v>
      </c>
      <c r="AC164" s="69">
        <v>9</v>
      </c>
      <c r="AD164" s="69">
        <v>30</v>
      </c>
      <c r="AE164" s="69">
        <v>30</v>
      </c>
      <c r="AF164" s="69">
        <v>3</v>
      </c>
      <c r="AG164" s="69">
        <v>12</v>
      </c>
      <c r="AH164" s="69">
        <v>12</v>
      </c>
      <c r="AI164" s="69">
        <v>12</v>
      </c>
      <c r="AJ164" s="69">
        <v>12</v>
      </c>
      <c r="AK164" s="69"/>
      <c r="AL164" s="69"/>
      <c r="AM164" s="69"/>
      <c r="AN164" s="69"/>
      <c r="AO164" s="69"/>
      <c r="AP164" s="69"/>
      <c r="AQ164" s="69"/>
      <c r="AR164" s="69"/>
      <c r="AS164" s="69"/>
      <c r="AT164" s="69"/>
      <c r="AU164" s="69"/>
      <c r="AV164" s="70">
        <v>7194</v>
      </c>
      <c r="CI164" s="77">
        <f t="shared" si="14"/>
        <v>2168</v>
      </c>
      <c r="CJ164" s="78">
        <f t="shared" si="15"/>
        <v>0</v>
      </c>
      <c r="CK164" s="78" t="e">
        <f>IF(C164="BE",VLOOKUP(G164,'[2]LRLD file '!$F:$AA,22,FALSE),VLOOKUP(G164,'[2]LRLD file '!$F:$AA,21,FALSE))</f>
        <v>#N/A</v>
      </c>
      <c r="CL164" s="79" t="e">
        <f t="shared" si="16"/>
        <v>#N/A</v>
      </c>
    </row>
    <row r="165" spans="3:90" x14ac:dyDescent="0.2">
      <c r="C165" s="66"/>
      <c r="D165" s="67"/>
      <c r="E165" s="67"/>
      <c r="F165" s="67"/>
      <c r="G165" s="67"/>
      <c r="H165" s="67" t="s">
        <v>220</v>
      </c>
      <c r="I165" s="67"/>
      <c r="J165" s="67"/>
      <c r="K165" s="68" t="s">
        <v>90</v>
      </c>
      <c r="L165" s="69">
        <v>2265</v>
      </c>
      <c r="M165" s="69">
        <v>524</v>
      </c>
      <c r="N165" s="69">
        <v>429</v>
      </c>
      <c r="O165" s="69">
        <v>1731</v>
      </c>
      <c r="P165" s="69">
        <v>1470</v>
      </c>
      <c r="Q165" s="69">
        <v>885</v>
      </c>
      <c r="R165" s="69">
        <v>2133</v>
      </c>
      <c r="S165" s="69">
        <v>392</v>
      </c>
      <c r="T165" s="69">
        <v>874</v>
      </c>
      <c r="U165" s="69">
        <v>450</v>
      </c>
      <c r="V165" s="69">
        <v>810</v>
      </c>
      <c r="W165" s="69">
        <v>150</v>
      </c>
      <c r="X165" s="69">
        <v>351</v>
      </c>
      <c r="Y165" s="69">
        <v>249</v>
      </c>
      <c r="Z165" s="69">
        <v>108</v>
      </c>
      <c r="AA165" s="69">
        <v>231</v>
      </c>
      <c r="AB165" s="69">
        <v>984</v>
      </c>
      <c r="AC165" s="69">
        <v>690</v>
      </c>
      <c r="AD165" s="69">
        <v>114</v>
      </c>
      <c r="AE165" s="69">
        <v>57</v>
      </c>
      <c r="AF165" s="69">
        <v>969</v>
      </c>
      <c r="AG165" s="69">
        <v>993</v>
      </c>
      <c r="AH165" s="69">
        <v>192</v>
      </c>
      <c r="AI165" s="69">
        <v>192</v>
      </c>
      <c r="AJ165" s="69">
        <v>254</v>
      </c>
      <c r="AK165" s="69">
        <v>254</v>
      </c>
      <c r="AL165" s="69">
        <v>252</v>
      </c>
      <c r="AM165" s="69">
        <v>252</v>
      </c>
      <c r="AN165" s="69">
        <v>252</v>
      </c>
      <c r="AO165" s="69">
        <v>252</v>
      </c>
      <c r="AP165" s="69">
        <v>252</v>
      </c>
      <c r="AQ165" s="69">
        <v>252</v>
      </c>
      <c r="AR165" s="69">
        <v>252</v>
      </c>
      <c r="AS165" s="69">
        <v>252</v>
      </c>
      <c r="AT165" s="69">
        <v>252</v>
      </c>
      <c r="AU165" s="69">
        <v>252</v>
      </c>
      <c r="AV165" s="70">
        <v>20271</v>
      </c>
      <c r="CI165" s="77">
        <f t="shared" si="14"/>
        <v>7617</v>
      </c>
      <c r="CJ165" s="78">
        <f t="shared" si="15"/>
        <v>0</v>
      </c>
      <c r="CK165" s="78" t="e">
        <f>IF(C165="BE",VLOOKUP(G165,'[2]LRLD file '!$F:$AA,22,FALSE),VLOOKUP(G165,'[2]LRLD file '!$F:$AA,21,FALSE))</f>
        <v>#N/A</v>
      </c>
      <c r="CL165" s="79" t="e">
        <f t="shared" si="16"/>
        <v>#N/A</v>
      </c>
    </row>
    <row r="166" spans="3:90" x14ac:dyDescent="0.2">
      <c r="C166" s="66"/>
      <c r="D166" s="67"/>
      <c r="E166" s="67"/>
      <c r="F166" s="67"/>
      <c r="G166" s="67"/>
      <c r="H166" s="67" t="s">
        <v>221</v>
      </c>
      <c r="I166" s="67"/>
      <c r="J166" s="67"/>
      <c r="K166" s="68" t="s">
        <v>90</v>
      </c>
      <c r="L166" s="69"/>
      <c r="M166" s="69"/>
      <c r="N166" s="69"/>
      <c r="O166" s="69">
        <v>312</v>
      </c>
      <c r="P166" s="69">
        <v>891</v>
      </c>
      <c r="Q166" s="69">
        <v>1719</v>
      </c>
      <c r="R166" s="69">
        <v>2454</v>
      </c>
      <c r="S166" s="69">
        <v>168</v>
      </c>
      <c r="T166" s="69">
        <v>8552</v>
      </c>
      <c r="U166" s="69">
        <v>2189</v>
      </c>
      <c r="V166" s="69">
        <v>2055</v>
      </c>
      <c r="W166" s="69">
        <v>2307</v>
      </c>
      <c r="X166" s="69">
        <v>3976</v>
      </c>
      <c r="Y166" s="69">
        <v>537</v>
      </c>
      <c r="Z166" s="69">
        <v>510</v>
      </c>
      <c r="AA166" s="69">
        <v>5816</v>
      </c>
      <c r="AB166" s="69">
        <v>2511</v>
      </c>
      <c r="AC166" s="69">
        <v>1475</v>
      </c>
      <c r="AD166" s="69">
        <v>2002</v>
      </c>
      <c r="AE166" s="69">
        <v>342</v>
      </c>
      <c r="AF166" s="69">
        <v>1773</v>
      </c>
      <c r="AG166" s="69">
        <v>1658</v>
      </c>
      <c r="AH166" s="69">
        <v>2650</v>
      </c>
      <c r="AI166" s="69">
        <v>2073</v>
      </c>
      <c r="AJ166" s="69">
        <v>833</v>
      </c>
      <c r="AK166" s="69">
        <v>833</v>
      </c>
      <c r="AL166" s="69">
        <v>903</v>
      </c>
      <c r="AM166" s="69">
        <v>903</v>
      </c>
      <c r="AN166" s="69">
        <v>903</v>
      </c>
      <c r="AO166" s="69">
        <v>903</v>
      </c>
      <c r="AP166" s="69">
        <v>903</v>
      </c>
      <c r="AQ166" s="69">
        <v>903</v>
      </c>
      <c r="AR166" s="69">
        <v>903</v>
      </c>
      <c r="AS166" s="69">
        <v>903</v>
      </c>
      <c r="AT166" s="69">
        <v>903</v>
      </c>
      <c r="AU166" s="69">
        <v>903</v>
      </c>
      <c r="AV166" s="70">
        <v>56666</v>
      </c>
      <c r="CI166" s="77">
        <f t="shared" si="14"/>
        <v>32794</v>
      </c>
      <c r="CJ166" s="78">
        <f t="shared" si="15"/>
        <v>0</v>
      </c>
      <c r="CK166" s="78" t="e">
        <f>IF(C166="BE",VLOOKUP(G166,'[2]LRLD file '!$F:$AA,22,FALSE),VLOOKUP(G166,'[2]LRLD file '!$F:$AA,21,FALSE))</f>
        <v>#N/A</v>
      </c>
      <c r="CL166" s="79" t="e">
        <f t="shared" si="16"/>
        <v>#N/A</v>
      </c>
    </row>
    <row r="167" spans="3:90" x14ac:dyDescent="0.2">
      <c r="C167" s="66"/>
      <c r="D167" s="67"/>
      <c r="E167" s="67"/>
      <c r="F167" s="67"/>
      <c r="G167" s="67"/>
      <c r="H167" s="67" t="s">
        <v>222</v>
      </c>
      <c r="I167" s="67"/>
      <c r="J167" s="67"/>
      <c r="K167" s="68" t="s">
        <v>90</v>
      </c>
      <c r="L167" s="69"/>
      <c r="M167" s="69">
        <v>922</v>
      </c>
      <c r="N167" s="69">
        <v>1956</v>
      </c>
      <c r="O167" s="69">
        <v>1501</v>
      </c>
      <c r="P167" s="69">
        <v>2882</v>
      </c>
      <c r="Q167" s="69">
        <v>1816</v>
      </c>
      <c r="R167" s="69">
        <v>2364</v>
      </c>
      <c r="S167" s="69">
        <v>780</v>
      </c>
      <c r="T167" s="69">
        <v>2424</v>
      </c>
      <c r="U167" s="69">
        <v>2464</v>
      </c>
      <c r="V167" s="69">
        <v>642</v>
      </c>
      <c r="W167" s="69">
        <v>156</v>
      </c>
      <c r="X167" s="69">
        <v>4136</v>
      </c>
      <c r="Y167" s="69">
        <v>768</v>
      </c>
      <c r="Z167" s="69">
        <v>369</v>
      </c>
      <c r="AA167" s="69">
        <v>3403</v>
      </c>
      <c r="AB167" s="69">
        <v>317</v>
      </c>
      <c r="AC167" s="69">
        <v>1966</v>
      </c>
      <c r="AD167" s="69">
        <v>2320</v>
      </c>
      <c r="AE167" s="69">
        <v>36</v>
      </c>
      <c r="AF167" s="69">
        <v>60</v>
      </c>
      <c r="AG167" s="69">
        <v>2557</v>
      </c>
      <c r="AH167" s="69">
        <v>3539</v>
      </c>
      <c r="AI167" s="69">
        <v>302</v>
      </c>
      <c r="AJ167" s="69">
        <v>402</v>
      </c>
      <c r="AK167" s="69">
        <v>481</v>
      </c>
      <c r="AL167" s="69">
        <v>488</v>
      </c>
      <c r="AM167" s="69">
        <v>488</v>
      </c>
      <c r="AN167" s="69">
        <v>2079</v>
      </c>
      <c r="AO167" s="69">
        <v>491</v>
      </c>
      <c r="AP167" s="69">
        <v>1488</v>
      </c>
      <c r="AQ167" s="69">
        <v>1558</v>
      </c>
      <c r="AR167" s="69">
        <v>488</v>
      </c>
      <c r="AS167" s="69">
        <v>1644</v>
      </c>
      <c r="AT167" s="69">
        <v>708</v>
      </c>
      <c r="AU167" s="69">
        <v>568</v>
      </c>
      <c r="AV167" s="70">
        <v>48563</v>
      </c>
      <c r="CI167" s="77">
        <f t="shared" si="14"/>
        <v>19639</v>
      </c>
      <c r="CJ167" s="78">
        <f t="shared" si="15"/>
        <v>0</v>
      </c>
      <c r="CK167" s="78" t="e">
        <f>IF(C167="BE",VLOOKUP(G167,'[2]LRLD file '!$F:$AA,22,FALSE),VLOOKUP(G167,'[2]LRLD file '!$F:$AA,21,FALSE))</f>
        <v>#N/A</v>
      </c>
      <c r="CL167" s="79" t="e">
        <f t="shared" si="16"/>
        <v>#N/A</v>
      </c>
    </row>
    <row r="168" spans="3:90" x14ac:dyDescent="0.2">
      <c r="C168" s="66"/>
      <c r="D168" s="67"/>
      <c r="E168" s="67"/>
      <c r="F168" s="67"/>
      <c r="G168" s="67"/>
      <c r="H168" s="67" t="s">
        <v>223</v>
      </c>
      <c r="I168" s="67"/>
      <c r="J168" s="67"/>
      <c r="K168" s="68" t="s">
        <v>90</v>
      </c>
      <c r="L168" s="69"/>
      <c r="M168" s="69"/>
      <c r="N168" s="69"/>
      <c r="O168" s="69"/>
      <c r="P168" s="69"/>
      <c r="Q168" s="69"/>
      <c r="R168" s="69"/>
      <c r="S168" s="69"/>
      <c r="T168" s="69"/>
      <c r="U168" s="69">
        <v>420</v>
      </c>
      <c r="V168" s="69">
        <v>1140</v>
      </c>
      <c r="W168" s="69">
        <v>2188</v>
      </c>
      <c r="X168" s="69">
        <v>36</v>
      </c>
      <c r="Y168" s="69">
        <v>444</v>
      </c>
      <c r="Z168" s="69">
        <v>24</v>
      </c>
      <c r="AA168" s="69">
        <v>36</v>
      </c>
      <c r="AB168" s="69">
        <v>156</v>
      </c>
      <c r="AC168" s="69">
        <v>36</v>
      </c>
      <c r="AD168" s="69">
        <v>36</v>
      </c>
      <c r="AE168" s="69">
        <v>432</v>
      </c>
      <c r="AF168" s="69">
        <v>36</v>
      </c>
      <c r="AG168" s="69">
        <v>136</v>
      </c>
      <c r="AH168" s="69">
        <v>128</v>
      </c>
      <c r="AI168" s="69">
        <v>128</v>
      </c>
      <c r="AJ168" s="69">
        <v>128</v>
      </c>
      <c r="AK168" s="69">
        <v>128</v>
      </c>
      <c r="AL168" s="69">
        <v>74</v>
      </c>
      <c r="AM168" s="69">
        <v>74</v>
      </c>
      <c r="AN168" s="69">
        <v>74</v>
      </c>
      <c r="AO168" s="69">
        <v>74</v>
      </c>
      <c r="AP168" s="69">
        <v>74</v>
      </c>
      <c r="AQ168" s="69">
        <v>74</v>
      </c>
      <c r="AR168" s="69">
        <v>74</v>
      </c>
      <c r="AS168" s="69">
        <v>74</v>
      </c>
      <c r="AT168" s="69">
        <v>74</v>
      </c>
      <c r="AU168" s="69">
        <v>74</v>
      </c>
      <c r="AV168" s="70">
        <v>6372</v>
      </c>
      <c r="CI168" s="77">
        <f t="shared" si="14"/>
        <v>4444</v>
      </c>
      <c r="CJ168" s="78">
        <f t="shared" si="15"/>
        <v>0</v>
      </c>
      <c r="CK168" s="78" t="e">
        <f>IF(C168="BE",VLOOKUP(G168,'[2]LRLD file '!$F:$AA,22,FALSE),VLOOKUP(G168,'[2]LRLD file '!$F:$AA,21,FALSE))</f>
        <v>#N/A</v>
      </c>
      <c r="CL168" s="79" t="e">
        <f t="shared" si="16"/>
        <v>#N/A</v>
      </c>
    </row>
    <row r="169" spans="3:90" x14ac:dyDescent="0.2">
      <c r="C169" s="66"/>
      <c r="D169" s="67"/>
      <c r="E169" s="67"/>
      <c r="F169" s="67"/>
      <c r="G169" s="67"/>
      <c r="H169" s="67" t="s">
        <v>224</v>
      </c>
      <c r="I169" s="67"/>
      <c r="J169" s="67"/>
      <c r="K169" s="68" t="s">
        <v>90</v>
      </c>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v>1804</v>
      </c>
      <c r="AN169" s="69">
        <v>438</v>
      </c>
      <c r="AO169" s="69">
        <v>438</v>
      </c>
      <c r="AP169" s="69">
        <v>1438</v>
      </c>
      <c r="AQ169" s="69">
        <v>438</v>
      </c>
      <c r="AR169" s="69">
        <v>438</v>
      </c>
      <c r="AS169" s="69">
        <v>1438</v>
      </c>
      <c r="AT169" s="69">
        <v>438</v>
      </c>
      <c r="AU169" s="69">
        <v>438</v>
      </c>
      <c r="AV169" s="70">
        <v>7308</v>
      </c>
      <c r="CI169" s="77">
        <f t="shared" si="14"/>
        <v>0</v>
      </c>
      <c r="CJ169" s="78">
        <f t="shared" si="15"/>
        <v>0</v>
      </c>
      <c r="CK169" s="78" t="e">
        <f>IF(C169="BE",VLOOKUP(G169,'[2]LRLD file '!$F:$AA,22,FALSE),VLOOKUP(G169,'[2]LRLD file '!$F:$AA,21,FALSE))</f>
        <v>#N/A</v>
      </c>
      <c r="CL169" s="79" t="e">
        <f t="shared" si="16"/>
        <v>#N/A</v>
      </c>
    </row>
    <row r="170" spans="3:90" x14ac:dyDescent="0.2">
      <c r="C170" s="66"/>
      <c r="D170" s="67"/>
      <c r="E170" s="67"/>
      <c r="F170" s="67"/>
      <c r="G170" s="67"/>
      <c r="H170" s="67" t="s">
        <v>225</v>
      </c>
      <c r="I170" s="67"/>
      <c r="J170" s="67"/>
      <c r="K170" s="68" t="s">
        <v>90</v>
      </c>
      <c r="L170" s="69"/>
      <c r="M170" s="69"/>
      <c r="N170" s="69"/>
      <c r="O170" s="69"/>
      <c r="P170" s="69"/>
      <c r="Q170" s="69"/>
      <c r="R170" s="69"/>
      <c r="S170" s="69"/>
      <c r="T170" s="69"/>
      <c r="U170" s="69"/>
      <c r="V170" s="69"/>
      <c r="W170" s="69"/>
      <c r="X170" s="69"/>
      <c r="Y170" s="69"/>
      <c r="Z170" s="69"/>
      <c r="AA170" s="69"/>
      <c r="AB170" s="69"/>
      <c r="AC170" s="69">
        <v>2616</v>
      </c>
      <c r="AD170" s="69">
        <v>1128</v>
      </c>
      <c r="AE170" s="69"/>
      <c r="AF170" s="69">
        <v>2013</v>
      </c>
      <c r="AG170" s="69">
        <v>630</v>
      </c>
      <c r="AH170" s="69">
        <v>945</v>
      </c>
      <c r="AI170" s="69"/>
      <c r="AJ170" s="69"/>
      <c r="AK170" s="69">
        <v>500</v>
      </c>
      <c r="AL170" s="69"/>
      <c r="AM170" s="69"/>
      <c r="AN170" s="69"/>
      <c r="AO170" s="69"/>
      <c r="AP170" s="69"/>
      <c r="AQ170" s="69"/>
      <c r="AR170" s="69"/>
      <c r="AS170" s="69"/>
      <c r="AT170" s="69"/>
      <c r="AU170" s="69"/>
      <c r="AV170" s="70">
        <v>7832</v>
      </c>
      <c r="CI170" s="77">
        <f t="shared" si="14"/>
        <v>0</v>
      </c>
      <c r="CJ170" s="78">
        <f t="shared" si="15"/>
        <v>0</v>
      </c>
      <c r="CK170" s="78" t="e">
        <f>IF(C170="BE",VLOOKUP(G170,'[2]LRLD file '!$F:$AA,22,FALSE),VLOOKUP(G170,'[2]LRLD file '!$F:$AA,21,FALSE))</f>
        <v>#N/A</v>
      </c>
      <c r="CL170" s="79" t="e">
        <f t="shared" si="16"/>
        <v>#N/A</v>
      </c>
    </row>
    <row r="171" spans="3:90" x14ac:dyDescent="0.2">
      <c r="C171" s="66"/>
      <c r="D171" s="67"/>
      <c r="E171" s="67"/>
      <c r="F171" s="67"/>
      <c r="G171" s="67"/>
      <c r="H171" s="67" t="s">
        <v>226</v>
      </c>
      <c r="I171" s="67"/>
      <c r="J171" s="67"/>
      <c r="K171" s="68" t="s">
        <v>90</v>
      </c>
      <c r="L171" s="69"/>
      <c r="M171" s="69"/>
      <c r="N171" s="69"/>
      <c r="O171" s="69"/>
      <c r="P171" s="69"/>
      <c r="Q171" s="69"/>
      <c r="R171" s="69"/>
      <c r="S171" s="69"/>
      <c r="T171" s="69"/>
      <c r="U171" s="69"/>
      <c r="V171" s="69"/>
      <c r="W171" s="69"/>
      <c r="X171" s="69"/>
      <c r="Y171" s="69"/>
      <c r="Z171" s="69"/>
      <c r="AA171" s="69"/>
      <c r="AB171" s="69">
        <v>540</v>
      </c>
      <c r="AC171" s="69">
        <v>2616</v>
      </c>
      <c r="AD171" s="69">
        <v>1692</v>
      </c>
      <c r="AE171" s="69">
        <v>24</v>
      </c>
      <c r="AF171" s="69">
        <v>2894</v>
      </c>
      <c r="AG171" s="69">
        <v>630</v>
      </c>
      <c r="AH171" s="69">
        <v>945</v>
      </c>
      <c r="AI171" s="69">
        <v>1890</v>
      </c>
      <c r="AJ171" s="69"/>
      <c r="AK171" s="69">
        <v>1000</v>
      </c>
      <c r="AL171" s="69"/>
      <c r="AM171" s="69"/>
      <c r="AN171" s="69"/>
      <c r="AO171" s="69"/>
      <c r="AP171" s="69"/>
      <c r="AQ171" s="69"/>
      <c r="AR171" s="69"/>
      <c r="AS171" s="69"/>
      <c r="AT171" s="69"/>
      <c r="AU171" s="69"/>
      <c r="AV171" s="70">
        <v>12231</v>
      </c>
      <c r="CI171" s="77">
        <f t="shared" si="14"/>
        <v>540</v>
      </c>
      <c r="CJ171" s="78">
        <f t="shared" si="15"/>
        <v>0</v>
      </c>
      <c r="CK171" s="78" t="e">
        <f>IF(C171="BE",VLOOKUP(G171,'[2]LRLD file '!$F:$AA,22,FALSE),VLOOKUP(G171,'[2]LRLD file '!$F:$AA,21,FALSE))</f>
        <v>#N/A</v>
      </c>
      <c r="CL171" s="79" t="e">
        <f t="shared" si="16"/>
        <v>#N/A</v>
      </c>
    </row>
    <row r="172" spans="3:90" x14ac:dyDescent="0.2">
      <c r="C172" s="66"/>
      <c r="D172" s="67"/>
      <c r="E172" s="67"/>
      <c r="F172" s="67"/>
      <c r="G172" s="67"/>
      <c r="H172" s="67" t="s">
        <v>227</v>
      </c>
      <c r="I172" s="67"/>
      <c r="J172" s="67"/>
      <c r="K172" s="68" t="s">
        <v>90</v>
      </c>
      <c r="L172" s="69"/>
      <c r="M172" s="69"/>
      <c r="N172" s="69"/>
      <c r="O172" s="69"/>
      <c r="P172" s="69"/>
      <c r="Q172" s="69"/>
      <c r="R172" s="69"/>
      <c r="S172" s="69"/>
      <c r="T172" s="69"/>
      <c r="U172" s="69"/>
      <c r="V172" s="69"/>
      <c r="W172" s="69"/>
      <c r="X172" s="69"/>
      <c r="Y172" s="69"/>
      <c r="Z172" s="69"/>
      <c r="AA172" s="69"/>
      <c r="AB172" s="69">
        <v>504</v>
      </c>
      <c r="AC172" s="69">
        <v>2592</v>
      </c>
      <c r="AD172" s="69">
        <v>1692</v>
      </c>
      <c r="AE172" s="69"/>
      <c r="AF172" s="69"/>
      <c r="AG172" s="69">
        <v>2520</v>
      </c>
      <c r="AH172" s="69"/>
      <c r="AI172" s="69"/>
      <c r="AJ172" s="69"/>
      <c r="AK172" s="69"/>
      <c r="AL172" s="69"/>
      <c r="AM172" s="69"/>
      <c r="AN172" s="69"/>
      <c r="AO172" s="69"/>
      <c r="AP172" s="69"/>
      <c r="AQ172" s="69"/>
      <c r="AR172" s="69"/>
      <c r="AS172" s="69"/>
      <c r="AT172" s="69"/>
      <c r="AU172" s="69"/>
      <c r="AV172" s="70">
        <v>7308</v>
      </c>
      <c r="CI172" s="77">
        <f t="shared" si="14"/>
        <v>504</v>
      </c>
      <c r="CJ172" s="78">
        <f t="shared" si="15"/>
        <v>0</v>
      </c>
      <c r="CK172" s="78" t="e">
        <f>IF(C172="BE",VLOOKUP(G172,'[2]LRLD file '!$F:$AA,22,FALSE),VLOOKUP(G172,'[2]LRLD file '!$F:$AA,21,FALSE))</f>
        <v>#N/A</v>
      </c>
      <c r="CL172" s="79" t="e">
        <f t="shared" si="16"/>
        <v>#N/A</v>
      </c>
    </row>
    <row r="173" spans="3:90" x14ac:dyDescent="0.2">
      <c r="C173" s="66"/>
      <c r="D173" s="67"/>
      <c r="E173" s="67"/>
      <c r="F173" s="67"/>
      <c r="G173" s="67"/>
      <c r="H173" s="67" t="s">
        <v>228</v>
      </c>
      <c r="I173" s="67"/>
      <c r="J173" s="67"/>
      <c r="K173" s="68" t="s">
        <v>90</v>
      </c>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v>1450</v>
      </c>
      <c r="AQ173" s="69">
        <v>350</v>
      </c>
      <c r="AR173" s="69">
        <v>350</v>
      </c>
      <c r="AS173" s="69">
        <v>1100</v>
      </c>
      <c r="AT173" s="69">
        <v>350</v>
      </c>
      <c r="AU173" s="69">
        <v>350</v>
      </c>
      <c r="AV173" s="70">
        <v>3950</v>
      </c>
      <c r="CI173" s="77">
        <f t="shared" si="14"/>
        <v>0</v>
      </c>
      <c r="CJ173" s="78">
        <f t="shared" si="15"/>
        <v>0</v>
      </c>
      <c r="CK173" s="78" t="e">
        <f>IF(C173="BE",VLOOKUP(G173,'[2]LRLD file '!$F:$AA,22,FALSE),VLOOKUP(G173,'[2]LRLD file '!$F:$AA,21,FALSE))</f>
        <v>#N/A</v>
      </c>
      <c r="CL173" s="79" t="e">
        <f t="shared" si="16"/>
        <v>#N/A</v>
      </c>
    </row>
    <row r="174" spans="3:90" x14ac:dyDescent="0.2">
      <c r="C174" s="66"/>
      <c r="D174" s="67"/>
      <c r="E174" s="67"/>
      <c r="F174" s="67"/>
      <c r="G174" s="67"/>
      <c r="H174" s="67" t="s">
        <v>229</v>
      </c>
      <c r="I174" s="67"/>
      <c r="J174" s="67"/>
      <c r="K174" s="68" t="s">
        <v>90</v>
      </c>
      <c r="L174" s="69"/>
      <c r="M174" s="69"/>
      <c r="N174" s="69"/>
      <c r="O174" s="69"/>
      <c r="P174" s="69"/>
      <c r="Q174" s="69"/>
      <c r="R174" s="69"/>
      <c r="S174" s="69"/>
      <c r="T174" s="69"/>
      <c r="U174" s="69"/>
      <c r="V174" s="69"/>
      <c r="W174" s="69"/>
      <c r="X174" s="69"/>
      <c r="Y174" s="69"/>
      <c r="Z174" s="69"/>
      <c r="AA174" s="69"/>
      <c r="AB174" s="69"/>
      <c r="AC174" s="69"/>
      <c r="AD174" s="69"/>
      <c r="AE174" s="69">
        <v>54</v>
      </c>
      <c r="AF174" s="69">
        <v>1566</v>
      </c>
      <c r="AG174" s="69">
        <v>6300</v>
      </c>
      <c r="AH174" s="69"/>
      <c r="AI174" s="69"/>
      <c r="AJ174" s="69">
        <v>1500</v>
      </c>
      <c r="AK174" s="69">
        <v>773</v>
      </c>
      <c r="AL174" s="69">
        <v>773</v>
      </c>
      <c r="AM174" s="69">
        <v>773</v>
      </c>
      <c r="AN174" s="69">
        <v>773</v>
      </c>
      <c r="AO174" s="69">
        <v>773</v>
      </c>
      <c r="AP174" s="69">
        <v>773</v>
      </c>
      <c r="AQ174" s="69">
        <v>773</v>
      </c>
      <c r="AR174" s="69">
        <v>773</v>
      </c>
      <c r="AS174" s="69">
        <v>2173</v>
      </c>
      <c r="AT174" s="69">
        <v>773</v>
      </c>
      <c r="AU174" s="69">
        <v>773</v>
      </c>
      <c r="AV174" s="70">
        <v>19323</v>
      </c>
      <c r="CI174" s="77">
        <f t="shared" si="14"/>
        <v>0</v>
      </c>
      <c r="CJ174" s="78">
        <f t="shared" si="15"/>
        <v>0</v>
      </c>
      <c r="CK174" s="78" t="e">
        <f>IF(C174="BE",VLOOKUP(G174,'[2]LRLD file '!$F:$AA,22,FALSE),VLOOKUP(G174,'[2]LRLD file '!$F:$AA,21,FALSE))</f>
        <v>#N/A</v>
      </c>
      <c r="CL174" s="79" t="e">
        <f t="shared" si="16"/>
        <v>#N/A</v>
      </c>
    </row>
    <row r="175" spans="3:90" x14ac:dyDescent="0.2">
      <c r="C175" s="66"/>
      <c r="D175" s="67"/>
      <c r="E175" s="67"/>
      <c r="F175" s="67"/>
      <c r="G175" s="67"/>
      <c r="H175" s="80" t="s">
        <v>152</v>
      </c>
      <c r="I175" s="81"/>
      <c r="J175" s="81"/>
      <c r="K175" s="82" t="s">
        <v>90</v>
      </c>
      <c r="L175" s="83">
        <v>60369</v>
      </c>
      <c r="M175" s="83">
        <v>74212</v>
      </c>
      <c r="N175" s="83">
        <v>91941</v>
      </c>
      <c r="O175" s="83">
        <v>66754</v>
      </c>
      <c r="P175" s="83">
        <v>77872</v>
      </c>
      <c r="Q175" s="83">
        <v>88495</v>
      </c>
      <c r="R175" s="83">
        <v>77111</v>
      </c>
      <c r="S175" s="83">
        <v>68088</v>
      </c>
      <c r="T175" s="83">
        <v>93387</v>
      </c>
      <c r="U175" s="83">
        <v>107880</v>
      </c>
      <c r="V175" s="83">
        <v>63471</v>
      </c>
      <c r="W175" s="83">
        <v>61850</v>
      </c>
      <c r="X175" s="83">
        <v>101759</v>
      </c>
      <c r="Y175" s="83">
        <v>51273</v>
      </c>
      <c r="Z175" s="83">
        <v>72695</v>
      </c>
      <c r="AA175" s="83">
        <v>73920</v>
      </c>
      <c r="AB175" s="83">
        <v>83415</v>
      </c>
      <c r="AC175" s="83">
        <v>165375</v>
      </c>
      <c r="AD175" s="83">
        <v>93551</v>
      </c>
      <c r="AE175" s="83">
        <v>58734</v>
      </c>
      <c r="AF175" s="83">
        <v>135510</v>
      </c>
      <c r="AG175" s="83">
        <v>428763</v>
      </c>
      <c r="AH175" s="83">
        <v>70004</v>
      </c>
      <c r="AI175" s="83">
        <v>80940</v>
      </c>
      <c r="AJ175" s="83">
        <v>63195</v>
      </c>
      <c r="AK175" s="83">
        <v>58963</v>
      </c>
      <c r="AL175" s="83">
        <v>60370</v>
      </c>
      <c r="AM175" s="83">
        <v>58274</v>
      </c>
      <c r="AN175" s="83">
        <v>61724</v>
      </c>
      <c r="AO175" s="83">
        <v>61437</v>
      </c>
      <c r="AP175" s="83">
        <v>66725</v>
      </c>
      <c r="AQ175" s="83">
        <v>50307</v>
      </c>
      <c r="AR175" s="83">
        <v>45182</v>
      </c>
      <c r="AS175" s="83">
        <v>74759</v>
      </c>
      <c r="AT175" s="83">
        <v>44886</v>
      </c>
      <c r="AU175" s="83">
        <v>47779</v>
      </c>
      <c r="AV175" s="70">
        <v>3040970</v>
      </c>
      <c r="CI175" s="77">
        <f t="shared" si="14"/>
        <v>943344</v>
      </c>
      <c r="CJ175" s="78">
        <f t="shared" si="15"/>
        <v>0</v>
      </c>
      <c r="CK175" s="78" t="e">
        <f>IF(C175="BE",VLOOKUP(G175,'[2]LRLD file '!$F:$AA,22,FALSE),VLOOKUP(G175,'[2]LRLD file '!$F:$AA,21,FALSE))</f>
        <v>#N/A</v>
      </c>
      <c r="CL175" s="79" t="e">
        <f t="shared" si="16"/>
        <v>#N/A</v>
      </c>
    </row>
    <row r="176" spans="3:90" x14ac:dyDescent="0.2">
      <c r="C176" s="66"/>
      <c r="D176" s="67"/>
      <c r="E176" s="67"/>
      <c r="F176" s="67"/>
      <c r="G176" s="67"/>
      <c r="H176" s="67" t="s">
        <v>230</v>
      </c>
      <c r="I176" s="67"/>
      <c r="J176" s="67"/>
      <c r="K176" s="68" t="s">
        <v>90</v>
      </c>
      <c r="L176" s="69">
        <v>2484</v>
      </c>
      <c r="M176" s="69"/>
      <c r="N176" s="69"/>
      <c r="O176" s="69">
        <v>12</v>
      </c>
      <c r="P176" s="69">
        <v>108</v>
      </c>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69"/>
      <c r="AS176" s="69"/>
      <c r="AT176" s="69"/>
      <c r="AU176" s="69"/>
      <c r="AV176" s="70">
        <v>2604</v>
      </c>
      <c r="CI176" s="77">
        <f t="shared" si="14"/>
        <v>0</v>
      </c>
      <c r="CJ176" s="78">
        <f t="shared" si="15"/>
        <v>0</v>
      </c>
      <c r="CK176" s="78" t="e">
        <f>IF(C176="BE",VLOOKUP(G176,'[2]LRLD file '!$F:$AA,22,FALSE),VLOOKUP(G176,'[2]LRLD file '!$F:$AA,21,FALSE))</f>
        <v>#N/A</v>
      </c>
      <c r="CL176" s="79" t="e">
        <f t="shared" si="16"/>
        <v>#N/A</v>
      </c>
    </row>
    <row r="177" spans="3:90" x14ac:dyDescent="0.2">
      <c r="C177" s="66"/>
      <c r="D177" s="67"/>
      <c r="E177" s="67"/>
      <c r="F177" s="67"/>
      <c r="G177" s="67"/>
      <c r="H177" s="67" t="s">
        <v>231</v>
      </c>
      <c r="I177" s="67"/>
      <c r="J177" s="67"/>
      <c r="K177" s="68" t="s">
        <v>90</v>
      </c>
      <c r="L177" s="69">
        <v>1998</v>
      </c>
      <c r="M177" s="69">
        <v>2750</v>
      </c>
      <c r="N177" s="69">
        <v>7300</v>
      </c>
      <c r="O177" s="69">
        <v>2417</v>
      </c>
      <c r="P177" s="69">
        <v>1433</v>
      </c>
      <c r="Q177" s="69">
        <v>316</v>
      </c>
      <c r="R177" s="69">
        <v>274</v>
      </c>
      <c r="S177" s="69">
        <v>72</v>
      </c>
      <c r="T177" s="69">
        <v>12</v>
      </c>
      <c r="U177" s="69">
        <v>12</v>
      </c>
      <c r="V177" s="69"/>
      <c r="W177" s="69">
        <v>12</v>
      </c>
      <c r="X177" s="69"/>
      <c r="Y177" s="69">
        <v>600</v>
      </c>
      <c r="Z177" s="69">
        <v>1584</v>
      </c>
      <c r="AA177" s="69">
        <v>174</v>
      </c>
      <c r="AB177" s="69">
        <v>252</v>
      </c>
      <c r="AC177" s="69">
        <v>522</v>
      </c>
      <c r="AD177" s="69">
        <v>714</v>
      </c>
      <c r="AE177" s="69">
        <v>18</v>
      </c>
      <c r="AF177" s="69"/>
      <c r="AG177" s="69"/>
      <c r="AH177" s="69"/>
      <c r="AI177" s="69"/>
      <c r="AJ177" s="69"/>
      <c r="AK177" s="69"/>
      <c r="AL177" s="69">
        <v>1260</v>
      </c>
      <c r="AM177" s="69">
        <v>1633</v>
      </c>
      <c r="AN177" s="69">
        <v>1073</v>
      </c>
      <c r="AO177" s="69">
        <v>1454</v>
      </c>
      <c r="AP177" s="69">
        <v>733</v>
      </c>
      <c r="AQ177" s="69"/>
      <c r="AR177" s="69"/>
      <c r="AS177" s="69"/>
      <c r="AT177" s="69"/>
      <c r="AU177" s="69"/>
      <c r="AV177" s="70">
        <v>26613</v>
      </c>
      <c r="CI177" s="77">
        <f t="shared" si="14"/>
        <v>3308</v>
      </c>
      <c r="CJ177" s="78">
        <f t="shared" si="15"/>
        <v>0</v>
      </c>
      <c r="CK177" s="78" t="e">
        <f>IF(C177="BE",VLOOKUP(G177,'[2]LRLD file '!$F:$AA,22,FALSE),VLOOKUP(G177,'[2]LRLD file '!$F:$AA,21,FALSE))</f>
        <v>#N/A</v>
      </c>
      <c r="CL177" s="79" t="e">
        <f t="shared" si="16"/>
        <v>#N/A</v>
      </c>
    </row>
    <row r="178" spans="3:90" x14ac:dyDescent="0.2">
      <c r="C178" s="66"/>
      <c r="D178" s="67"/>
      <c r="E178" s="67"/>
      <c r="F178" s="67"/>
      <c r="G178" s="67"/>
      <c r="H178" s="67" t="s">
        <v>232</v>
      </c>
      <c r="I178" s="67"/>
      <c r="J178" s="67"/>
      <c r="K178" s="68" t="s">
        <v>90</v>
      </c>
      <c r="L178" s="69">
        <v>96</v>
      </c>
      <c r="M178" s="69">
        <v>13372</v>
      </c>
      <c r="N178" s="69">
        <v>23850</v>
      </c>
      <c r="O178" s="69">
        <v>7102</v>
      </c>
      <c r="P178" s="69">
        <v>27181</v>
      </c>
      <c r="Q178" s="69">
        <v>6820</v>
      </c>
      <c r="R178" s="69">
        <v>1158</v>
      </c>
      <c r="S178" s="69">
        <v>984</v>
      </c>
      <c r="T178" s="69">
        <v>474</v>
      </c>
      <c r="U178" s="69">
        <v>174</v>
      </c>
      <c r="V178" s="69">
        <v>54</v>
      </c>
      <c r="W178" s="69">
        <v>72</v>
      </c>
      <c r="X178" s="69">
        <v>78</v>
      </c>
      <c r="Y178" s="69">
        <v>12072</v>
      </c>
      <c r="Z178" s="69">
        <v>14724</v>
      </c>
      <c r="AA178" s="69">
        <v>3174</v>
      </c>
      <c r="AB178" s="69">
        <v>9992</v>
      </c>
      <c r="AC178" s="69">
        <v>2112</v>
      </c>
      <c r="AD178" s="69">
        <v>2952</v>
      </c>
      <c r="AE178" s="69">
        <v>78</v>
      </c>
      <c r="AF178" s="69">
        <v>42</v>
      </c>
      <c r="AG178" s="69"/>
      <c r="AH178" s="69"/>
      <c r="AI178" s="69"/>
      <c r="AJ178" s="69">
        <v>10000</v>
      </c>
      <c r="AK178" s="69">
        <v>19360</v>
      </c>
      <c r="AL178" s="69">
        <v>14212</v>
      </c>
      <c r="AM178" s="69">
        <v>14768</v>
      </c>
      <c r="AN178" s="69">
        <v>14583</v>
      </c>
      <c r="AO178" s="69">
        <v>12864</v>
      </c>
      <c r="AP178" s="69">
        <v>2754</v>
      </c>
      <c r="AQ178" s="69"/>
      <c r="AR178" s="69"/>
      <c r="AS178" s="69"/>
      <c r="AT178" s="69"/>
      <c r="AU178" s="69"/>
      <c r="AV178" s="70">
        <v>215102</v>
      </c>
      <c r="CI178" s="77">
        <f t="shared" si="14"/>
        <v>49776</v>
      </c>
      <c r="CJ178" s="78">
        <f t="shared" si="15"/>
        <v>0</v>
      </c>
      <c r="CK178" s="78" t="e">
        <f>IF(C178="BE",VLOOKUP(G178,'[2]LRLD file '!$F:$AA,22,FALSE),VLOOKUP(G178,'[2]LRLD file '!$F:$AA,21,FALSE))</f>
        <v>#N/A</v>
      </c>
      <c r="CL178" s="79" t="e">
        <f t="shared" si="16"/>
        <v>#N/A</v>
      </c>
    </row>
    <row r="179" spans="3:90" x14ac:dyDescent="0.2">
      <c r="C179" s="66"/>
      <c r="D179" s="67"/>
      <c r="E179" s="67"/>
      <c r="F179" s="67"/>
      <c r="G179" s="67"/>
      <c r="H179" s="67" t="s">
        <v>233</v>
      </c>
      <c r="I179" s="67"/>
      <c r="J179" s="67"/>
      <c r="K179" s="68" t="s">
        <v>90</v>
      </c>
      <c r="L179" s="69">
        <v>78</v>
      </c>
      <c r="M179" s="69">
        <v>1458</v>
      </c>
      <c r="N179" s="69">
        <v>2874</v>
      </c>
      <c r="O179" s="69">
        <v>4707</v>
      </c>
      <c r="P179" s="69">
        <v>1974</v>
      </c>
      <c r="Q179" s="69">
        <v>3954</v>
      </c>
      <c r="R179" s="69">
        <v>276</v>
      </c>
      <c r="S179" s="69">
        <v>48</v>
      </c>
      <c r="T179" s="69">
        <v>12</v>
      </c>
      <c r="U179" s="69">
        <v>36</v>
      </c>
      <c r="V179" s="69">
        <v>18</v>
      </c>
      <c r="W179" s="69">
        <v>12</v>
      </c>
      <c r="X179" s="69">
        <v>6</v>
      </c>
      <c r="Y179" s="69">
        <v>1854</v>
      </c>
      <c r="Z179" s="69">
        <v>1152</v>
      </c>
      <c r="AA179" s="69">
        <v>1776</v>
      </c>
      <c r="AB179" s="69">
        <v>945</v>
      </c>
      <c r="AC179" s="69">
        <v>7083</v>
      </c>
      <c r="AD179" s="69">
        <v>6732</v>
      </c>
      <c r="AE179" s="69">
        <v>252</v>
      </c>
      <c r="AF179" s="69">
        <v>24</v>
      </c>
      <c r="AG179" s="69"/>
      <c r="AH179" s="69"/>
      <c r="AI179" s="69"/>
      <c r="AJ179" s="69">
        <v>6</v>
      </c>
      <c r="AK179" s="69">
        <v>1854</v>
      </c>
      <c r="AL179" s="69">
        <v>1152</v>
      </c>
      <c r="AM179" s="69">
        <v>280</v>
      </c>
      <c r="AN179" s="69">
        <v>128</v>
      </c>
      <c r="AO179" s="69">
        <v>1181</v>
      </c>
      <c r="AP179" s="69">
        <v>275</v>
      </c>
      <c r="AQ179" s="69"/>
      <c r="AR179" s="69"/>
      <c r="AS179" s="69"/>
      <c r="AT179" s="69"/>
      <c r="AU179" s="69"/>
      <c r="AV179" s="70">
        <v>40147</v>
      </c>
      <c r="CI179" s="77">
        <f t="shared" si="14"/>
        <v>10089</v>
      </c>
      <c r="CJ179" s="78">
        <f t="shared" si="15"/>
        <v>0</v>
      </c>
      <c r="CK179" s="78" t="e">
        <f>IF(C179="BE",VLOOKUP(G179,'[2]LRLD file '!$F:$AA,22,FALSE),VLOOKUP(G179,'[2]LRLD file '!$F:$AA,21,FALSE))</f>
        <v>#N/A</v>
      </c>
      <c r="CL179" s="79" t="e">
        <f t="shared" si="16"/>
        <v>#N/A</v>
      </c>
    </row>
    <row r="180" spans="3:90" x14ac:dyDescent="0.2">
      <c r="C180" s="66"/>
      <c r="D180" s="67"/>
      <c r="E180" s="67"/>
      <c r="F180" s="67"/>
      <c r="G180" s="67"/>
      <c r="H180" s="67" t="s">
        <v>234</v>
      </c>
      <c r="I180" s="67"/>
      <c r="J180" s="67"/>
      <c r="K180" s="68" t="s">
        <v>90</v>
      </c>
      <c r="L180" s="69">
        <v>25236</v>
      </c>
      <c r="M180" s="69">
        <v>4850</v>
      </c>
      <c r="N180" s="69">
        <v>6424</v>
      </c>
      <c r="O180" s="69">
        <v>2656</v>
      </c>
      <c r="P180" s="69">
        <v>2458</v>
      </c>
      <c r="Q180" s="69">
        <v>2062</v>
      </c>
      <c r="R180" s="69">
        <v>296</v>
      </c>
      <c r="S180" s="69">
        <v>114</v>
      </c>
      <c r="T180" s="69">
        <v>66</v>
      </c>
      <c r="U180" s="69">
        <v>60</v>
      </c>
      <c r="V180" s="69">
        <v>36</v>
      </c>
      <c r="W180" s="69">
        <v>36</v>
      </c>
      <c r="X180" s="69"/>
      <c r="Y180" s="69">
        <v>636</v>
      </c>
      <c r="Z180" s="69">
        <v>720</v>
      </c>
      <c r="AA180" s="69">
        <v>444</v>
      </c>
      <c r="AB180" s="69">
        <v>480</v>
      </c>
      <c r="AC180" s="69">
        <v>558</v>
      </c>
      <c r="AD180" s="69">
        <v>624</v>
      </c>
      <c r="AE180" s="69">
        <v>6</v>
      </c>
      <c r="AF180" s="69">
        <v>18</v>
      </c>
      <c r="AG180" s="69"/>
      <c r="AH180" s="69"/>
      <c r="AI180" s="69"/>
      <c r="AJ180" s="69"/>
      <c r="AK180" s="69">
        <v>18</v>
      </c>
      <c r="AL180" s="69">
        <v>432</v>
      </c>
      <c r="AM180" s="69">
        <v>2502</v>
      </c>
      <c r="AN180" s="69">
        <v>1579</v>
      </c>
      <c r="AO180" s="69">
        <v>2082</v>
      </c>
      <c r="AP180" s="69">
        <v>807</v>
      </c>
      <c r="AQ180" s="69"/>
      <c r="AR180" s="69"/>
      <c r="AS180" s="69"/>
      <c r="AT180" s="69"/>
      <c r="AU180" s="69"/>
      <c r="AV180" s="70">
        <v>55200</v>
      </c>
      <c r="CI180" s="77">
        <f t="shared" si="14"/>
        <v>4950</v>
      </c>
      <c r="CJ180" s="78">
        <f t="shared" si="15"/>
        <v>0</v>
      </c>
      <c r="CK180" s="78" t="e">
        <f>IF(C180="BE",VLOOKUP(G180,'[2]LRLD file '!$F:$AA,22,FALSE),VLOOKUP(G180,'[2]LRLD file '!$F:$AA,21,FALSE))</f>
        <v>#N/A</v>
      </c>
      <c r="CL180" s="79" t="e">
        <f t="shared" si="16"/>
        <v>#N/A</v>
      </c>
    </row>
    <row r="181" spans="3:90" x14ac:dyDescent="0.2">
      <c r="C181" s="66"/>
      <c r="D181" s="67"/>
      <c r="E181" s="67"/>
      <c r="F181" s="67"/>
      <c r="G181" s="67"/>
      <c r="H181" s="67" t="s">
        <v>235</v>
      </c>
      <c r="I181" s="67"/>
      <c r="J181" s="67"/>
      <c r="K181" s="68" t="s">
        <v>90</v>
      </c>
      <c r="L181" s="69">
        <v>1422</v>
      </c>
      <c r="M181" s="69">
        <v>228</v>
      </c>
      <c r="N181" s="69">
        <v>780</v>
      </c>
      <c r="O181" s="69">
        <v>300</v>
      </c>
      <c r="P181" s="69">
        <v>60</v>
      </c>
      <c r="Q181" s="69"/>
      <c r="R181" s="69">
        <v>18</v>
      </c>
      <c r="S181" s="69">
        <v>84</v>
      </c>
      <c r="T181" s="69"/>
      <c r="U181" s="69">
        <v>12</v>
      </c>
      <c r="V181" s="69">
        <v>1152</v>
      </c>
      <c r="W181" s="69"/>
      <c r="X181" s="69"/>
      <c r="Y181" s="69">
        <v>24</v>
      </c>
      <c r="Z181" s="69">
        <v>180</v>
      </c>
      <c r="AA181" s="69">
        <v>144</v>
      </c>
      <c r="AB181" s="69">
        <v>96</v>
      </c>
      <c r="AC181" s="69">
        <v>624</v>
      </c>
      <c r="AD181" s="69">
        <v>1632</v>
      </c>
      <c r="AE181" s="69">
        <v>48</v>
      </c>
      <c r="AF181" s="69"/>
      <c r="AG181" s="69"/>
      <c r="AH181" s="69"/>
      <c r="AI181" s="69"/>
      <c r="AJ181" s="69"/>
      <c r="AK181" s="69">
        <v>24</v>
      </c>
      <c r="AL181" s="69">
        <v>180</v>
      </c>
      <c r="AM181" s="69">
        <v>891</v>
      </c>
      <c r="AN181" s="69">
        <v>366</v>
      </c>
      <c r="AO181" s="69">
        <v>513</v>
      </c>
      <c r="AP181" s="69">
        <v>285</v>
      </c>
      <c r="AQ181" s="69"/>
      <c r="AR181" s="69"/>
      <c r="AS181" s="69"/>
      <c r="AT181" s="69"/>
      <c r="AU181" s="69"/>
      <c r="AV181" s="70">
        <v>9063</v>
      </c>
      <c r="CI181" s="77">
        <f t="shared" si="14"/>
        <v>1710</v>
      </c>
      <c r="CJ181" s="78">
        <f t="shared" si="15"/>
        <v>0</v>
      </c>
      <c r="CK181" s="78" t="e">
        <f>IF(C181="BE",VLOOKUP(G181,'[2]LRLD file '!$F:$AA,22,FALSE),VLOOKUP(G181,'[2]LRLD file '!$F:$AA,21,FALSE))</f>
        <v>#N/A</v>
      </c>
      <c r="CL181" s="79" t="e">
        <f t="shared" si="16"/>
        <v>#N/A</v>
      </c>
    </row>
    <row r="182" spans="3:90" x14ac:dyDescent="0.2">
      <c r="C182" s="66"/>
      <c r="D182" s="67"/>
      <c r="E182" s="67"/>
      <c r="F182" s="67"/>
      <c r="G182" s="67"/>
      <c r="H182" s="67" t="s">
        <v>236</v>
      </c>
      <c r="I182" s="67"/>
      <c r="J182" s="67"/>
      <c r="K182" s="68" t="s">
        <v>90</v>
      </c>
      <c r="L182" s="69">
        <v>3738</v>
      </c>
      <c r="M182" s="69">
        <v>4158</v>
      </c>
      <c r="N182" s="69">
        <v>4839</v>
      </c>
      <c r="O182" s="69">
        <v>3164</v>
      </c>
      <c r="P182" s="69">
        <v>5766</v>
      </c>
      <c r="Q182" s="69">
        <v>474</v>
      </c>
      <c r="R182" s="69">
        <v>148</v>
      </c>
      <c r="S182" s="69">
        <v>48</v>
      </c>
      <c r="T182" s="69">
        <v>45</v>
      </c>
      <c r="U182" s="69">
        <v>75</v>
      </c>
      <c r="V182" s="69">
        <v>51</v>
      </c>
      <c r="W182" s="69">
        <v>42</v>
      </c>
      <c r="X182" s="69">
        <v>39</v>
      </c>
      <c r="Y182" s="69">
        <v>1863</v>
      </c>
      <c r="Z182" s="69">
        <v>2835</v>
      </c>
      <c r="AA182" s="69">
        <v>345</v>
      </c>
      <c r="AB182" s="69">
        <v>858</v>
      </c>
      <c r="AC182" s="69">
        <v>342</v>
      </c>
      <c r="AD182" s="69">
        <v>1068</v>
      </c>
      <c r="AE182" s="69">
        <v>39</v>
      </c>
      <c r="AF182" s="69">
        <v>18</v>
      </c>
      <c r="AG182" s="69"/>
      <c r="AH182" s="69"/>
      <c r="AI182" s="69"/>
      <c r="AJ182" s="69"/>
      <c r="AK182" s="69"/>
      <c r="AL182" s="69"/>
      <c r="AM182" s="69"/>
      <c r="AN182" s="69"/>
      <c r="AO182" s="69"/>
      <c r="AP182" s="69">
        <v>9</v>
      </c>
      <c r="AQ182" s="69"/>
      <c r="AR182" s="69"/>
      <c r="AS182" s="69"/>
      <c r="AT182" s="69"/>
      <c r="AU182" s="69"/>
      <c r="AV182" s="70">
        <v>29964</v>
      </c>
      <c r="CI182" s="77">
        <f t="shared" si="14"/>
        <v>6823</v>
      </c>
      <c r="CJ182" s="78">
        <f t="shared" si="15"/>
        <v>0</v>
      </c>
      <c r="CK182" s="78" t="e">
        <f>IF(C182="BE",VLOOKUP(G182,'[2]LRLD file '!$F:$AA,22,FALSE),VLOOKUP(G182,'[2]LRLD file '!$F:$AA,21,FALSE))</f>
        <v>#N/A</v>
      </c>
      <c r="CL182" s="79" t="e">
        <f t="shared" si="16"/>
        <v>#N/A</v>
      </c>
    </row>
    <row r="183" spans="3:90" x14ac:dyDescent="0.2">
      <c r="C183" s="66"/>
      <c r="D183" s="67"/>
      <c r="E183" s="67"/>
      <c r="F183" s="67"/>
      <c r="G183" s="67"/>
      <c r="H183" s="67" t="s">
        <v>237</v>
      </c>
      <c r="I183" s="67"/>
      <c r="J183" s="67"/>
      <c r="K183" s="68" t="s">
        <v>90</v>
      </c>
      <c r="L183" s="69">
        <v>84</v>
      </c>
      <c r="M183" s="69">
        <v>4508</v>
      </c>
      <c r="N183" s="69">
        <v>7472</v>
      </c>
      <c r="O183" s="69">
        <v>3540</v>
      </c>
      <c r="P183" s="69">
        <v>6860</v>
      </c>
      <c r="Q183" s="69">
        <v>2894</v>
      </c>
      <c r="R183" s="69">
        <v>1050</v>
      </c>
      <c r="S183" s="69">
        <v>198</v>
      </c>
      <c r="T183" s="69">
        <v>84</v>
      </c>
      <c r="U183" s="69">
        <v>144</v>
      </c>
      <c r="V183" s="69">
        <v>48</v>
      </c>
      <c r="W183" s="69">
        <v>42</v>
      </c>
      <c r="X183" s="69">
        <v>30</v>
      </c>
      <c r="Y183" s="69">
        <v>8190</v>
      </c>
      <c r="Z183" s="69">
        <v>7748</v>
      </c>
      <c r="AA183" s="69">
        <v>5986</v>
      </c>
      <c r="AB183" s="69">
        <v>2076</v>
      </c>
      <c r="AC183" s="69">
        <v>4476</v>
      </c>
      <c r="AD183" s="69">
        <v>2160</v>
      </c>
      <c r="AE183" s="69">
        <v>144</v>
      </c>
      <c r="AF183" s="69">
        <v>204</v>
      </c>
      <c r="AG183" s="69"/>
      <c r="AH183" s="69"/>
      <c r="AI183" s="69"/>
      <c r="AJ183" s="69"/>
      <c r="AK183" s="69">
        <v>13000</v>
      </c>
      <c r="AL183" s="69">
        <v>3892</v>
      </c>
      <c r="AM183" s="69">
        <v>5502</v>
      </c>
      <c r="AN183" s="69">
        <v>2278</v>
      </c>
      <c r="AO183" s="69">
        <v>4038</v>
      </c>
      <c r="AP183" s="69">
        <v>423</v>
      </c>
      <c r="AQ183" s="69">
        <v>30</v>
      </c>
      <c r="AR183" s="69">
        <v>1</v>
      </c>
      <c r="AS183" s="69"/>
      <c r="AT183" s="69"/>
      <c r="AU183" s="69"/>
      <c r="AV183" s="70">
        <v>87102</v>
      </c>
      <c r="CI183" s="77">
        <f t="shared" si="14"/>
        <v>28490</v>
      </c>
      <c r="CJ183" s="78">
        <f t="shared" si="15"/>
        <v>0</v>
      </c>
      <c r="CK183" s="78" t="e">
        <f>IF(C183="BE",VLOOKUP(G183,'[2]LRLD file '!$F:$AA,22,FALSE),VLOOKUP(G183,'[2]LRLD file '!$F:$AA,21,FALSE))</f>
        <v>#N/A</v>
      </c>
      <c r="CL183" s="79" t="e">
        <f t="shared" si="16"/>
        <v>#N/A</v>
      </c>
    </row>
    <row r="184" spans="3:90" x14ac:dyDescent="0.2">
      <c r="C184" s="66"/>
      <c r="D184" s="67"/>
      <c r="E184" s="67"/>
      <c r="F184" s="67"/>
      <c r="G184" s="67"/>
      <c r="H184" s="67" t="s">
        <v>238</v>
      </c>
      <c r="I184" s="67"/>
      <c r="J184" s="67"/>
      <c r="K184" s="68" t="s">
        <v>90</v>
      </c>
      <c r="L184" s="69">
        <v>36</v>
      </c>
      <c r="M184" s="69">
        <v>10351</v>
      </c>
      <c r="N184" s="69">
        <v>18437</v>
      </c>
      <c r="O184" s="69">
        <v>3731</v>
      </c>
      <c r="P184" s="69">
        <v>8649</v>
      </c>
      <c r="Q184" s="69">
        <v>7773</v>
      </c>
      <c r="R184" s="69">
        <v>659</v>
      </c>
      <c r="S184" s="69">
        <v>168</v>
      </c>
      <c r="T184" s="69">
        <v>162</v>
      </c>
      <c r="U184" s="69">
        <v>162</v>
      </c>
      <c r="V184" s="69">
        <v>18</v>
      </c>
      <c r="W184" s="69">
        <v>48</v>
      </c>
      <c r="X184" s="69">
        <v>12</v>
      </c>
      <c r="Y184" s="69">
        <v>8284</v>
      </c>
      <c r="Z184" s="69">
        <v>9890</v>
      </c>
      <c r="AA184" s="69">
        <v>7972</v>
      </c>
      <c r="AB184" s="69">
        <v>7807</v>
      </c>
      <c r="AC184" s="69">
        <v>9515</v>
      </c>
      <c r="AD184" s="69">
        <v>3174</v>
      </c>
      <c r="AE184" s="69">
        <v>198</v>
      </c>
      <c r="AF184" s="69">
        <v>30</v>
      </c>
      <c r="AG184" s="69"/>
      <c r="AH184" s="69"/>
      <c r="AI184" s="69"/>
      <c r="AJ184" s="69"/>
      <c r="AK184" s="69"/>
      <c r="AL184" s="69"/>
      <c r="AM184" s="69"/>
      <c r="AN184" s="69"/>
      <c r="AO184" s="69"/>
      <c r="AP184" s="69">
        <v>36</v>
      </c>
      <c r="AQ184" s="69"/>
      <c r="AR184" s="69"/>
      <c r="AS184" s="69"/>
      <c r="AT184" s="69"/>
      <c r="AU184" s="69"/>
      <c r="AV184" s="70">
        <v>97112</v>
      </c>
      <c r="CI184" s="77">
        <f t="shared" si="14"/>
        <v>42955</v>
      </c>
      <c r="CJ184" s="78">
        <f t="shared" si="15"/>
        <v>0</v>
      </c>
      <c r="CK184" s="78" t="e">
        <f>IF(C184="BE",VLOOKUP(G184,'[2]LRLD file '!$F:$AA,22,FALSE),VLOOKUP(G184,'[2]LRLD file '!$F:$AA,21,FALSE))</f>
        <v>#N/A</v>
      </c>
      <c r="CL184" s="79" t="e">
        <f t="shared" si="16"/>
        <v>#N/A</v>
      </c>
    </row>
    <row r="185" spans="3:90" x14ac:dyDescent="0.2">
      <c r="C185" s="66"/>
      <c r="D185" s="67"/>
      <c r="E185" s="67"/>
      <c r="F185" s="67"/>
      <c r="G185" s="67"/>
      <c r="H185" s="67" t="s">
        <v>238</v>
      </c>
      <c r="I185" s="67"/>
      <c r="J185" s="67"/>
      <c r="K185" s="68" t="s">
        <v>90</v>
      </c>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v>4800</v>
      </c>
      <c r="AK185" s="69">
        <v>9400</v>
      </c>
      <c r="AL185" s="69">
        <v>11400</v>
      </c>
      <c r="AM185" s="69">
        <v>9122</v>
      </c>
      <c r="AN185" s="69">
        <v>8336</v>
      </c>
      <c r="AO185" s="69">
        <v>9213</v>
      </c>
      <c r="AP185" s="69">
        <v>2606</v>
      </c>
      <c r="AQ185" s="69"/>
      <c r="AR185" s="69"/>
      <c r="AS185" s="69"/>
      <c r="AT185" s="69"/>
      <c r="AU185" s="69"/>
      <c r="AV185" s="70">
        <v>54877</v>
      </c>
      <c r="CI185" s="77">
        <f t="shared" si="14"/>
        <v>0</v>
      </c>
      <c r="CJ185" s="78">
        <f t="shared" si="15"/>
        <v>0</v>
      </c>
      <c r="CK185" s="78" t="e">
        <f>IF(C185="BE",VLOOKUP(G185,'[2]LRLD file '!$F:$AA,22,FALSE),VLOOKUP(G185,'[2]LRLD file '!$F:$AA,21,FALSE))</f>
        <v>#N/A</v>
      </c>
      <c r="CL185" s="79" t="e">
        <f t="shared" si="16"/>
        <v>#N/A</v>
      </c>
    </row>
    <row r="186" spans="3:90" x14ac:dyDescent="0.2">
      <c r="C186" s="66"/>
      <c r="D186" s="67"/>
      <c r="E186" s="67"/>
      <c r="F186" s="67"/>
      <c r="G186" s="67"/>
      <c r="H186" s="67" t="s">
        <v>239</v>
      </c>
      <c r="I186" s="67"/>
      <c r="J186" s="67"/>
      <c r="K186" s="68" t="s">
        <v>90</v>
      </c>
      <c r="L186" s="69">
        <v>3672</v>
      </c>
      <c r="M186" s="69">
        <v>8276</v>
      </c>
      <c r="N186" s="69">
        <v>13216</v>
      </c>
      <c r="O186" s="69">
        <v>3340</v>
      </c>
      <c r="P186" s="69">
        <v>6576</v>
      </c>
      <c r="Q186" s="69">
        <v>2962</v>
      </c>
      <c r="R186" s="69">
        <v>916</v>
      </c>
      <c r="S186" s="69">
        <v>330</v>
      </c>
      <c r="T186" s="69">
        <v>78</v>
      </c>
      <c r="U186" s="69">
        <v>138</v>
      </c>
      <c r="V186" s="69">
        <v>138</v>
      </c>
      <c r="W186" s="69">
        <v>198</v>
      </c>
      <c r="X186" s="69">
        <v>18</v>
      </c>
      <c r="Y186" s="69">
        <v>6830</v>
      </c>
      <c r="Z186" s="69">
        <v>6796</v>
      </c>
      <c r="AA186" s="69">
        <v>5588</v>
      </c>
      <c r="AB186" s="69">
        <v>4098</v>
      </c>
      <c r="AC186" s="69">
        <v>3150</v>
      </c>
      <c r="AD186" s="69">
        <v>2712</v>
      </c>
      <c r="AE186" s="69">
        <v>360</v>
      </c>
      <c r="AF186" s="69">
        <v>180</v>
      </c>
      <c r="AG186" s="69"/>
      <c r="AH186" s="69"/>
      <c r="AI186" s="69"/>
      <c r="AJ186" s="69">
        <v>4500</v>
      </c>
      <c r="AK186" s="69">
        <v>9000</v>
      </c>
      <c r="AL186" s="69">
        <v>10800</v>
      </c>
      <c r="AM186" s="69">
        <v>8800</v>
      </c>
      <c r="AN186" s="69">
        <v>7100</v>
      </c>
      <c r="AO186" s="69">
        <v>3300</v>
      </c>
      <c r="AP186" s="69">
        <v>18</v>
      </c>
      <c r="AQ186" s="69"/>
      <c r="AR186" s="69"/>
      <c r="AS186" s="69"/>
      <c r="AT186" s="69"/>
      <c r="AU186" s="69"/>
      <c r="AV186" s="70">
        <v>113090</v>
      </c>
      <c r="CI186" s="77">
        <f t="shared" si="14"/>
        <v>28090</v>
      </c>
      <c r="CJ186" s="78">
        <f t="shared" si="15"/>
        <v>0</v>
      </c>
      <c r="CK186" s="78" t="e">
        <f>IF(C186="BE",VLOOKUP(G186,'[2]LRLD file '!$F:$AA,22,FALSE),VLOOKUP(G186,'[2]LRLD file '!$F:$AA,21,FALSE))</f>
        <v>#N/A</v>
      </c>
      <c r="CL186" s="79" t="e">
        <f t="shared" si="16"/>
        <v>#N/A</v>
      </c>
    </row>
    <row r="187" spans="3:90" x14ac:dyDescent="0.2">
      <c r="C187" s="66"/>
      <c r="D187" s="67"/>
      <c r="E187" s="67"/>
      <c r="F187" s="67"/>
      <c r="G187" s="67"/>
      <c r="H187" s="67" t="s">
        <v>240</v>
      </c>
      <c r="I187" s="67"/>
      <c r="J187" s="67"/>
      <c r="K187" s="68" t="s">
        <v>90</v>
      </c>
      <c r="L187" s="69">
        <v>36</v>
      </c>
      <c r="M187" s="69">
        <v>4616</v>
      </c>
      <c r="N187" s="69">
        <v>5316</v>
      </c>
      <c r="O187" s="69">
        <v>480</v>
      </c>
      <c r="P187" s="69">
        <v>994</v>
      </c>
      <c r="Q187" s="69">
        <v>7776</v>
      </c>
      <c r="R187" s="69">
        <v>454</v>
      </c>
      <c r="S187" s="69">
        <v>144</v>
      </c>
      <c r="T187" s="69">
        <v>30</v>
      </c>
      <c r="U187" s="69">
        <v>36</v>
      </c>
      <c r="V187" s="69">
        <v>6</v>
      </c>
      <c r="W187" s="69">
        <v>12</v>
      </c>
      <c r="X187" s="69"/>
      <c r="Y187" s="69">
        <v>5972</v>
      </c>
      <c r="Z187" s="69">
        <v>4848</v>
      </c>
      <c r="AA187" s="69">
        <v>1824</v>
      </c>
      <c r="AB187" s="69">
        <v>1818</v>
      </c>
      <c r="AC187" s="69">
        <v>456</v>
      </c>
      <c r="AD187" s="69">
        <v>1224</v>
      </c>
      <c r="AE187" s="69">
        <v>90</v>
      </c>
      <c r="AF187" s="69">
        <v>36</v>
      </c>
      <c r="AG187" s="69"/>
      <c r="AH187" s="69"/>
      <c r="AI187" s="69"/>
      <c r="AJ187" s="69"/>
      <c r="AK187" s="69">
        <v>8200</v>
      </c>
      <c r="AL187" s="69">
        <v>4664</v>
      </c>
      <c r="AM187" s="69">
        <v>5352</v>
      </c>
      <c r="AN187" s="69">
        <v>1870</v>
      </c>
      <c r="AO187" s="69">
        <v>3442</v>
      </c>
      <c r="AP187" s="69">
        <v>353</v>
      </c>
      <c r="AQ187" s="69">
        <v>23</v>
      </c>
      <c r="AR187" s="69">
        <v>1</v>
      </c>
      <c r="AS187" s="69"/>
      <c r="AT187" s="69"/>
      <c r="AU187" s="69"/>
      <c r="AV187" s="70">
        <v>60073</v>
      </c>
      <c r="CI187" s="77">
        <f t="shared" si="14"/>
        <v>22920</v>
      </c>
      <c r="CJ187" s="78">
        <f t="shared" si="15"/>
        <v>0</v>
      </c>
      <c r="CK187" s="78" t="e">
        <f>IF(C187="BE",VLOOKUP(G187,'[2]LRLD file '!$F:$AA,22,FALSE),VLOOKUP(G187,'[2]LRLD file '!$F:$AA,21,FALSE))</f>
        <v>#N/A</v>
      </c>
      <c r="CL187" s="79" t="e">
        <f t="shared" si="16"/>
        <v>#N/A</v>
      </c>
    </row>
    <row r="188" spans="3:90" x14ac:dyDescent="0.2">
      <c r="C188" s="66"/>
      <c r="D188" s="67"/>
      <c r="E188" s="67"/>
      <c r="F188" s="67"/>
      <c r="G188" s="67"/>
      <c r="H188" s="67" t="s">
        <v>241</v>
      </c>
      <c r="I188" s="67"/>
      <c r="J188" s="67"/>
      <c r="K188" s="68" t="s">
        <v>90</v>
      </c>
      <c r="L188" s="69">
        <v>648</v>
      </c>
      <c r="M188" s="69">
        <v>8744</v>
      </c>
      <c r="N188" s="69">
        <v>13931</v>
      </c>
      <c r="O188" s="69">
        <v>4115</v>
      </c>
      <c r="P188" s="69">
        <v>21261</v>
      </c>
      <c r="Q188" s="69">
        <v>6605</v>
      </c>
      <c r="R188" s="69">
        <v>1873</v>
      </c>
      <c r="S188" s="69">
        <v>594</v>
      </c>
      <c r="T188" s="69">
        <v>108</v>
      </c>
      <c r="U188" s="69">
        <v>108</v>
      </c>
      <c r="V188" s="69"/>
      <c r="W188" s="69">
        <v>54</v>
      </c>
      <c r="X188" s="69">
        <v>18</v>
      </c>
      <c r="Y188" s="69">
        <v>10712</v>
      </c>
      <c r="Z188" s="69">
        <v>11590</v>
      </c>
      <c r="AA188" s="69">
        <v>9794</v>
      </c>
      <c r="AB188" s="69">
        <v>14235</v>
      </c>
      <c r="AC188" s="69">
        <v>8430</v>
      </c>
      <c r="AD188" s="69">
        <v>2802</v>
      </c>
      <c r="AE188" s="69">
        <v>1008</v>
      </c>
      <c r="AF188" s="69">
        <v>1494</v>
      </c>
      <c r="AG188" s="69"/>
      <c r="AH188" s="69"/>
      <c r="AI188" s="69"/>
      <c r="AJ188" s="69">
        <v>18</v>
      </c>
      <c r="AK188" s="69">
        <v>4824</v>
      </c>
      <c r="AL188" s="69">
        <v>3948</v>
      </c>
      <c r="AM188" s="69">
        <v>5857</v>
      </c>
      <c r="AN188" s="69">
        <v>7322</v>
      </c>
      <c r="AO188" s="69">
        <v>10951</v>
      </c>
      <c r="AP188" s="69">
        <v>1936</v>
      </c>
      <c r="AQ188" s="69"/>
      <c r="AR188" s="69"/>
      <c r="AS188" s="69"/>
      <c r="AT188" s="69"/>
      <c r="AU188" s="69"/>
      <c r="AV188" s="70">
        <v>152980</v>
      </c>
      <c r="CI188" s="77">
        <f t="shared" si="14"/>
        <v>55691</v>
      </c>
      <c r="CJ188" s="78">
        <f t="shared" si="15"/>
        <v>0</v>
      </c>
      <c r="CK188" s="78" t="e">
        <f>IF(C188="BE",VLOOKUP(G188,'[2]LRLD file '!$F:$AA,22,FALSE),VLOOKUP(G188,'[2]LRLD file '!$F:$AA,21,FALSE))</f>
        <v>#N/A</v>
      </c>
      <c r="CL188" s="79" t="e">
        <f t="shared" si="16"/>
        <v>#N/A</v>
      </c>
    </row>
    <row r="189" spans="3:90" x14ac:dyDescent="0.2">
      <c r="C189" s="66"/>
      <c r="D189" s="67"/>
      <c r="E189" s="67"/>
      <c r="F189" s="67"/>
      <c r="G189" s="67"/>
      <c r="H189" s="67" t="s">
        <v>242</v>
      </c>
      <c r="I189" s="67"/>
      <c r="J189" s="67"/>
      <c r="K189" s="68" t="s">
        <v>90</v>
      </c>
      <c r="L189" s="69">
        <v>1686</v>
      </c>
      <c r="M189" s="69">
        <v>2874</v>
      </c>
      <c r="N189" s="69">
        <v>2640</v>
      </c>
      <c r="O189" s="69">
        <v>585</v>
      </c>
      <c r="P189" s="69">
        <v>1803</v>
      </c>
      <c r="Q189" s="69">
        <v>2550</v>
      </c>
      <c r="R189" s="69">
        <v>72</v>
      </c>
      <c r="S189" s="69">
        <v>12</v>
      </c>
      <c r="T189" s="69">
        <v>6</v>
      </c>
      <c r="U189" s="69">
        <v>12</v>
      </c>
      <c r="V189" s="69">
        <v>12</v>
      </c>
      <c r="W189" s="69"/>
      <c r="X189" s="69"/>
      <c r="Y189" s="69">
        <v>708</v>
      </c>
      <c r="Z189" s="69">
        <v>1356</v>
      </c>
      <c r="AA189" s="69">
        <v>168</v>
      </c>
      <c r="AB189" s="69">
        <v>324</v>
      </c>
      <c r="AC189" s="69">
        <v>1632</v>
      </c>
      <c r="AD189" s="69">
        <v>330</v>
      </c>
      <c r="AE189" s="69">
        <v>48</v>
      </c>
      <c r="AF189" s="69">
        <v>6</v>
      </c>
      <c r="AG189" s="69"/>
      <c r="AH189" s="69"/>
      <c r="AI189" s="69"/>
      <c r="AJ189" s="69"/>
      <c r="AK189" s="69"/>
      <c r="AL189" s="69"/>
      <c r="AM189" s="69"/>
      <c r="AN189" s="69"/>
      <c r="AO189" s="69"/>
      <c r="AP189" s="69"/>
      <c r="AQ189" s="69"/>
      <c r="AR189" s="69"/>
      <c r="AS189" s="69"/>
      <c r="AT189" s="69"/>
      <c r="AU189" s="69"/>
      <c r="AV189" s="70">
        <v>16824</v>
      </c>
      <c r="CI189" s="77">
        <f t="shared" si="14"/>
        <v>5220</v>
      </c>
      <c r="CJ189" s="78">
        <f t="shared" si="15"/>
        <v>0</v>
      </c>
      <c r="CK189" s="78" t="e">
        <f>IF(C189="BE",VLOOKUP(G189,'[2]LRLD file '!$F:$AA,22,FALSE),VLOOKUP(G189,'[2]LRLD file '!$F:$AA,21,FALSE))</f>
        <v>#N/A</v>
      </c>
      <c r="CL189" s="79" t="e">
        <f t="shared" si="16"/>
        <v>#N/A</v>
      </c>
    </row>
    <row r="190" spans="3:90" x14ac:dyDescent="0.2">
      <c r="C190" s="66"/>
      <c r="D190" s="67"/>
      <c r="E190" s="67"/>
      <c r="F190" s="67"/>
      <c r="G190" s="67"/>
      <c r="H190" s="67" t="s">
        <v>243</v>
      </c>
      <c r="I190" s="67"/>
      <c r="J190" s="67"/>
      <c r="K190" s="68" t="s">
        <v>90</v>
      </c>
      <c r="L190" s="69">
        <v>24</v>
      </c>
      <c r="M190" s="69">
        <v>7470</v>
      </c>
      <c r="N190" s="69">
        <v>16868</v>
      </c>
      <c r="O190" s="69">
        <v>4407</v>
      </c>
      <c r="P190" s="69">
        <v>5914</v>
      </c>
      <c r="Q190" s="69">
        <v>7145</v>
      </c>
      <c r="R190" s="69">
        <v>940</v>
      </c>
      <c r="S190" s="69">
        <v>36</v>
      </c>
      <c r="T190" s="69">
        <v>60</v>
      </c>
      <c r="U190" s="69">
        <v>204</v>
      </c>
      <c r="V190" s="69">
        <v>54</v>
      </c>
      <c r="W190" s="69">
        <v>90</v>
      </c>
      <c r="X190" s="69">
        <v>42</v>
      </c>
      <c r="Y190" s="69">
        <v>8020</v>
      </c>
      <c r="Z190" s="69">
        <v>8954</v>
      </c>
      <c r="AA190" s="69">
        <v>4849</v>
      </c>
      <c r="AB190" s="69">
        <v>7881</v>
      </c>
      <c r="AC190" s="69">
        <v>8223</v>
      </c>
      <c r="AD190" s="69">
        <v>1806</v>
      </c>
      <c r="AE190" s="69">
        <v>240</v>
      </c>
      <c r="AF190" s="69">
        <v>48</v>
      </c>
      <c r="AG190" s="69"/>
      <c r="AH190" s="69"/>
      <c r="AI190" s="69"/>
      <c r="AJ190" s="69">
        <v>42</v>
      </c>
      <c r="AK190" s="69">
        <v>1980</v>
      </c>
      <c r="AL190" s="69">
        <v>3348</v>
      </c>
      <c r="AM190" s="69">
        <v>2459</v>
      </c>
      <c r="AN190" s="69">
        <v>2731</v>
      </c>
      <c r="AO190" s="69">
        <v>3928</v>
      </c>
      <c r="AP190" s="69">
        <v>950</v>
      </c>
      <c r="AQ190" s="69"/>
      <c r="AR190" s="69"/>
      <c r="AS190" s="69"/>
      <c r="AT190" s="69"/>
      <c r="AU190" s="69"/>
      <c r="AV190" s="70">
        <v>98713</v>
      </c>
      <c r="CI190" s="77">
        <f t="shared" si="14"/>
        <v>38275</v>
      </c>
      <c r="CJ190" s="78">
        <f t="shared" si="15"/>
        <v>0</v>
      </c>
      <c r="CK190" s="78" t="e">
        <f>IF(C190="BE",VLOOKUP(G190,'[2]LRLD file '!$F:$AA,22,FALSE),VLOOKUP(G190,'[2]LRLD file '!$F:$AA,21,FALSE))</f>
        <v>#N/A</v>
      </c>
      <c r="CL190" s="79" t="e">
        <f t="shared" si="16"/>
        <v>#N/A</v>
      </c>
    </row>
    <row r="191" spans="3:90" x14ac:dyDescent="0.2">
      <c r="C191" s="66"/>
      <c r="D191" s="67"/>
      <c r="E191" s="67"/>
      <c r="F191" s="67"/>
      <c r="G191" s="67"/>
      <c r="H191" s="67" t="s">
        <v>244</v>
      </c>
      <c r="I191" s="67"/>
      <c r="J191" s="67"/>
      <c r="K191" s="68" t="s">
        <v>90</v>
      </c>
      <c r="L191" s="69">
        <v>30</v>
      </c>
      <c r="M191" s="69">
        <v>6592</v>
      </c>
      <c r="N191" s="69">
        <v>11352</v>
      </c>
      <c r="O191" s="69">
        <v>3546</v>
      </c>
      <c r="P191" s="69">
        <v>6042</v>
      </c>
      <c r="Q191" s="69">
        <v>1158</v>
      </c>
      <c r="R191" s="69">
        <v>618</v>
      </c>
      <c r="S191" s="69">
        <v>144</v>
      </c>
      <c r="T191" s="69">
        <v>90</v>
      </c>
      <c r="U191" s="69">
        <v>174</v>
      </c>
      <c r="V191" s="69">
        <v>78</v>
      </c>
      <c r="W191" s="69">
        <v>78</v>
      </c>
      <c r="X191" s="69">
        <v>18</v>
      </c>
      <c r="Y191" s="69">
        <v>9222</v>
      </c>
      <c r="Z191" s="69">
        <v>9282</v>
      </c>
      <c r="AA191" s="69">
        <v>4362</v>
      </c>
      <c r="AB191" s="69">
        <v>3828</v>
      </c>
      <c r="AC191" s="69">
        <v>4982</v>
      </c>
      <c r="AD191" s="69">
        <v>1782</v>
      </c>
      <c r="AE191" s="69">
        <v>168</v>
      </c>
      <c r="AF191" s="69">
        <v>24</v>
      </c>
      <c r="AG191" s="69"/>
      <c r="AH191" s="69"/>
      <c r="AI191" s="69"/>
      <c r="AJ191" s="69">
        <v>18</v>
      </c>
      <c r="AK191" s="69">
        <v>2886</v>
      </c>
      <c r="AL191" s="69">
        <v>2946</v>
      </c>
      <c r="AM191" s="69">
        <v>1161</v>
      </c>
      <c r="AN191" s="69">
        <v>1197</v>
      </c>
      <c r="AO191" s="69">
        <v>1580</v>
      </c>
      <c r="AP191" s="69">
        <v>437</v>
      </c>
      <c r="AQ191" s="69"/>
      <c r="AR191" s="69"/>
      <c r="AS191" s="69"/>
      <c r="AT191" s="69"/>
      <c r="AU191" s="69"/>
      <c r="AV191" s="70">
        <v>73795</v>
      </c>
      <c r="CI191" s="77">
        <f t="shared" si="14"/>
        <v>29052</v>
      </c>
      <c r="CJ191" s="78">
        <f t="shared" si="15"/>
        <v>0</v>
      </c>
      <c r="CK191" s="78" t="e">
        <f>IF(C191="BE",VLOOKUP(G191,'[2]LRLD file '!$F:$AA,22,FALSE),VLOOKUP(G191,'[2]LRLD file '!$F:$AA,21,FALSE))</f>
        <v>#N/A</v>
      </c>
      <c r="CL191" s="79" t="e">
        <f t="shared" si="16"/>
        <v>#N/A</v>
      </c>
    </row>
    <row r="192" spans="3:90" x14ac:dyDescent="0.2">
      <c r="C192" s="66"/>
      <c r="D192" s="67"/>
      <c r="E192" s="67"/>
      <c r="F192" s="67"/>
      <c r="G192" s="67"/>
      <c r="H192" s="67" t="s">
        <v>245</v>
      </c>
      <c r="I192" s="67"/>
      <c r="J192" s="67"/>
      <c r="K192" s="68" t="s">
        <v>90</v>
      </c>
      <c r="L192" s="69">
        <v>4998</v>
      </c>
      <c r="M192" s="69">
        <v>7158</v>
      </c>
      <c r="N192" s="69">
        <v>7794</v>
      </c>
      <c r="O192" s="69">
        <v>683</v>
      </c>
      <c r="P192" s="69">
        <v>2829</v>
      </c>
      <c r="Q192" s="69">
        <v>1908</v>
      </c>
      <c r="R192" s="69">
        <v>134</v>
      </c>
      <c r="S192" s="69">
        <v>54</v>
      </c>
      <c r="T192" s="69">
        <v>18</v>
      </c>
      <c r="U192" s="69">
        <v>12</v>
      </c>
      <c r="V192" s="69"/>
      <c r="W192" s="69"/>
      <c r="X192" s="69"/>
      <c r="Y192" s="69">
        <v>1619</v>
      </c>
      <c r="Z192" s="69">
        <v>60</v>
      </c>
      <c r="AA192" s="69">
        <v>12</v>
      </c>
      <c r="AB192" s="69">
        <v>114</v>
      </c>
      <c r="AC192" s="69">
        <v>78</v>
      </c>
      <c r="AD192" s="69">
        <v>4704</v>
      </c>
      <c r="AE192" s="69"/>
      <c r="AF192" s="69"/>
      <c r="AG192" s="69"/>
      <c r="AH192" s="69"/>
      <c r="AI192" s="69"/>
      <c r="AJ192" s="69"/>
      <c r="AK192" s="69"/>
      <c r="AL192" s="69"/>
      <c r="AM192" s="69"/>
      <c r="AN192" s="69"/>
      <c r="AO192" s="69"/>
      <c r="AP192" s="69"/>
      <c r="AQ192" s="69"/>
      <c r="AR192" s="69"/>
      <c r="AS192" s="69"/>
      <c r="AT192" s="69"/>
      <c r="AU192" s="69"/>
      <c r="AV192" s="70">
        <v>32175</v>
      </c>
      <c r="CI192" s="77">
        <f t="shared" si="14"/>
        <v>3931</v>
      </c>
      <c r="CJ192" s="78">
        <f t="shared" si="15"/>
        <v>0</v>
      </c>
      <c r="CK192" s="78" t="e">
        <f>IF(C192="BE",VLOOKUP(G192,'[2]LRLD file '!$F:$AA,22,FALSE),VLOOKUP(G192,'[2]LRLD file '!$F:$AA,21,FALSE))</f>
        <v>#N/A</v>
      </c>
      <c r="CL192" s="79" t="e">
        <f t="shared" si="16"/>
        <v>#N/A</v>
      </c>
    </row>
    <row r="193" spans="3:90" x14ac:dyDescent="0.2">
      <c r="C193" s="66"/>
      <c r="D193" s="67"/>
      <c r="E193" s="67"/>
      <c r="F193" s="67"/>
      <c r="G193" s="67"/>
      <c r="H193" s="67" t="s">
        <v>245</v>
      </c>
      <c r="I193" s="67"/>
      <c r="J193" s="67"/>
      <c r="K193" s="68" t="s">
        <v>90</v>
      </c>
      <c r="L193" s="69"/>
      <c r="M193" s="69"/>
      <c r="N193" s="69"/>
      <c r="O193" s="69"/>
      <c r="P193" s="69"/>
      <c r="Q193" s="69"/>
      <c r="R193" s="69"/>
      <c r="S193" s="69"/>
      <c r="T193" s="69"/>
      <c r="U193" s="69"/>
      <c r="V193" s="69"/>
      <c r="W193" s="69">
        <v>24</v>
      </c>
      <c r="X193" s="69"/>
      <c r="Y193" s="69">
        <v>1824</v>
      </c>
      <c r="Z193" s="69">
        <v>6096</v>
      </c>
      <c r="AA193" s="69">
        <v>2148</v>
      </c>
      <c r="AB193" s="69">
        <v>3180</v>
      </c>
      <c r="AC193" s="69">
        <v>2690</v>
      </c>
      <c r="AD193" s="69">
        <v>2994</v>
      </c>
      <c r="AE193" s="69">
        <v>54</v>
      </c>
      <c r="AF193" s="69">
        <v>30</v>
      </c>
      <c r="AG193" s="69"/>
      <c r="AH193" s="69"/>
      <c r="AI193" s="69"/>
      <c r="AJ193" s="69"/>
      <c r="AK193" s="69">
        <v>1619</v>
      </c>
      <c r="AL193" s="69">
        <v>4956</v>
      </c>
      <c r="AM193" s="69">
        <v>5728</v>
      </c>
      <c r="AN193" s="69">
        <v>4573</v>
      </c>
      <c r="AO193" s="69">
        <v>4217</v>
      </c>
      <c r="AP193" s="69">
        <v>925</v>
      </c>
      <c r="AQ193" s="69"/>
      <c r="AR193" s="69"/>
      <c r="AS193" s="69"/>
      <c r="AT193" s="69"/>
      <c r="AU193" s="69"/>
      <c r="AV193" s="70">
        <v>41058</v>
      </c>
      <c r="CI193" s="77">
        <f t="shared" si="14"/>
        <v>13272</v>
      </c>
      <c r="CJ193" s="78">
        <f t="shared" si="15"/>
        <v>0</v>
      </c>
      <c r="CK193" s="78" t="e">
        <f>IF(C193="BE",VLOOKUP(G193,'[2]LRLD file '!$F:$AA,22,FALSE),VLOOKUP(G193,'[2]LRLD file '!$F:$AA,21,FALSE))</f>
        <v>#N/A</v>
      </c>
      <c r="CL193" s="79" t="e">
        <f t="shared" si="16"/>
        <v>#N/A</v>
      </c>
    </row>
    <row r="194" spans="3:90" x14ac:dyDescent="0.2">
      <c r="C194" s="66"/>
      <c r="D194" s="67"/>
      <c r="E194" s="67"/>
      <c r="F194" s="67"/>
      <c r="G194" s="67"/>
      <c r="H194" s="67" t="s">
        <v>246</v>
      </c>
      <c r="I194" s="67"/>
      <c r="J194" s="67"/>
      <c r="K194" s="68" t="s">
        <v>90</v>
      </c>
      <c r="L194" s="69">
        <v>1068</v>
      </c>
      <c r="M194" s="69"/>
      <c r="N194" s="69">
        <v>228</v>
      </c>
      <c r="O194" s="69"/>
      <c r="P194" s="69">
        <v>42</v>
      </c>
      <c r="Q194" s="69">
        <v>12</v>
      </c>
      <c r="R194" s="69"/>
      <c r="S194" s="69">
        <v>12</v>
      </c>
      <c r="T194" s="69">
        <v>12</v>
      </c>
      <c r="U194" s="69"/>
      <c r="V194" s="69"/>
      <c r="W194" s="69">
        <v>12</v>
      </c>
      <c r="X194" s="69"/>
      <c r="Y194" s="69"/>
      <c r="Z194" s="69">
        <v>240</v>
      </c>
      <c r="AA194" s="69">
        <v>60</v>
      </c>
      <c r="AB194" s="69">
        <v>48</v>
      </c>
      <c r="AC194" s="69">
        <v>222</v>
      </c>
      <c r="AD194" s="69">
        <v>222</v>
      </c>
      <c r="AE194" s="69"/>
      <c r="AF194" s="69">
        <v>12</v>
      </c>
      <c r="AG194" s="69"/>
      <c r="AH194" s="69"/>
      <c r="AI194" s="69"/>
      <c r="AJ194" s="69"/>
      <c r="AK194" s="69"/>
      <c r="AL194" s="69"/>
      <c r="AM194" s="69"/>
      <c r="AN194" s="69"/>
      <c r="AO194" s="69"/>
      <c r="AP194" s="69"/>
      <c r="AQ194" s="69"/>
      <c r="AR194" s="69"/>
      <c r="AS194" s="69"/>
      <c r="AT194" s="69"/>
      <c r="AU194" s="69"/>
      <c r="AV194" s="70">
        <v>2190</v>
      </c>
      <c r="CI194" s="77">
        <f t="shared" si="14"/>
        <v>396</v>
      </c>
      <c r="CJ194" s="78">
        <f t="shared" si="15"/>
        <v>0</v>
      </c>
      <c r="CK194" s="78" t="e">
        <f>IF(C194="BE",VLOOKUP(G194,'[2]LRLD file '!$F:$AA,22,FALSE),VLOOKUP(G194,'[2]LRLD file '!$F:$AA,21,FALSE))</f>
        <v>#N/A</v>
      </c>
      <c r="CL194" s="79" t="e">
        <f t="shared" si="16"/>
        <v>#N/A</v>
      </c>
    </row>
    <row r="195" spans="3:90" x14ac:dyDescent="0.2">
      <c r="C195" s="66"/>
      <c r="D195" s="67"/>
      <c r="E195" s="67"/>
      <c r="F195" s="67"/>
      <c r="G195" s="67"/>
      <c r="H195" s="67" t="s">
        <v>247</v>
      </c>
      <c r="I195" s="67"/>
      <c r="J195" s="67"/>
      <c r="K195" s="68" t="s">
        <v>90</v>
      </c>
      <c r="L195" s="69"/>
      <c r="M195" s="69"/>
      <c r="N195" s="69">
        <v>408</v>
      </c>
      <c r="O195" s="69">
        <v>18</v>
      </c>
      <c r="P195" s="69">
        <v>186</v>
      </c>
      <c r="Q195" s="69">
        <v>60</v>
      </c>
      <c r="R195" s="69">
        <v>42</v>
      </c>
      <c r="S195" s="69">
        <v>36</v>
      </c>
      <c r="T195" s="69">
        <v>30</v>
      </c>
      <c r="U195" s="69">
        <v>18</v>
      </c>
      <c r="V195" s="69"/>
      <c r="W195" s="69"/>
      <c r="X195" s="69">
        <v>12</v>
      </c>
      <c r="Y195" s="69">
        <v>168</v>
      </c>
      <c r="Z195" s="69">
        <v>468</v>
      </c>
      <c r="AA195" s="69">
        <v>48</v>
      </c>
      <c r="AB195" s="69">
        <v>96</v>
      </c>
      <c r="AC195" s="69">
        <v>54</v>
      </c>
      <c r="AD195" s="69">
        <v>360</v>
      </c>
      <c r="AE195" s="69"/>
      <c r="AF195" s="69">
        <v>12</v>
      </c>
      <c r="AG195" s="69"/>
      <c r="AH195" s="69"/>
      <c r="AI195" s="69"/>
      <c r="AJ195" s="69"/>
      <c r="AK195" s="69"/>
      <c r="AL195" s="69"/>
      <c r="AM195" s="69"/>
      <c r="AN195" s="69"/>
      <c r="AO195" s="69"/>
      <c r="AP195" s="69"/>
      <c r="AQ195" s="69"/>
      <c r="AR195" s="69"/>
      <c r="AS195" s="69"/>
      <c r="AT195" s="69"/>
      <c r="AU195" s="69"/>
      <c r="AV195" s="70">
        <v>2016</v>
      </c>
      <c r="CI195" s="77">
        <f t="shared" si="14"/>
        <v>978</v>
      </c>
      <c r="CJ195" s="78">
        <f t="shared" si="15"/>
        <v>0</v>
      </c>
      <c r="CK195" s="78" t="e">
        <f>IF(C195="BE",VLOOKUP(G195,'[2]LRLD file '!$F:$AA,22,FALSE),VLOOKUP(G195,'[2]LRLD file '!$F:$AA,21,FALSE))</f>
        <v>#N/A</v>
      </c>
      <c r="CL195" s="79" t="e">
        <f t="shared" si="16"/>
        <v>#N/A</v>
      </c>
    </row>
    <row r="196" spans="3:90" x14ac:dyDescent="0.2">
      <c r="C196" s="66"/>
      <c r="D196" s="67"/>
      <c r="E196" s="67"/>
      <c r="F196" s="67"/>
      <c r="G196" s="67"/>
      <c r="H196" s="67" t="s">
        <v>248</v>
      </c>
      <c r="I196" s="67"/>
      <c r="J196" s="67"/>
      <c r="K196" s="68" t="s">
        <v>90</v>
      </c>
      <c r="L196" s="69">
        <v>72</v>
      </c>
      <c r="M196" s="69">
        <v>9124</v>
      </c>
      <c r="N196" s="69">
        <v>13877</v>
      </c>
      <c r="O196" s="69">
        <v>4563</v>
      </c>
      <c r="P196" s="69">
        <v>10576</v>
      </c>
      <c r="Q196" s="69">
        <v>1289</v>
      </c>
      <c r="R196" s="69">
        <v>603</v>
      </c>
      <c r="S196" s="69">
        <v>252</v>
      </c>
      <c r="T196" s="69">
        <v>54</v>
      </c>
      <c r="U196" s="69">
        <v>54</v>
      </c>
      <c r="V196" s="69">
        <v>36</v>
      </c>
      <c r="W196" s="69">
        <v>24</v>
      </c>
      <c r="X196" s="69">
        <v>36</v>
      </c>
      <c r="Y196" s="69">
        <v>3742</v>
      </c>
      <c r="Z196" s="69">
        <v>5984</v>
      </c>
      <c r="AA196" s="69">
        <v>2644</v>
      </c>
      <c r="AB196" s="69">
        <v>1830</v>
      </c>
      <c r="AC196" s="69">
        <v>2299</v>
      </c>
      <c r="AD196" s="69">
        <v>3216</v>
      </c>
      <c r="AE196" s="69">
        <v>414</v>
      </c>
      <c r="AF196" s="69">
        <v>78</v>
      </c>
      <c r="AG196" s="69"/>
      <c r="AH196" s="69"/>
      <c r="AI196" s="69"/>
      <c r="AJ196" s="69"/>
      <c r="AK196" s="69">
        <v>198</v>
      </c>
      <c r="AL196" s="69">
        <v>2790</v>
      </c>
      <c r="AM196" s="69">
        <v>4351</v>
      </c>
      <c r="AN196" s="69">
        <v>5296</v>
      </c>
      <c r="AO196" s="69">
        <v>6987</v>
      </c>
      <c r="AP196" s="69">
        <v>1454</v>
      </c>
      <c r="AQ196" s="69"/>
      <c r="AR196" s="69"/>
      <c r="AS196" s="69"/>
      <c r="AT196" s="69"/>
      <c r="AU196" s="69"/>
      <c r="AV196" s="70">
        <v>81843</v>
      </c>
      <c r="CI196" s="77">
        <f t="shared" si="14"/>
        <v>16548</v>
      </c>
      <c r="CJ196" s="78">
        <f t="shared" si="15"/>
        <v>0</v>
      </c>
      <c r="CK196" s="78" t="e">
        <f>IF(C196="BE",VLOOKUP(G196,'[2]LRLD file '!$F:$AA,22,FALSE),VLOOKUP(G196,'[2]LRLD file '!$F:$AA,21,FALSE))</f>
        <v>#N/A</v>
      </c>
      <c r="CL196" s="79" t="e">
        <f t="shared" si="16"/>
        <v>#N/A</v>
      </c>
    </row>
    <row r="197" spans="3:90" x14ac:dyDescent="0.2">
      <c r="C197" s="66"/>
      <c r="D197" s="67"/>
      <c r="E197" s="67"/>
      <c r="F197" s="67"/>
      <c r="G197" s="67"/>
      <c r="H197" s="67" t="s">
        <v>249</v>
      </c>
      <c r="I197" s="67"/>
      <c r="J197" s="67"/>
      <c r="K197" s="68" t="s">
        <v>90</v>
      </c>
      <c r="L197" s="69">
        <v>2646</v>
      </c>
      <c r="M197" s="69"/>
      <c r="N197" s="69"/>
      <c r="O197" s="69"/>
      <c r="P197" s="69"/>
      <c r="Q197" s="69"/>
      <c r="R197" s="69"/>
      <c r="S197" s="69"/>
      <c r="T197" s="69">
        <v>5071</v>
      </c>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69"/>
      <c r="AS197" s="69"/>
      <c r="AT197" s="69"/>
      <c r="AU197" s="69"/>
      <c r="AV197" s="70">
        <v>7717</v>
      </c>
      <c r="CI197" s="77">
        <f t="shared" si="14"/>
        <v>5071</v>
      </c>
      <c r="CJ197" s="78">
        <f t="shared" si="15"/>
        <v>0</v>
      </c>
      <c r="CK197" s="78" t="e">
        <f>IF(C197="BE",VLOOKUP(G197,'[2]LRLD file '!$F:$AA,22,FALSE),VLOOKUP(G197,'[2]LRLD file '!$F:$AA,21,FALSE))</f>
        <v>#N/A</v>
      </c>
      <c r="CL197" s="79" t="e">
        <f t="shared" si="16"/>
        <v>#N/A</v>
      </c>
    </row>
    <row r="198" spans="3:90" x14ac:dyDescent="0.2">
      <c r="C198" s="66"/>
      <c r="D198" s="67"/>
      <c r="E198" s="67"/>
      <c r="F198" s="67"/>
      <c r="G198" s="67"/>
      <c r="H198" s="67" t="s">
        <v>250</v>
      </c>
      <c r="I198" s="67"/>
      <c r="J198" s="67"/>
      <c r="K198" s="68" t="s">
        <v>90</v>
      </c>
      <c r="L198" s="69">
        <v>840</v>
      </c>
      <c r="M198" s="69">
        <v>8986</v>
      </c>
      <c r="N198" s="69">
        <v>15857</v>
      </c>
      <c r="O198" s="69">
        <v>5823</v>
      </c>
      <c r="P198" s="69">
        <v>9054</v>
      </c>
      <c r="Q198" s="69">
        <v>5673</v>
      </c>
      <c r="R198" s="69">
        <v>897</v>
      </c>
      <c r="S198" s="69">
        <v>252</v>
      </c>
      <c r="T198" s="69">
        <v>36</v>
      </c>
      <c r="U198" s="69">
        <v>72</v>
      </c>
      <c r="V198" s="69">
        <v>12</v>
      </c>
      <c r="W198" s="69">
        <v>72</v>
      </c>
      <c r="X198" s="69">
        <v>12</v>
      </c>
      <c r="Y198" s="69">
        <v>7192</v>
      </c>
      <c r="Z198" s="69">
        <v>10304</v>
      </c>
      <c r="AA198" s="69">
        <v>8776</v>
      </c>
      <c r="AB198" s="69">
        <v>7538</v>
      </c>
      <c r="AC198" s="69">
        <v>9431</v>
      </c>
      <c r="AD198" s="69">
        <v>4374</v>
      </c>
      <c r="AE198" s="69">
        <v>276</v>
      </c>
      <c r="AF198" s="69">
        <v>48</v>
      </c>
      <c r="AG198" s="69"/>
      <c r="AH198" s="69"/>
      <c r="AI198" s="69"/>
      <c r="AJ198" s="69">
        <v>12</v>
      </c>
      <c r="AK198" s="69">
        <v>3648</v>
      </c>
      <c r="AL198" s="69">
        <v>6792</v>
      </c>
      <c r="AM198" s="69">
        <v>5046</v>
      </c>
      <c r="AN198" s="69">
        <v>6047</v>
      </c>
      <c r="AO198" s="69">
        <v>8974</v>
      </c>
      <c r="AP198" s="69">
        <v>1524</v>
      </c>
      <c r="AQ198" s="69"/>
      <c r="AR198" s="69"/>
      <c r="AS198" s="69"/>
      <c r="AT198" s="69"/>
      <c r="AU198" s="69"/>
      <c r="AV198" s="70">
        <v>127568</v>
      </c>
      <c r="CI198" s="77">
        <f t="shared" si="14"/>
        <v>40836</v>
      </c>
      <c r="CJ198" s="78">
        <f t="shared" si="15"/>
        <v>0</v>
      </c>
      <c r="CK198" s="78" t="e">
        <f>IF(C198="BE",VLOOKUP(G198,'[2]LRLD file '!$F:$AA,22,FALSE),VLOOKUP(G198,'[2]LRLD file '!$F:$AA,21,FALSE))</f>
        <v>#N/A</v>
      </c>
      <c r="CL198" s="79" t="e">
        <f t="shared" si="16"/>
        <v>#N/A</v>
      </c>
    </row>
    <row r="199" spans="3:90" x14ac:dyDescent="0.2">
      <c r="C199" s="66"/>
      <c r="D199" s="67"/>
      <c r="E199" s="67"/>
      <c r="F199" s="67"/>
      <c r="G199" s="67"/>
      <c r="H199" s="67" t="s">
        <v>250</v>
      </c>
      <c r="I199" s="67"/>
      <c r="J199" s="67"/>
      <c r="K199" s="68" t="s">
        <v>90</v>
      </c>
      <c r="L199" s="69"/>
      <c r="M199" s="69"/>
      <c r="N199" s="69"/>
      <c r="O199" s="69"/>
      <c r="P199" s="69"/>
      <c r="Q199" s="69"/>
      <c r="R199" s="69"/>
      <c r="S199" s="69"/>
      <c r="T199" s="69"/>
      <c r="U199" s="69"/>
      <c r="V199" s="69"/>
      <c r="W199" s="69"/>
      <c r="X199" s="69"/>
      <c r="Y199" s="69"/>
      <c r="Z199" s="69"/>
      <c r="AA199" s="69"/>
      <c r="AB199" s="69"/>
      <c r="AC199" s="69">
        <v>48000</v>
      </c>
      <c r="AD199" s="69"/>
      <c r="AE199" s="69"/>
      <c r="AF199" s="69"/>
      <c r="AG199" s="69"/>
      <c r="AH199" s="69"/>
      <c r="AI199" s="69"/>
      <c r="AJ199" s="69"/>
      <c r="AK199" s="69"/>
      <c r="AL199" s="69"/>
      <c r="AM199" s="69"/>
      <c r="AN199" s="69"/>
      <c r="AO199" s="69"/>
      <c r="AP199" s="69"/>
      <c r="AQ199" s="69"/>
      <c r="AR199" s="69"/>
      <c r="AS199" s="69"/>
      <c r="AT199" s="69"/>
      <c r="AU199" s="69"/>
      <c r="AV199" s="70">
        <v>48000</v>
      </c>
      <c r="CI199" s="77">
        <f t="shared" si="14"/>
        <v>0</v>
      </c>
      <c r="CJ199" s="78">
        <f t="shared" si="15"/>
        <v>0</v>
      </c>
      <c r="CK199" s="78" t="e">
        <f>IF(C199="BE",VLOOKUP(G199,'[2]LRLD file '!$F:$AA,22,FALSE),VLOOKUP(G199,'[2]LRLD file '!$F:$AA,21,FALSE))</f>
        <v>#N/A</v>
      </c>
      <c r="CL199" s="79" t="e">
        <f t="shared" si="16"/>
        <v>#N/A</v>
      </c>
    </row>
    <row r="200" spans="3:90" x14ac:dyDescent="0.2">
      <c r="C200" s="66"/>
      <c r="D200" s="67"/>
      <c r="E200" s="67"/>
      <c r="F200" s="67"/>
      <c r="G200" s="67"/>
      <c r="H200" s="67" t="s">
        <v>251</v>
      </c>
      <c r="I200" s="67"/>
      <c r="J200" s="67"/>
      <c r="K200" s="68" t="s">
        <v>90</v>
      </c>
      <c r="L200" s="69"/>
      <c r="M200" s="69">
        <v>7654</v>
      </c>
      <c r="N200" s="69">
        <v>16682</v>
      </c>
      <c r="O200" s="69">
        <v>2376</v>
      </c>
      <c r="P200" s="69">
        <v>5755</v>
      </c>
      <c r="Q200" s="69">
        <v>2481</v>
      </c>
      <c r="R200" s="69">
        <v>982</v>
      </c>
      <c r="S200" s="69">
        <v>42</v>
      </c>
      <c r="T200" s="69"/>
      <c r="U200" s="69">
        <v>36</v>
      </c>
      <c r="V200" s="69"/>
      <c r="W200" s="69">
        <v>36</v>
      </c>
      <c r="X200" s="69">
        <v>18</v>
      </c>
      <c r="Y200" s="69">
        <v>6202</v>
      </c>
      <c r="Z200" s="69">
        <v>8498</v>
      </c>
      <c r="AA200" s="69">
        <v>2518</v>
      </c>
      <c r="AB200" s="69">
        <v>12303</v>
      </c>
      <c r="AC200" s="69">
        <v>2182</v>
      </c>
      <c r="AD200" s="69">
        <v>3384</v>
      </c>
      <c r="AE200" s="69">
        <v>780</v>
      </c>
      <c r="AF200" s="69">
        <v>300</v>
      </c>
      <c r="AG200" s="69"/>
      <c r="AH200" s="69"/>
      <c r="AI200" s="69"/>
      <c r="AJ200" s="69">
        <v>18</v>
      </c>
      <c r="AK200" s="69">
        <v>234</v>
      </c>
      <c r="AL200" s="69">
        <v>1632</v>
      </c>
      <c r="AM200" s="69">
        <v>1907</v>
      </c>
      <c r="AN200" s="69">
        <v>1446</v>
      </c>
      <c r="AO200" s="69">
        <v>2466</v>
      </c>
      <c r="AP200" s="69">
        <v>1052</v>
      </c>
      <c r="AQ200" s="69"/>
      <c r="AR200" s="69"/>
      <c r="AS200" s="69"/>
      <c r="AT200" s="69"/>
      <c r="AU200" s="69"/>
      <c r="AV200" s="70">
        <v>80984</v>
      </c>
      <c r="CI200" s="77">
        <f t="shared" si="14"/>
        <v>33116</v>
      </c>
      <c r="CJ200" s="78">
        <f t="shared" si="15"/>
        <v>0</v>
      </c>
      <c r="CK200" s="78" t="e">
        <f>IF(C200="BE",VLOOKUP(G200,'[2]LRLD file '!$F:$AA,22,FALSE),VLOOKUP(G200,'[2]LRLD file '!$F:$AA,21,FALSE))</f>
        <v>#N/A</v>
      </c>
      <c r="CL200" s="79" t="e">
        <f t="shared" si="16"/>
        <v>#N/A</v>
      </c>
    </row>
    <row r="201" spans="3:90" x14ac:dyDescent="0.2">
      <c r="C201" s="66"/>
      <c r="D201" s="67"/>
      <c r="E201" s="67"/>
      <c r="F201" s="67"/>
      <c r="G201" s="67"/>
      <c r="H201" s="67" t="s">
        <v>252</v>
      </c>
      <c r="I201" s="67"/>
      <c r="J201" s="67"/>
      <c r="K201" s="68" t="s">
        <v>90</v>
      </c>
      <c r="L201" s="69">
        <v>684</v>
      </c>
      <c r="M201" s="69">
        <v>10034</v>
      </c>
      <c r="N201" s="69">
        <v>18359</v>
      </c>
      <c r="O201" s="69">
        <v>6881</v>
      </c>
      <c r="P201" s="69">
        <v>31434</v>
      </c>
      <c r="Q201" s="69">
        <v>9399</v>
      </c>
      <c r="R201" s="69">
        <v>1375</v>
      </c>
      <c r="S201" s="69">
        <v>180</v>
      </c>
      <c r="T201" s="69">
        <v>108</v>
      </c>
      <c r="U201" s="69">
        <v>72</v>
      </c>
      <c r="V201" s="69"/>
      <c r="W201" s="69">
        <v>90</v>
      </c>
      <c r="X201" s="69">
        <v>54</v>
      </c>
      <c r="Y201" s="69">
        <v>11882</v>
      </c>
      <c r="Z201" s="69">
        <v>12766</v>
      </c>
      <c r="AA201" s="69">
        <v>12176</v>
      </c>
      <c r="AB201" s="69">
        <v>27729</v>
      </c>
      <c r="AC201" s="69">
        <v>11061</v>
      </c>
      <c r="AD201" s="69">
        <v>8400</v>
      </c>
      <c r="AE201" s="69">
        <v>3216</v>
      </c>
      <c r="AF201" s="69">
        <v>2040</v>
      </c>
      <c r="AG201" s="69"/>
      <c r="AH201" s="69"/>
      <c r="AI201" s="69"/>
      <c r="AJ201" s="69">
        <v>54</v>
      </c>
      <c r="AK201" s="69">
        <v>5994</v>
      </c>
      <c r="AL201" s="69">
        <v>4806</v>
      </c>
      <c r="AM201" s="69">
        <v>6524</v>
      </c>
      <c r="AN201" s="69">
        <v>7958</v>
      </c>
      <c r="AO201" s="69">
        <v>11212</v>
      </c>
      <c r="AP201" s="69">
        <v>1905</v>
      </c>
      <c r="AQ201" s="69"/>
      <c r="AR201" s="69"/>
      <c r="AS201" s="69"/>
      <c r="AT201" s="69"/>
      <c r="AU201" s="69"/>
      <c r="AV201" s="70">
        <v>206393</v>
      </c>
      <c r="CI201" s="77">
        <f t="shared" si="14"/>
        <v>75831</v>
      </c>
      <c r="CJ201" s="78">
        <f t="shared" si="15"/>
        <v>0</v>
      </c>
      <c r="CK201" s="78" t="e">
        <f>IF(C201="BE",VLOOKUP(G201,'[2]LRLD file '!$F:$AA,22,FALSE),VLOOKUP(G201,'[2]LRLD file '!$F:$AA,21,FALSE))</f>
        <v>#N/A</v>
      </c>
      <c r="CL201" s="79" t="e">
        <f t="shared" si="16"/>
        <v>#N/A</v>
      </c>
    </row>
    <row r="202" spans="3:90" x14ac:dyDescent="0.2">
      <c r="C202" s="66"/>
      <c r="D202" s="67"/>
      <c r="E202" s="67"/>
      <c r="F202" s="67"/>
      <c r="G202" s="67"/>
      <c r="H202" s="67" t="s">
        <v>253</v>
      </c>
      <c r="I202" s="67"/>
      <c r="J202" s="67"/>
      <c r="K202" s="68" t="s">
        <v>90</v>
      </c>
      <c r="L202" s="69">
        <v>2536</v>
      </c>
      <c r="M202" s="69"/>
      <c r="N202" s="69"/>
      <c r="O202" s="69"/>
      <c r="P202" s="69"/>
      <c r="Q202" s="69"/>
      <c r="R202" s="69"/>
      <c r="S202" s="69"/>
      <c r="T202" s="69">
        <v>4770</v>
      </c>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c r="AT202" s="69"/>
      <c r="AU202" s="69"/>
      <c r="AV202" s="70">
        <v>7306</v>
      </c>
      <c r="CI202" s="77">
        <f t="shared" si="14"/>
        <v>4770</v>
      </c>
      <c r="CJ202" s="78">
        <f t="shared" si="15"/>
        <v>0</v>
      </c>
      <c r="CK202" s="78" t="e">
        <f>IF(C202="BE",VLOOKUP(G202,'[2]LRLD file '!$F:$AA,22,FALSE),VLOOKUP(G202,'[2]LRLD file '!$F:$AA,21,FALSE))</f>
        <v>#N/A</v>
      </c>
      <c r="CL202" s="79" t="e">
        <f t="shared" si="16"/>
        <v>#N/A</v>
      </c>
    </row>
    <row r="203" spans="3:90" x14ac:dyDescent="0.2">
      <c r="C203" s="66"/>
      <c r="D203" s="67"/>
      <c r="E203" s="67"/>
      <c r="F203" s="67"/>
      <c r="G203" s="67"/>
      <c r="H203" s="67" t="s">
        <v>254</v>
      </c>
      <c r="I203" s="67"/>
      <c r="J203" s="67"/>
      <c r="K203" s="68" t="s">
        <v>90</v>
      </c>
      <c r="L203" s="69">
        <v>1692</v>
      </c>
      <c r="M203" s="69">
        <v>10739</v>
      </c>
      <c r="N203" s="69">
        <v>18980</v>
      </c>
      <c r="O203" s="69">
        <v>3122</v>
      </c>
      <c r="P203" s="69">
        <v>6050</v>
      </c>
      <c r="Q203" s="69">
        <v>3335</v>
      </c>
      <c r="R203" s="69">
        <v>302</v>
      </c>
      <c r="S203" s="69">
        <v>96</v>
      </c>
      <c r="T203" s="69">
        <v>42</v>
      </c>
      <c r="U203" s="69">
        <v>132</v>
      </c>
      <c r="V203" s="69">
        <v>12</v>
      </c>
      <c r="W203" s="69">
        <v>48</v>
      </c>
      <c r="X203" s="69">
        <v>18</v>
      </c>
      <c r="Y203" s="69">
        <v>7889</v>
      </c>
      <c r="Z203" s="69">
        <v>9538</v>
      </c>
      <c r="AA203" s="69">
        <v>7511</v>
      </c>
      <c r="AB203" s="69">
        <v>7311</v>
      </c>
      <c r="AC203" s="69">
        <v>4602</v>
      </c>
      <c r="AD203" s="69">
        <v>1986</v>
      </c>
      <c r="AE203" s="69">
        <v>294</v>
      </c>
      <c r="AF203" s="69">
        <v>30</v>
      </c>
      <c r="AG203" s="69"/>
      <c r="AH203" s="69"/>
      <c r="AI203" s="69"/>
      <c r="AJ203" s="69">
        <v>18</v>
      </c>
      <c r="AK203" s="69">
        <v>4969</v>
      </c>
      <c r="AL203" s="69">
        <v>2874</v>
      </c>
      <c r="AM203" s="69">
        <v>5736</v>
      </c>
      <c r="AN203" s="69">
        <v>4735</v>
      </c>
      <c r="AO203" s="69">
        <v>4806</v>
      </c>
      <c r="AP203" s="69">
        <v>1420</v>
      </c>
      <c r="AQ203" s="69"/>
      <c r="AR203" s="69"/>
      <c r="AS203" s="69"/>
      <c r="AT203" s="69"/>
      <c r="AU203" s="69"/>
      <c r="AV203" s="70">
        <v>108287</v>
      </c>
      <c r="CI203" s="77">
        <f t="shared" si="14"/>
        <v>36234</v>
      </c>
      <c r="CJ203" s="78">
        <f t="shared" si="15"/>
        <v>0</v>
      </c>
      <c r="CK203" s="78" t="e">
        <f>IF(C203="BE",VLOOKUP(G203,'[2]LRLD file '!$F:$AA,22,FALSE),VLOOKUP(G203,'[2]LRLD file '!$F:$AA,21,FALSE))</f>
        <v>#N/A</v>
      </c>
      <c r="CL203" s="79" t="e">
        <f t="shared" si="16"/>
        <v>#N/A</v>
      </c>
    </row>
    <row r="204" spans="3:90" x14ac:dyDescent="0.2">
      <c r="C204" s="66"/>
      <c r="D204" s="67"/>
      <c r="E204" s="67"/>
      <c r="F204" s="67"/>
      <c r="G204" s="67"/>
      <c r="H204" s="67" t="s">
        <v>255</v>
      </c>
      <c r="I204" s="67"/>
      <c r="J204" s="67"/>
      <c r="K204" s="68" t="s">
        <v>90</v>
      </c>
      <c r="L204" s="69">
        <v>930</v>
      </c>
      <c r="M204" s="69"/>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69"/>
      <c r="AS204" s="69"/>
      <c r="AT204" s="69"/>
      <c r="AU204" s="69"/>
      <c r="AV204" s="70">
        <v>930</v>
      </c>
      <c r="CI204" s="77">
        <f t="shared" si="14"/>
        <v>0</v>
      </c>
      <c r="CJ204" s="78">
        <f t="shared" si="15"/>
        <v>0</v>
      </c>
      <c r="CK204" s="78" t="e">
        <f>IF(C204="BE",VLOOKUP(G204,'[2]LRLD file '!$F:$AA,22,FALSE),VLOOKUP(G204,'[2]LRLD file '!$F:$AA,21,FALSE))</f>
        <v>#N/A</v>
      </c>
      <c r="CL204" s="79" t="e">
        <f t="shared" si="16"/>
        <v>#N/A</v>
      </c>
    </row>
    <row r="205" spans="3:90" x14ac:dyDescent="0.2">
      <c r="C205" s="66"/>
      <c r="D205" s="67"/>
      <c r="E205" s="67"/>
      <c r="F205" s="67"/>
      <c r="G205" s="67"/>
      <c r="H205" s="67" t="s">
        <v>256</v>
      </c>
      <c r="I205" s="67"/>
      <c r="J205" s="67"/>
      <c r="K205" s="68" t="s">
        <v>90</v>
      </c>
      <c r="L205" s="69"/>
      <c r="M205" s="69">
        <v>5336</v>
      </c>
      <c r="N205" s="69">
        <v>7344</v>
      </c>
      <c r="O205" s="69">
        <v>510</v>
      </c>
      <c r="P205" s="69">
        <v>4596</v>
      </c>
      <c r="Q205" s="69">
        <v>1806</v>
      </c>
      <c r="R205" s="69">
        <v>540</v>
      </c>
      <c r="S205" s="69">
        <v>24</v>
      </c>
      <c r="T205" s="69"/>
      <c r="U205" s="69">
        <v>72</v>
      </c>
      <c r="V205" s="69">
        <v>12</v>
      </c>
      <c r="W205" s="69"/>
      <c r="X205" s="69"/>
      <c r="Y205" s="69">
        <v>4436</v>
      </c>
      <c r="Z205" s="69">
        <v>4248</v>
      </c>
      <c r="AA205" s="69">
        <v>2544</v>
      </c>
      <c r="AB205" s="69">
        <v>2316</v>
      </c>
      <c r="AC205" s="69">
        <v>1212</v>
      </c>
      <c r="AD205" s="69">
        <v>2280</v>
      </c>
      <c r="AE205" s="69">
        <v>30</v>
      </c>
      <c r="AF205" s="69">
        <v>12</v>
      </c>
      <c r="AG205" s="69"/>
      <c r="AH205" s="69"/>
      <c r="AI205" s="69"/>
      <c r="AJ205" s="69"/>
      <c r="AK205" s="69"/>
      <c r="AL205" s="69"/>
      <c r="AM205" s="69">
        <v>2244</v>
      </c>
      <c r="AN205" s="69">
        <v>2754</v>
      </c>
      <c r="AO205" s="69">
        <v>3395</v>
      </c>
      <c r="AP205" s="69">
        <v>686</v>
      </c>
      <c r="AQ205" s="69"/>
      <c r="AR205" s="69"/>
      <c r="AS205" s="69"/>
      <c r="AT205" s="69"/>
      <c r="AU205" s="69"/>
      <c r="AV205" s="70">
        <v>46397</v>
      </c>
      <c r="CI205" s="77">
        <f t="shared" ref="CI205:CI268" si="17">SUM(Q205:AB205)</f>
        <v>15998</v>
      </c>
      <c r="CJ205" s="78">
        <f t="shared" ref="CJ205:CJ268" si="18">SUM(BO205:BZ205)</f>
        <v>0</v>
      </c>
      <c r="CK205" s="78" t="e">
        <f>IF(C205="BE",VLOOKUP(G205,'[2]LRLD file '!$F:$AA,22,FALSE),VLOOKUP(G205,'[2]LRLD file '!$F:$AA,21,FALSE))</f>
        <v>#N/A</v>
      </c>
      <c r="CL205" s="79" t="e">
        <f t="shared" ref="CL205:CL268" si="19">(CJ205-CK205)/CK205</f>
        <v>#N/A</v>
      </c>
    </row>
    <row r="206" spans="3:90" x14ac:dyDescent="0.2">
      <c r="C206" s="66"/>
      <c r="D206" s="67"/>
      <c r="E206" s="67"/>
      <c r="F206" s="67"/>
      <c r="G206" s="67"/>
      <c r="H206" s="67" t="s">
        <v>257</v>
      </c>
      <c r="I206" s="67"/>
      <c r="J206" s="67"/>
      <c r="K206" s="68" t="s">
        <v>90</v>
      </c>
      <c r="L206" s="69">
        <v>1050</v>
      </c>
      <c r="M206" s="69">
        <v>24</v>
      </c>
      <c r="N206" s="69">
        <v>324</v>
      </c>
      <c r="O206" s="69">
        <v>12</v>
      </c>
      <c r="P206" s="69">
        <v>72</v>
      </c>
      <c r="Q206" s="69">
        <v>84</v>
      </c>
      <c r="R206" s="69">
        <v>12</v>
      </c>
      <c r="S206" s="69">
        <v>12</v>
      </c>
      <c r="T206" s="69">
        <v>228</v>
      </c>
      <c r="U206" s="69">
        <v>204</v>
      </c>
      <c r="V206" s="69">
        <v>78</v>
      </c>
      <c r="W206" s="69">
        <v>18</v>
      </c>
      <c r="X206" s="69">
        <v>24</v>
      </c>
      <c r="Y206" s="69">
        <v>114</v>
      </c>
      <c r="Z206" s="69">
        <v>120</v>
      </c>
      <c r="AA206" s="69">
        <v>108</v>
      </c>
      <c r="AB206" s="69">
        <v>72</v>
      </c>
      <c r="AC206" s="69">
        <v>24</v>
      </c>
      <c r="AD206" s="69">
        <v>1326</v>
      </c>
      <c r="AE206" s="69">
        <v>24</v>
      </c>
      <c r="AF206" s="69"/>
      <c r="AG206" s="69"/>
      <c r="AH206" s="69"/>
      <c r="AI206" s="69"/>
      <c r="AJ206" s="69"/>
      <c r="AK206" s="69">
        <v>96</v>
      </c>
      <c r="AL206" s="69"/>
      <c r="AM206" s="69">
        <v>324</v>
      </c>
      <c r="AN206" s="69">
        <v>130</v>
      </c>
      <c r="AO206" s="69">
        <v>182</v>
      </c>
      <c r="AP206" s="69">
        <v>102</v>
      </c>
      <c r="AQ206" s="69"/>
      <c r="AR206" s="69"/>
      <c r="AS206" s="69"/>
      <c r="AT206" s="69"/>
      <c r="AU206" s="69"/>
      <c r="AV206" s="70">
        <v>4764</v>
      </c>
      <c r="CI206" s="77">
        <f t="shared" si="17"/>
        <v>1074</v>
      </c>
      <c r="CJ206" s="78">
        <f t="shared" si="18"/>
        <v>0</v>
      </c>
      <c r="CK206" s="78" t="e">
        <f>IF(C206="BE",VLOOKUP(G206,'[2]LRLD file '!$F:$AA,22,FALSE),VLOOKUP(G206,'[2]LRLD file '!$F:$AA,21,FALSE))</f>
        <v>#N/A</v>
      </c>
      <c r="CL206" s="79" t="e">
        <f t="shared" si="19"/>
        <v>#N/A</v>
      </c>
    </row>
    <row r="207" spans="3:90" x14ac:dyDescent="0.2">
      <c r="C207" s="66"/>
      <c r="D207" s="67"/>
      <c r="E207" s="67"/>
      <c r="F207" s="67"/>
      <c r="G207" s="67"/>
      <c r="H207" s="67" t="s">
        <v>258</v>
      </c>
      <c r="I207" s="67"/>
      <c r="J207" s="67"/>
      <c r="K207" s="68" t="s">
        <v>90</v>
      </c>
      <c r="L207" s="69"/>
      <c r="M207" s="69">
        <v>3400</v>
      </c>
      <c r="N207" s="69">
        <v>3420</v>
      </c>
      <c r="O207" s="69">
        <v>672</v>
      </c>
      <c r="P207" s="69">
        <v>1194</v>
      </c>
      <c r="Q207" s="69">
        <v>1386</v>
      </c>
      <c r="R207" s="69">
        <v>198</v>
      </c>
      <c r="S207" s="69">
        <v>84</v>
      </c>
      <c r="T207" s="69">
        <v>84</v>
      </c>
      <c r="U207" s="69">
        <v>48</v>
      </c>
      <c r="V207" s="69">
        <v>18</v>
      </c>
      <c r="W207" s="69">
        <v>12</v>
      </c>
      <c r="X207" s="69">
        <v>12</v>
      </c>
      <c r="Y207" s="69">
        <v>1068</v>
      </c>
      <c r="Z207" s="69">
        <v>4020</v>
      </c>
      <c r="AA207" s="69">
        <v>498</v>
      </c>
      <c r="AB207" s="69">
        <v>1596</v>
      </c>
      <c r="AC207" s="69">
        <v>588</v>
      </c>
      <c r="AD207" s="69">
        <v>816</v>
      </c>
      <c r="AE207" s="69">
        <v>6</v>
      </c>
      <c r="AF207" s="69">
        <v>6</v>
      </c>
      <c r="AG207" s="69"/>
      <c r="AH207" s="69"/>
      <c r="AI207" s="69"/>
      <c r="AJ207" s="69"/>
      <c r="AK207" s="69"/>
      <c r="AL207" s="69">
        <v>60</v>
      </c>
      <c r="AM207" s="69"/>
      <c r="AN207" s="69">
        <v>2295</v>
      </c>
      <c r="AO207" s="69">
        <v>2842</v>
      </c>
      <c r="AP207" s="69">
        <v>581</v>
      </c>
      <c r="AQ207" s="69"/>
      <c r="AR207" s="69"/>
      <c r="AS207" s="69"/>
      <c r="AT207" s="69"/>
      <c r="AU207" s="69"/>
      <c r="AV207" s="70">
        <v>24904</v>
      </c>
      <c r="CI207" s="77">
        <f t="shared" si="17"/>
        <v>9024</v>
      </c>
      <c r="CJ207" s="78">
        <f t="shared" si="18"/>
        <v>0</v>
      </c>
      <c r="CK207" s="78" t="e">
        <f>IF(C207="BE",VLOOKUP(G207,'[2]LRLD file '!$F:$AA,22,FALSE),VLOOKUP(G207,'[2]LRLD file '!$F:$AA,21,FALSE))</f>
        <v>#N/A</v>
      </c>
      <c r="CL207" s="79" t="e">
        <f t="shared" si="19"/>
        <v>#N/A</v>
      </c>
    </row>
    <row r="208" spans="3:90" x14ac:dyDescent="0.2">
      <c r="C208" s="66"/>
      <c r="D208" s="67"/>
      <c r="E208" s="67"/>
      <c r="F208" s="67"/>
      <c r="G208" s="67"/>
      <c r="H208" s="67" t="s">
        <v>259</v>
      </c>
      <c r="I208" s="67"/>
      <c r="J208" s="67"/>
      <c r="K208" s="68" t="s">
        <v>90</v>
      </c>
      <c r="L208" s="69">
        <v>12</v>
      </c>
      <c r="M208" s="69">
        <v>3003</v>
      </c>
      <c r="N208" s="69">
        <v>3828</v>
      </c>
      <c r="O208" s="69">
        <v>386</v>
      </c>
      <c r="P208" s="69">
        <v>1688</v>
      </c>
      <c r="Q208" s="69">
        <v>1332</v>
      </c>
      <c r="R208" s="69">
        <v>406</v>
      </c>
      <c r="S208" s="69">
        <v>48</v>
      </c>
      <c r="T208" s="69">
        <v>12</v>
      </c>
      <c r="U208" s="69">
        <v>60</v>
      </c>
      <c r="V208" s="69"/>
      <c r="W208" s="69"/>
      <c r="X208" s="69"/>
      <c r="Y208" s="69">
        <v>2640</v>
      </c>
      <c r="Z208" s="69">
        <v>4110</v>
      </c>
      <c r="AA208" s="69">
        <v>144</v>
      </c>
      <c r="AB208" s="69">
        <v>798</v>
      </c>
      <c r="AC208" s="69">
        <v>276</v>
      </c>
      <c r="AD208" s="69">
        <v>1776</v>
      </c>
      <c r="AE208" s="69"/>
      <c r="AF208" s="69"/>
      <c r="AG208" s="69"/>
      <c r="AH208" s="69"/>
      <c r="AI208" s="69"/>
      <c r="AJ208" s="69"/>
      <c r="AK208" s="69"/>
      <c r="AL208" s="69"/>
      <c r="AM208" s="69"/>
      <c r="AN208" s="69"/>
      <c r="AO208" s="69"/>
      <c r="AP208" s="69"/>
      <c r="AQ208" s="69"/>
      <c r="AR208" s="69"/>
      <c r="AS208" s="69"/>
      <c r="AT208" s="69"/>
      <c r="AU208" s="69"/>
      <c r="AV208" s="70">
        <v>20519</v>
      </c>
      <c r="CI208" s="77">
        <f t="shared" si="17"/>
        <v>9550</v>
      </c>
      <c r="CJ208" s="78">
        <f t="shared" si="18"/>
        <v>0</v>
      </c>
      <c r="CK208" s="78" t="e">
        <f>IF(C208="BE",VLOOKUP(G208,'[2]LRLD file '!$F:$AA,22,FALSE),VLOOKUP(G208,'[2]LRLD file '!$F:$AA,21,FALSE))</f>
        <v>#N/A</v>
      </c>
      <c r="CL208" s="79" t="e">
        <f t="shared" si="19"/>
        <v>#N/A</v>
      </c>
    </row>
    <row r="209" spans="3:90" x14ac:dyDescent="0.2">
      <c r="C209" s="66"/>
      <c r="D209" s="67"/>
      <c r="E209" s="67"/>
      <c r="F209" s="67"/>
      <c r="G209" s="67"/>
      <c r="H209" s="67" t="s">
        <v>260</v>
      </c>
      <c r="I209" s="67"/>
      <c r="J209" s="67"/>
      <c r="K209" s="68" t="s">
        <v>90</v>
      </c>
      <c r="L209" s="69">
        <v>6</v>
      </c>
      <c r="M209" s="69">
        <v>8438</v>
      </c>
      <c r="N209" s="69">
        <v>13486</v>
      </c>
      <c r="O209" s="69">
        <v>2961</v>
      </c>
      <c r="P209" s="69">
        <v>8243</v>
      </c>
      <c r="Q209" s="69">
        <v>1730</v>
      </c>
      <c r="R209" s="69">
        <v>1010</v>
      </c>
      <c r="S209" s="69">
        <v>18</v>
      </c>
      <c r="T209" s="69">
        <v>12</v>
      </c>
      <c r="U209" s="69">
        <v>90</v>
      </c>
      <c r="V209" s="69">
        <v>12</v>
      </c>
      <c r="W209" s="69">
        <v>42</v>
      </c>
      <c r="X209" s="69">
        <v>6</v>
      </c>
      <c r="Y209" s="69">
        <v>6542</v>
      </c>
      <c r="Z209" s="69">
        <v>5872</v>
      </c>
      <c r="AA209" s="69">
        <v>5378</v>
      </c>
      <c r="AB209" s="69">
        <v>4288</v>
      </c>
      <c r="AC209" s="69">
        <v>5634</v>
      </c>
      <c r="AD209" s="69">
        <v>1662</v>
      </c>
      <c r="AE209" s="69">
        <v>102</v>
      </c>
      <c r="AF209" s="69">
        <v>138</v>
      </c>
      <c r="AG209" s="69"/>
      <c r="AH209" s="69"/>
      <c r="AI209" s="69"/>
      <c r="AJ209" s="69">
        <v>6</v>
      </c>
      <c r="AK209" s="69">
        <v>3222</v>
      </c>
      <c r="AL209" s="69">
        <v>3084</v>
      </c>
      <c r="AM209" s="69">
        <v>2742</v>
      </c>
      <c r="AN209" s="69">
        <v>3244</v>
      </c>
      <c r="AO209" s="69">
        <v>4387</v>
      </c>
      <c r="AP209" s="69">
        <v>958</v>
      </c>
      <c r="AQ209" s="69"/>
      <c r="AR209" s="69"/>
      <c r="AS209" s="69"/>
      <c r="AT209" s="69"/>
      <c r="AU209" s="69"/>
      <c r="AV209" s="70">
        <v>83313</v>
      </c>
      <c r="CI209" s="77">
        <f t="shared" si="17"/>
        <v>25000</v>
      </c>
      <c r="CJ209" s="78">
        <f t="shared" si="18"/>
        <v>0</v>
      </c>
      <c r="CK209" s="78" t="e">
        <f>IF(C209="BE",VLOOKUP(G209,'[2]LRLD file '!$F:$AA,22,FALSE),VLOOKUP(G209,'[2]LRLD file '!$F:$AA,21,FALSE))</f>
        <v>#N/A</v>
      </c>
      <c r="CL209" s="79" t="e">
        <f t="shared" si="19"/>
        <v>#N/A</v>
      </c>
    </row>
    <row r="210" spans="3:90" x14ac:dyDescent="0.2">
      <c r="C210" s="66"/>
      <c r="D210" s="67"/>
      <c r="E210" s="67"/>
      <c r="F210" s="67"/>
      <c r="G210" s="67"/>
      <c r="H210" s="67" t="s">
        <v>261</v>
      </c>
      <c r="I210" s="67"/>
      <c r="J210" s="67"/>
      <c r="K210" s="68" t="s">
        <v>90</v>
      </c>
      <c r="L210" s="69">
        <v>24</v>
      </c>
      <c r="M210" s="69">
        <v>6600</v>
      </c>
      <c r="N210" s="69">
        <v>10204</v>
      </c>
      <c r="O210" s="69">
        <v>2826</v>
      </c>
      <c r="P210" s="69">
        <v>8592</v>
      </c>
      <c r="Q210" s="69">
        <v>1588</v>
      </c>
      <c r="R210" s="69">
        <v>584</v>
      </c>
      <c r="S210" s="69">
        <v>204</v>
      </c>
      <c r="T210" s="69">
        <v>78</v>
      </c>
      <c r="U210" s="69">
        <v>48</v>
      </c>
      <c r="V210" s="69">
        <v>276</v>
      </c>
      <c r="W210" s="69">
        <v>24</v>
      </c>
      <c r="X210" s="69">
        <v>144</v>
      </c>
      <c r="Y210" s="69">
        <v>4360</v>
      </c>
      <c r="Z210" s="69">
        <v>8962</v>
      </c>
      <c r="AA210" s="69">
        <v>6500</v>
      </c>
      <c r="AB210" s="69">
        <v>2886</v>
      </c>
      <c r="AC210" s="69">
        <v>4636</v>
      </c>
      <c r="AD210" s="69">
        <v>4332</v>
      </c>
      <c r="AE210" s="69">
        <v>180</v>
      </c>
      <c r="AF210" s="69">
        <v>12</v>
      </c>
      <c r="AG210" s="69"/>
      <c r="AH210" s="69"/>
      <c r="AI210" s="69"/>
      <c r="AJ210" s="69"/>
      <c r="AK210" s="69"/>
      <c r="AL210" s="69"/>
      <c r="AM210" s="69">
        <v>1891</v>
      </c>
      <c r="AN210" s="69">
        <v>2280</v>
      </c>
      <c r="AO210" s="69">
        <v>2823</v>
      </c>
      <c r="AP210" s="69">
        <v>605</v>
      </c>
      <c r="AQ210" s="69"/>
      <c r="AR210" s="69"/>
      <c r="AS210" s="69"/>
      <c r="AT210" s="69"/>
      <c r="AU210" s="69"/>
      <c r="AV210" s="70">
        <v>70659</v>
      </c>
      <c r="CI210" s="77">
        <f t="shared" si="17"/>
        <v>25654</v>
      </c>
      <c r="CJ210" s="78">
        <f t="shared" si="18"/>
        <v>0</v>
      </c>
      <c r="CK210" s="78" t="e">
        <f>IF(C210="BE",VLOOKUP(G210,'[2]LRLD file '!$F:$AA,22,FALSE),VLOOKUP(G210,'[2]LRLD file '!$F:$AA,21,FALSE))</f>
        <v>#N/A</v>
      </c>
      <c r="CL210" s="79" t="e">
        <f t="shared" si="19"/>
        <v>#N/A</v>
      </c>
    </row>
    <row r="211" spans="3:90" x14ac:dyDescent="0.2">
      <c r="C211" s="66"/>
      <c r="D211" s="67"/>
      <c r="E211" s="67"/>
      <c r="F211" s="67"/>
      <c r="G211" s="67"/>
      <c r="H211" s="67" t="s">
        <v>262</v>
      </c>
      <c r="I211" s="67"/>
      <c r="J211" s="67"/>
      <c r="K211" s="68" t="s">
        <v>90</v>
      </c>
      <c r="L211" s="69"/>
      <c r="M211" s="69"/>
      <c r="N211" s="69">
        <v>684</v>
      </c>
      <c r="O211" s="69">
        <v>72</v>
      </c>
      <c r="P211" s="69"/>
      <c r="Q211" s="69">
        <v>24</v>
      </c>
      <c r="R211" s="69"/>
      <c r="S211" s="69">
        <v>12</v>
      </c>
      <c r="T211" s="69">
        <v>12</v>
      </c>
      <c r="U211" s="69">
        <v>12</v>
      </c>
      <c r="V211" s="69"/>
      <c r="W211" s="69"/>
      <c r="X211" s="69"/>
      <c r="Y211" s="69"/>
      <c r="Z211" s="69"/>
      <c r="AA211" s="69">
        <v>120</v>
      </c>
      <c r="AB211" s="69"/>
      <c r="AC211" s="69"/>
      <c r="AD211" s="69">
        <v>5388</v>
      </c>
      <c r="AE211" s="69"/>
      <c r="AF211" s="69"/>
      <c r="AG211" s="69"/>
      <c r="AH211" s="69"/>
      <c r="AI211" s="69"/>
      <c r="AJ211" s="69"/>
      <c r="AK211" s="69"/>
      <c r="AL211" s="69"/>
      <c r="AM211" s="69"/>
      <c r="AN211" s="69"/>
      <c r="AO211" s="69"/>
      <c r="AP211" s="69"/>
      <c r="AQ211" s="69"/>
      <c r="AR211" s="69"/>
      <c r="AS211" s="69"/>
      <c r="AT211" s="69"/>
      <c r="AU211" s="69"/>
      <c r="AV211" s="70">
        <v>6324</v>
      </c>
      <c r="CI211" s="77">
        <f t="shared" si="17"/>
        <v>180</v>
      </c>
      <c r="CJ211" s="78">
        <f t="shared" si="18"/>
        <v>0</v>
      </c>
      <c r="CK211" s="78" t="e">
        <f>IF(C211="BE",VLOOKUP(G211,'[2]LRLD file '!$F:$AA,22,FALSE),VLOOKUP(G211,'[2]LRLD file '!$F:$AA,21,FALSE))</f>
        <v>#N/A</v>
      </c>
      <c r="CL211" s="79" t="e">
        <f t="shared" si="19"/>
        <v>#N/A</v>
      </c>
    </row>
    <row r="212" spans="3:90" x14ac:dyDescent="0.2">
      <c r="C212" s="66"/>
      <c r="D212" s="67"/>
      <c r="E212" s="67"/>
      <c r="F212" s="67"/>
      <c r="G212" s="67"/>
      <c r="H212" s="67" t="s">
        <v>263</v>
      </c>
      <c r="I212" s="67"/>
      <c r="J212" s="67"/>
      <c r="K212" s="68" t="s">
        <v>90</v>
      </c>
      <c r="L212" s="69"/>
      <c r="M212" s="69">
        <v>1920</v>
      </c>
      <c r="N212" s="69">
        <v>7926</v>
      </c>
      <c r="O212" s="69">
        <v>459</v>
      </c>
      <c r="P212" s="69">
        <v>957</v>
      </c>
      <c r="Q212" s="69">
        <v>612</v>
      </c>
      <c r="R212" s="69">
        <v>384</v>
      </c>
      <c r="S212" s="69">
        <v>114</v>
      </c>
      <c r="T212" s="69">
        <v>24</v>
      </c>
      <c r="U212" s="69">
        <v>30</v>
      </c>
      <c r="V212" s="69">
        <v>24</v>
      </c>
      <c r="W212" s="69">
        <v>36</v>
      </c>
      <c r="X212" s="69">
        <v>12</v>
      </c>
      <c r="Y212" s="69">
        <v>3168</v>
      </c>
      <c r="Z212" s="69">
        <v>3120</v>
      </c>
      <c r="AA212" s="69">
        <v>996</v>
      </c>
      <c r="AB212" s="69">
        <v>4230</v>
      </c>
      <c r="AC212" s="69">
        <v>1650</v>
      </c>
      <c r="AD212" s="69">
        <v>2532</v>
      </c>
      <c r="AE212" s="69">
        <v>228</v>
      </c>
      <c r="AF212" s="69">
        <v>48</v>
      </c>
      <c r="AG212" s="69"/>
      <c r="AH212" s="69"/>
      <c r="AI212" s="69"/>
      <c r="AJ212" s="69"/>
      <c r="AK212" s="69"/>
      <c r="AL212" s="69">
        <v>1740</v>
      </c>
      <c r="AM212" s="69">
        <v>744</v>
      </c>
      <c r="AN212" s="69">
        <v>544</v>
      </c>
      <c r="AO212" s="69">
        <v>890</v>
      </c>
      <c r="AP212" s="69">
        <v>406</v>
      </c>
      <c r="AQ212" s="69"/>
      <c r="AR212" s="69"/>
      <c r="AS212" s="69"/>
      <c r="AT212" s="69"/>
      <c r="AU212" s="69"/>
      <c r="AV212" s="70">
        <v>32794</v>
      </c>
      <c r="CI212" s="77">
        <f t="shared" si="17"/>
        <v>12750</v>
      </c>
      <c r="CJ212" s="78">
        <f t="shared" si="18"/>
        <v>0</v>
      </c>
      <c r="CK212" s="78" t="e">
        <f>IF(C212="BE",VLOOKUP(G212,'[2]LRLD file '!$F:$AA,22,FALSE),VLOOKUP(G212,'[2]LRLD file '!$F:$AA,21,FALSE))</f>
        <v>#N/A</v>
      </c>
      <c r="CL212" s="79" t="e">
        <f t="shared" si="19"/>
        <v>#N/A</v>
      </c>
    </row>
    <row r="213" spans="3:90" x14ac:dyDescent="0.2">
      <c r="C213" s="66"/>
      <c r="D213" s="67"/>
      <c r="E213" s="67"/>
      <c r="F213" s="67"/>
      <c r="G213" s="67"/>
      <c r="H213" s="67" t="s">
        <v>264</v>
      </c>
      <c r="I213" s="67"/>
      <c r="J213" s="67"/>
      <c r="K213" s="68" t="s">
        <v>90</v>
      </c>
      <c r="L213" s="69">
        <v>2574</v>
      </c>
      <c r="M213" s="69"/>
      <c r="N213" s="69">
        <v>300</v>
      </c>
      <c r="O213" s="69"/>
      <c r="P213" s="69">
        <v>72</v>
      </c>
      <c r="Q213" s="69">
        <v>48</v>
      </c>
      <c r="R213" s="69">
        <v>60</v>
      </c>
      <c r="S213" s="69"/>
      <c r="T213" s="69">
        <v>12</v>
      </c>
      <c r="U213" s="69">
        <v>12</v>
      </c>
      <c r="V213" s="69"/>
      <c r="W213" s="69">
        <v>12</v>
      </c>
      <c r="X213" s="69"/>
      <c r="Y213" s="69">
        <v>192</v>
      </c>
      <c r="Z213" s="69">
        <v>84</v>
      </c>
      <c r="AA213" s="69">
        <v>48</v>
      </c>
      <c r="AB213" s="69">
        <v>36</v>
      </c>
      <c r="AC213" s="69">
        <v>24</v>
      </c>
      <c r="AD213" s="69">
        <v>60</v>
      </c>
      <c r="AE213" s="69"/>
      <c r="AF213" s="69"/>
      <c r="AG213" s="69"/>
      <c r="AH213" s="69"/>
      <c r="AI213" s="69"/>
      <c r="AJ213" s="69"/>
      <c r="AK213" s="69">
        <v>192</v>
      </c>
      <c r="AL213" s="69">
        <v>84</v>
      </c>
      <c r="AM213" s="69">
        <v>219</v>
      </c>
      <c r="AN213" s="69">
        <v>88</v>
      </c>
      <c r="AO213" s="69">
        <v>123</v>
      </c>
      <c r="AP213" s="69">
        <v>69</v>
      </c>
      <c r="AQ213" s="69"/>
      <c r="AR213" s="69"/>
      <c r="AS213" s="69"/>
      <c r="AT213" s="69"/>
      <c r="AU213" s="69"/>
      <c r="AV213" s="70">
        <v>4309</v>
      </c>
      <c r="CI213" s="77">
        <f t="shared" si="17"/>
        <v>504</v>
      </c>
      <c r="CJ213" s="78">
        <f t="shared" si="18"/>
        <v>0</v>
      </c>
      <c r="CK213" s="78" t="e">
        <f>IF(C213="BE",VLOOKUP(G213,'[2]LRLD file '!$F:$AA,22,FALSE),VLOOKUP(G213,'[2]LRLD file '!$F:$AA,21,FALSE))</f>
        <v>#N/A</v>
      </c>
      <c r="CL213" s="79" t="e">
        <f t="shared" si="19"/>
        <v>#N/A</v>
      </c>
    </row>
    <row r="214" spans="3:90" x14ac:dyDescent="0.2">
      <c r="C214" s="66"/>
      <c r="D214" s="67"/>
      <c r="E214" s="67"/>
      <c r="F214" s="67"/>
      <c r="G214" s="67"/>
      <c r="H214" s="67" t="s">
        <v>265</v>
      </c>
      <c r="I214" s="67"/>
      <c r="J214" s="67"/>
      <c r="K214" s="68" t="s">
        <v>90</v>
      </c>
      <c r="L214" s="69">
        <v>36</v>
      </c>
      <c r="M214" s="69">
        <v>5648</v>
      </c>
      <c r="N214" s="69">
        <v>7960</v>
      </c>
      <c r="O214" s="69">
        <v>1988</v>
      </c>
      <c r="P214" s="69">
        <v>2156</v>
      </c>
      <c r="Q214" s="69">
        <v>1828</v>
      </c>
      <c r="R214" s="69">
        <v>242</v>
      </c>
      <c r="S214" s="69">
        <v>306</v>
      </c>
      <c r="T214" s="69">
        <v>18</v>
      </c>
      <c r="U214" s="69">
        <v>84</v>
      </c>
      <c r="V214" s="69">
        <v>54</v>
      </c>
      <c r="W214" s="69">
        <v>54</v>
      </c>
      <c r="X214" s="69">
        <v>6</v>
      </c>
      <c r="Y214" s="69">
        <v>5090</v>
      </c>
      <c r="Z214" s="69">
        <v>5272</v>
      </c>
      <c r="AA214" s="69">
        <v>1892</v>
      </c>
      <c r="AB214" s="69">
        <v>2694</v>
      </c>
      <c r="AC214" s="69">
        <v>2670</v>
      </c>
      <c r="AD214" s="69">
        <v>1176</v>
      </c>
      <c r="AE214" s="69">
        <v>72</v>
      </c>
      <c r="AF214" s="69">
        <v>30</v>
      </c>
      <c r="AG214" s="69"/>
      <c r="AH214" s="69"/>
      <c r="AI214" s="69"/>
      <c r="AJ214" s="69">
        <v>6</v>
      </c>
      <c r="AK214" s="69">
        <v>1770</v>
      </c>
      <c r="AL214" s="69">
        <v>2484</v>
      </c>
      <c r="AM214" s="69">
        <v>1108</v>
      </c>
      <c r="AN214" s="69">
        <v>1196</v>
      </c>
      <c r="AO214" s="69">
        <v>1513</v>
      </c>
      <c r="AP214" s="69">
        <v>419</v>
      </c>
      <c r="AQ214" s="69"/>
      <c r="AR214" s="69"/>
      <c r="AS214" s="69"/>
      <c r="AT214" s="69"/>
      <c r="AU214" s="69"/>
      <c r="AV214" s="70">
        <v>47772</v>
      </c>
      <c r="CI214" s="77">
        <f t="shared" si="17"/>
        <v>17540</v>
      </c>
      <c r="CJ214" s="78">
        <f t="shared" si="18"/>
        <v>0</v>
      </c>
      <c r="CK214" s="78" t="e">
        <f>IF(C214="BE",VLOOKUP(G214,'[2]LRLD file '!$F:$AA,22,FALSE),VLOOKUP(G214,'[2]LRLD file '!$F:$AA,21,FALSE))</f>
        <v>#N/A</v>
      </c>
      <c r="CL214" s="79" t="e">
        <f t="shared" si="19"/>
        <v>#N/A</v>
      </c>
    </row>
    <row r="215" spans="3:90" x14ac:dyDescent="0.2">
      <c r="C215" s="66"/>
      <c r="D215" s="67"/>
      <c r="E215" s="67"/>
      <c r="F215" s="67"/>
      <c r="G215" s="67"/>
      <c r="H215" s="67" t="s">
        <v>266</v>
      </c>
      <c r="I215" s="67"/>
      <c r="J215" s="67"/>
      <c r="K215" s="68" t="s">
        <v>90</v>
      </c>
      <c r="L215" s="69">
        <v>12</v>
      </c>
      <c r="M215" s="69">
        <v>1845</v>
      </c>
      <c r="N215" s="69">
        <v>4200</v>
      </c>
      <c r="O215" s="69">
        <v>120</v>
      </c>
      <c r="P215" s="69">
        <v>360</v>
      </c>
      <c r="Q215" s="69">
        <v>1608</v>
      </c>
      <c r="R215" s="69">
        <v>180</v>
      </c>
      <c r="S215" s="69">
        <v>60</v>
      </c>
      <c r="T215" s="69">
        <v>84</v>
      </c>
      <c r="U215" s="69">
        <v>12</v>
      </c>
      <c r="V215" s="69">
        <v>12</v>
      </c>
      <c r="W215" s="69">
        <v>12</v>
      </c>
      <c r="X215" s="69"/>
      <c r="Y215" s="69">
        <v>3432</v>
      </c>
      <c r="Z215" s="69">
        <v>2916</v>
      </c>
      <c r="AA215" s="69">
        <v>1542</v>
      </c>
      <c r="AB215" s="69">
        <v>1052</v>
      </c>
      <c r="AC215" s="69">
        <v>2694</v>
      </c>
      <c r="AD215" s="69">
        <v>1356</v>
      </c>
      <c r="AE215" s="69">
        <v>90</v>
      </c>
      <c r="AF215" s="69">
        <v>36</v>
      </c>
      <c r="AG215" s="69"/>
      <c r="AH215" s="69"/>
      <c r="AI215" s="69"/>
      <c r="AJ215" s="69"/>
      <c r="AK215" s="69"/>
      <c r="AL215" s="69"/>
      <c r="AM215" s="69"/>
      <c r="AN215" s="69"/>
      <c r="AO215" s="69"/>
      <c r="AP215" s="69"/>
      <c r="AQ215" s="69"/>
      <c r="AR215" s="69"/>
      <c r="AS215" s="69"/>
      <c r="AT215" s="69"/>
      <c r="AU215" s="69"/>
      <c r="AV215" s="70">
        <v>21623</v>
      </c>
      <c r="CI215" s="77">
        <f t="shared" si="17"/>
        <v>10910</v>
      </c>
      <c r="CJ215" s="78">
        <f t="shared" si="18"/>
        <v>0</v>
      </c>
      <c r="CK215" s="78" t="e">
        <f>IF(C215="BE",VLOOKUP(G215,'[2]LRLD file '!$F:$AA,22,FALSE),VLOOKUP(G215,'[2]LRLD file '!$F:$AA,21,FALSE))</f>
        <v>#N/A</v>
      </c>
      <c r="CL215" s="79" t="e">
        <f t="shared" si="19"/>
        <v>#N/A</v>
      </c>
    </row>
    <row r="216" spans="3:90" x14ac:dyDescent="0.2">
      <c r="C216" s="66"/>
      <c r="D216" s="67"/>
      <c r="E216" s="67"/>
      <c r="F216" s="67"/>
      <c r="G216" s="67"/>
      <c r="H216" s="67" t="s">
        <v>266</v>
      </c>
      <c r="I216" s="67"/>
      <c r="J216" s="67"/>
      <c r="K216" s="68" t="s">
        <v>90</v>
      </c>
      <c r="L216" s="69"/>
      <c r="M216" s="69"/>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v>3000</v>
      </c>
      <c r="AK216" s="69">
        <v>2350</v>
      </c>
      <c r="AL216" s="69">
        <v>4150</v>
      </c>
      <c r="AM216" s="69">
        <v>2572</v>
      </c>
      <c r="AN216" s="69">
        <v>2108</v>
      </c>
      <c r="AO216" s="69">
        <v>1441</v>
      </c>
      <c r="AP216" s="69">
        <v>309</v>
      </c>
      <c r="AQ216" s="69"/>
      <c r="AR216" s="69"/>
      <c r="AS216" s="69"/>
      <c r="AT216" s="69"/>
      <c r="AU216" s="69"/>
      <c r="AV216" s="70">
        <v>15930</v>
      </c>
      <c r="CI216" s="77">
        <f t="shared" si="17"/>
        <v>0</v>
      </c>
      <c r="CJ216" s="78">
        <f t="shared" si="18"/>
        <v>0</v>
      </c>
      <c r="CK216" s="78" t="e">
        <f>IF(C216="BE",VLOOKUP(G216,'[2]LRLD file '!$F:$AA,22,FALSE),VLOOKUP(G216,'[2]LRLD file '!$F:$AA,21,FALSE))</f>
        <v>#N/A</v>
      </c>
      <c r="CL216" s="79" t="e">
        <f t="shared" si="19"/>
        <v>#N/A</v>
      </c>
    </row>
    <row r="217" spans="3:90" x14ac:dyDescent="0.2">
      <c r="C217" s="66"/>
      <c r="D217" s="67"/>
      <c r="E217" s="67"/>
      <c r="F217" s="67"/>
      <c r="G217" s="67"/>
      <c r="H217" s="67" t="s">
        <v>267</v>
      </c>
      <c r="I217" s="67"/>
      <c r="J217" s="67"/>
      <c r="K217" s="68" t="s">
        <v>90</v>
      </c>
      <c r="L217" s="69"/>
      <c r="M217" s="69">
        <v>5819</v>
      </c>
      <c r="N217" s="69">
        <v>8821</v>
      </c>
      <c r="O217" s="69">
        <v>1350</v>
      </c>
      <c r="P217" s="69">
        <v>3330</v>
      </c>
      <c r="Q217" s="69">
        <v>7162</v>
      </c>
      <c r="R217" s="69">
        <v>839</v>
      </c>
      <c r="S217" s="69"/>
      <c r="T217" s="69">
        <v>108</v>
      </c>
      <c r="U217" s="69">
        <v>12</v>
      </c>
      <c r="V217" s="69"/>
      <c r="W217" s="69"/>
      <c r="X217" s="69"/>
      <c r="Y217" s="69">
        <v>7772</v>
      </c>
      <c r="Z217" s="69">
        <v>4660</v>
      </c>
      <c r="AA217" s="69">
        <v>7430</v>
      </c>
      <c r="AB217" s="69">
        <v>3273</v>
      </c>
      <c r="AC217" s="69">
        <v>4688</v>
      </c>
      <c r="AD217" s="69">
        <v>3450</v>
      </c>
      <c r="AE217" s="69">
        <v>312</v>
      </c>
      <c r="AF217" s="69">
        <v>24</v>
      </c>
      <c r="AG217" s="69"/>
      <c r="AH217" s="69"/>
      <c r="AI217" s="69"/>
      <c r="AJ217" s="69"/>
      <c r="AK217" s="69">
        <v>4452</v>
      </c>
      <c r="AL217" s="69">
        <v>1872</v>
      </c>
      <c r="AM217" s="69">
        <v>1809</v>
      </c>
      <c r="AN217" s="69">
        <v>2024</v>
      </c>
      <c r="AO217" s="69">
        <v>2531</v>
      </c>
      <c r="AP217" s="69">
        <v>587</v>
      </c>
      <c r="AQ217" s="69"/>
      <c r="AR217" s="69"/>
      <c r="AS217" s="69"/>
      <c r="AT217" s="69"/>
      <c r="AU217" s="69"/>
      <c r="AV217" s="70">
        <v>72325</v>
      </c>
      <c r="CI217" s="77">
        <f t="shared" si="17"/>
        <v>31256</v>
      </c>
      <c r="CJ217" s="78">
        <f t="shared" si="18"/>
        <v>0</v>
      </c>
      <c r="CK217" s="78" t="e">
        <f>IF(C217="BE",VLOOKUP(G217,'[2]LRLD file '!$F:$AA,22,FALSE),VLOOKUP(G217,'[2]LRLD file '!$F:$AA,21,FALSE))</f>
        <v>#N/A</v>
      </c>
      <c r="CL217" s="79" t="e">
        <f t="shared" si="19"/>
        <v>#N/A</v>
      </c>
    </row>
    <row r="218" spans="3:90" x14ac:dyDescent="0.2">
      <c r="C218" s="66"/>
      <c r="D218" s="67"/>
      <c r="E218" s="67"/>
      <c r="F218" s="67"/>
      <c r="G218" s="67"/>
      <c r="H218" s="67" t="s">
        <v>268</v>
      </c>
      <c r="I218" s="67"/>
      <c r="J218" s="67"/>
      <c r="K218" s="68" t="s">
        <v>90</v>
      </c>
      <c r="L218" s="69">
        <v>1956</v>
      </c>
      <c r="M218" s="69">
        <v>4461</v>
      </c>
      <c r="N218" s="69">
        <v>7872</v>
      </c>
      <c r="O218" s="69">
        <v>4655</v>
      </c>
      <c r="P218" s="69">
        <v>6198</v>
      </c>
      <c r="Q218" s="69">
        <v>4638</v>
      </c>
      <c r="R218" s="69">
        <v>583</v>
      </c>
      <c r="S218" s="69">
        <v>51</v>
      </c>
      <c r="T218" s="69">
        <v>171</v>
      </c>
      <c r="U218" s="69">
        <v>75</v>
      </c>
      <c r="V218" s="69">
        <v>63</v>
      </c>
      <c r="W218" s="69">
        <v>102</v>
      </c>
      <c r="X218" s="69">
        <v>18</v>
      </c>
      <c r="Y218" s="69">
        <v>4236</v>
      </c>
      <c r="Z218" s="69">
        <v>6276</v>
      </c>
      <c r="AA218" s="69">
        <v>6468</v>
      </c>
      <c r="AB218" s="69">
        <v>29870</v>
      </c>
      <c r="AC218" s="69">
        <v>2877</v>
      </c>
      <c r="AD218" s="69">
        <v>921</v>
      </c>
      <c r="AE218" s="69">
        <v>204</v>
      </c>
      <c r="AF218" s="69">
        <v>42</v>
      </c>
      <c r="AG218" s="69"/>
      <c r="AH218" s="69"/>
      <c r="AI218" s="69"/>
      <c r="AJ218" s="69"/>
      <c r="AK218" s="69"/>
      <c r="AL218" s="69"/>
      <c r="AM218" s="69"/>
      <c r="AN218" s="69"/>
      <c r="AO218" s="69"/>
      <c r="AP218" s="69">
        <v>9</v>
      </c>
      <c r="AQ218" s="69"/>
      <c r="AR218" s="69"/>
      <c r="AS218" s="69"/>
      <c r="AT218" s="69"/>
      <c r="AU218" s="69"/>
      <c r="AV218" s="70">
        <v>81746</v>
      </c>
      <c r="CI218" s="77">
        <f t="shared" si="17"/>
        <v>52551</v>
      </c>
      <c r="CJ218" s="78">
        <f t="shared" si="18"/>
        <v>0</v>
      </c>
      <c r="CK218" s="78" t="e">
        <f>IF(C218="BE",VLOOKUP(G218,'[2]LRLD file '!$F:$AA,22,FALSE),VLOOKUP(G218,'[2]LRLD file '!$F:$AA,21,FALSE))</f>
        <v>#N/A</v>
      </c>
      <c r="CL218" s="79" t="e">
        <f t="shared" si="19"/>
        <v>#N/A</v>
      </c>
    </row>
    <row r="219" spans="3:90" x14ac:dyDescent="0.2">
      <c r="C219" s="66"/>
      <c r="D219" s="67"/>
      <c r="E219" s="67"/>
      <c r="F219" s="67"/>
      <c r="G219" s="67"/>
      <c r="H219" s="67" t="s">
        <v>269</v>
      </c>
      <c r="I219" s="67"/>
      <c r="J219" s="67"/>
      <c r="K219" s="68" t="s">
        <v>90</v>
      </c>
      <c r="L219" s="69">
        <v>12</v>
      </c>
      <c r="M219" s="69">
        <v>3264</v>
      </c>
      <c r="N219" s="69">
        <v>9630</v>
      </c>
      <c r="O219" s="69">
        <v>1581</v>
      </c>
      <c r="P219" s="69">
        <v>1287</v>
      </c>
      <c r="Q219" s="69">
        <v>2952</v>
      </c>
      <c r="R219" s="69">
        <v>156</v>
      </c>
      <c r="S219" s="69">
        <v>3702</v>
      </c>
      <c r="T219" s="69">
        <v>36</v>
      </c>
      <c r="U219" s="69">
        <v>42</v>
      </c>
      <c r="V219" s="69">
        <v>12</v>
      </c>
      <c r="W219" s="69">
        <v>24</v>
      </c>
      <c r="X219" s="69">
        <v>12</v>
      </c>
      <c r="Y219" s="69">
        <v>3540</v>
      </c>
      <c r="Z219" s="69">
        <v>3564</v>
      </c>
      <c r="AA219" s="69">
        <v>930</v>
      </c>
      <c r="AB219" s="69">
        <v>1416</v>
      </c>
      <c r="AC219" s="69">
        <v>2178</v>
      </c>
      <c r="AD219" s="69">
        <v>8538</v>
      </c>
      <c r="AE219" s="69">
        <v>72</v>
      </c>
      <c r="AF219" s="69">
        <v>6</v>
      </c>
      <c r="AG219" s="69"/>
      <c r="AH219" s="69"/>
      <c r="AI219" s="69"/>
      <c r="AJ219" s="69">
        <v>12</v>
      </c>
      <c r="AK219" s="69">
        <v>1716</v>
      </c>
      <c r="AL219" s="69">
        <v>2400</v>
      </c>
      <c r="AM219" s="69">
        <v>3590</v>
      </c>
      <c r="AN219" s="69">
        <v>2830</v>
      </c>
      <c r="AO219" s="69">
        <v>3047</v>
      </c>
      <c r="AP219" s="69">
        <v>2201</v>
      </c>
      <c r="AQ219" s="69"/>
      <c r="AR219" s="69"/>
      <c r="AS219" s="69"/>
      <c r="AT219" s="69"/>
      <c r="AU219" s="69"/>
      <c r="AV219" s="70">
        <v>58750</v>
      </c>
      <c r="CI219" s="77">
        <f t="shared" si="17"/>
        <v>16386</v>
      </c>
      <c r="CJ219" s="78">
        <f t="shared" si="18"/>
        <v>0</v>
      </c>
      <c r="CK219" s="78" t="e">
        <f>IF(C219="BE",VLOOKUP(G219,'[2]LRLD file '!$F:$AA,22,FALSE),VLOOKUP(G219,'[2]LRLD file '!$F:$AA,21,FALSE))</f>
        <v>#N/A</v>
      </c>
      <c r="CL219" s="79" t="e">
        <f t="shared" si="19"/>
        <v>#N/A</v>
      </c>
    </row>
    <row r="220" spans="3:90" x14ac:dyDescent="0.2">
      <c r="C220" s="66"/>
      <c r="D220" s="67"/>
      <c r="E220" s="67"/>
      <c r="F220" s="67"/>
      <c r="G220" s="67"/>
      <c r="H220" s="67" t="s">
        <v>270</v>
      </c>
      <c r="I220" s="67"/>
      <c r="J220" s="67"/>
      <c r="K220" s="68" t="s">
        <v>90</v>
      </c>
      <c r="L220" s="69">
        <v>24</v>
      </c>
      <c r="M220" s="69">
        <v>3584</v>
      </c>
      <c r="N220" s="69">
        <v>3540</v>
      </c>
      <c r="O220" s="69">
        <v>752</v>
      </c>
      <c r="P220" s="69">
        <v>3410</v>
      </c>
      <c r="Q220" s="69">
        <v>2190</v>
      </c>
      <c r="R220" s="69">
        <v>96</v>
      </c>
      <c r="S220" s="69">
        <v>150</v>
      </c>
      <c r="T220" s="69">
        <v>24</v>
      </c>
      <c r="U220" s="69">
        <v>18</v>
      </c>
      <c r="V220" s="69">
        <v>12</v>
      </c>
      <c r="W220" s="69">
        <v>12</v>
      </c>
      <c r="X220" s="69">
        <v>12</v>
      </c>
      <c r="Y220" s="69"/>
      <c r="Z220" s="69"/>
      <c r="AA220" s="69">
        <v>12</v>
      </c>
      <c r="AB220" s="69">
        <v>24</v>
      </c>
      <c r="AC220" s="69"/>
      <c r="AD220" s="69">
        <v>36</v>
      </c>
      <c r="AE220" s="69"/>
      <c r="AF220" s="69">
        <v>12</v>
      </c>
      <c r="AG220" s="69"/>
      <c r="AH220" s="69"/>
      <c r="AI220" s="69"/>
      <c r="AJ220" s="69"/>
      <c r="AK220" s="69"/>
      <c r="AL220" s="69"/>
      <c r="AM220" s="69"/>
      <c r="AN220" s="69"/>
      <c r="AO220" s="69"/>
      <c r="AP220" s="69"/>
      <c r="AQ220" s="69"/>
      <c r="AR220" s="69"/>
      <c r="AS220" s="69"/>
      <c r="AT220" s="69"/>
      <c r="AU220" s="69"/>
      <c r="AV220" s="70">
        <v>13908</v>
      </c>
      <c r="CI220" s="77">
        <f t="shared" si="17"/>
        <v>2550</v>
      </c>
      <c r="CJ220" s="78">
        <f t="shared" si="18"/>
        <v>0</v>
      </c>
      <c r="CK220" s="78" t="e">
        <f>IF(C220="BE",VLOOKUP(G220,'[2]LRLD file '!$F:$AA,22,FALSE),VLOOKUP(G220,'[2]LRLD file '!$F:$AA,21,FALSE))</f>
        <v>#N/A</v>
      </c>
      <c r="CL220" s="79" t="e">
        <f t="shared" si="19"/>
        <v>#N/A</v>
      </c>
    </row>
    <row r="221" spans="3:90" x14ac:dyDescent="0.2">
      <c r="C221" s="66"/>
      <c r="D221" s="67"/>
      <c r="E221" s="67"/>
      <c r="F221" s="67"/>
      <c r="G221" s="67"/>
      <c r="H221" s="67" t="s">
        <v>271</v>
      </c>
      <c r="I221" s="67"/>
      <c r="J221" s="67"/>
      <c r="K221" s="68" t="s">
        <v>90</v>
      </c>
      <c r="L221" s="69">
        <v>3522</v>
      </c>
      <c r="M221" s="69">
        <v>1170</v>
      </c>
      <c r="N221" s="69">
        <v>2496</v>
      </c>
      <c r="O221" s="69">
        <v>222</v>
      </c>
      <c r="P221" s="69">
        <v>2434</v>
      </c>
      <c r="Q221" s="69">
        <v>96</v>
      </c>
      <c r="R221" s="69">
        <v>72</v>
      </c>
      <c r="S221" s="69"/>
      <c r="T221" s="69">
        <v>36</v>
      </c>
      <c r="U221" s="69">
        <v>48</v>
      </c>
      <c r="V221" s="69">
        <v>18</v>
      </c>
      <c r="W221" s="69">
        <v>18</v>
      </c>
      <c r="X221" s="69"/>
      <c r="Y221" s="69">
        <v>1548</v>
      </c>
      <c r="Z221" s="69">
        <v>114</v>
      </c>
      <c r="AA221" s="69">
        <v>102</v>
      </c>
      <c r="AB221" s="69">
        <v>486</v>
      </c>
      <c r="AC221" s="69">
        <v>468</v>
      </c>
      <c r="AD221" s="69">
        <v>2316</v>
      </c>
      <c r="AE221" s="69">
        <v>6</v>
      </c>
      <c r="AF221" s="69"/>
      <c r="AG221" s="69"/>
      <c r="AH221" s="69"/>
      <c r="AI221" s="69"/>
      <c r="AJ221" s="69"/>
      <c r="AK221" s="69"/>
      <c r="AL221" s="69"/>
      <c r="AM221" s="69"/>
      <c r="AN221" s="69"/>
      <c r="AO221" s="69"/>
      <c r="AP221" s="69"/>
      <c r="AQ221" s="69"/>
      <c r="AR221" s="69"/>
      <c r="AS221" s="69"/>
      <c r="AT221" s="69"/>
      <c r="AU221" s="69"/>
      <c r="AV221" s="70">
        <v>15172</v>
      </c>
      <c r="CI221" s="77">
        <f t="shared" si="17"/>
        <v>2538</v>
      </c>
      <c r="CJ221" s="78">
        <f t="shared" si="18"/>
        <v>0</v>
      </c>
      <c r="CK221" s="78" t="e">
        <f>IF(C221="BE",VLOOKUP(G221,'[2]LRLD file '!$F:$AA,22,FALSE),VLOOKUP(G221,'[2]LRLD file '!$F:$AA,21,FALSE))</f>
        <v>#N/A</v>
      </c>
      <c r="CL221" s="79" t="e">
        <f t="shared" si="19"/>
        <v>#N/A</v>
      </c>
    </row>
    <row r="222" spans="3:90" x14ac:dyDescent="0.2">
      <c r="C222" s="66"/>
      <c r="D222" s="67"/>
      <c r="E222" s="67"/>
      <c r="F222" s="67"/>
      <c r="G222" s="67"/>
      <c r="H222" s="67" t="s">
        <v>272</v>
      </c>
      <c r="I222" s="67"/>
      <c r="J222" s="67"/>
      <c r="K222" s="68" t="s">
        <v>90</v>
      </c>
      <c r="L222" s="69">
        <v>54</v>
      </c>
      <c r="M222" s="69">
        <v>2199</v>
      </c>
      <c r="N222" s="69">
        <v>8427</v>
      </c>
      <c r="O222" s="69">
        <v>1779</v>
      </c>
      <c r="P222" s="69">
        <v>4530</v>
      </c>
      <c r="Q222" s="69">
        <v>2004</v>
      </c>
      <c r="R222" s="69">
        <v>687</v>
      </c>
      <c r="S222" s="69">
        <v>69</v>
      </c>
      <c r="T222" s="69">
        <v>30</v>
      </c>
      <c r="U222" s="69">
        <v>105</v>
      </c>
      <c r="V222" s="69">
        <v>111</v>
      </c>
      <c r="W222" s="69">
        <v>111</v>
      </c>
      <c r="X222" s="69">
        <v>18</v>
      </c>
      <c r="Y222" s="69">
        <v>1686</v>
      </c>
      <c r="Z222" s="69">
        <v>3948</v>
      </c>
      <c r="AA222" s="69">
        <v>5370</v>
      </c>
      <c r="AB222" s="69">
        <v>2727</v>
      </c>
      <c r="AC222" s="69">
        <v>1335</v>
      </c>
      <c r="AD222" s="69">
        <v>471</v>
      </c>
      <c r="AE222" s="69">
        <v>96</v>
      </c>
      <c r="AF222" s="69">
        <v>45</v>
      </c>
      <c r="AG222" s="69"/>
      <c r="AH222" s="69"/>
      <c r="AI222" s="69"/>
      <c r="AJ222" s="69">
        <v>18</v>
      </c>
      <c r="AK222" s="69">
        <v>2102</v>
      </c>
      <c r="AL222" s="69">
        <v>6922</v>
      </c>
      <c r="AM222" s="69">
        <v>3883</v>
      </c>
      <c r="AN222" s="69">
        <v>1656</v>
      </c>
      <c r="AO222" s="69">
        <v>1492</v>
      </c>
      <c r="AP222" s="69">
        <v>3010</v>
      </c>
      <c r="AQ222" s="69">
        <v>56</v>
      </c>
      <c r="AR222" s="69"/>
      <c r="AS222" s="69"/>
      <c r="AT222" s="69"/>
      <c r="AU222" s="69"/>
      <c r="AV222" s="70">
        <v>54941</v>
      </c>
      <c r="CI222" s="77">
        <f t="shared" si="17"/>
        <v>16866</v>
      </c>
      <c r="CJ222" s="78">
        <f t="shared" si="18"/>
        <v>0</v>
      </c>
      <c r="CK222" s="78" t="e">
        <f>IF(C222="BE",VLOOKUP(G222,'[2]LRLD file '!$F:$AA,22,FALSE),VLOOKUP(G222,'[2]LRLD file '!$F:$AA,21,FALSE))</f>
        <v>#N/A</v>
      </c>
      <c r="CL222" s="79" t="e">
        <f t="shared" si="19"/>
        <v>#N/A</v>
      </c>
    </row>
    <row r="223" spans="3:90" x14ac:dyDescent="0.2">
      <c r="C223" s="66"/>
      <c r="D223" s="67"/>
      <c r="E223" s="67"/>
      <c r="F223" s="67"/>
      <c r="G223" s="67"/>
      <c r="H223" s="67" t="s">
        <v>273</v>
      </c>
      <c r="I223" s="67"/>
      <c r="J223" s="67"/>
      <c r="K223" s="68" t="s">
        <v>90</v>
      </c>
      <c r="L223" s="69"/>
      <c r="M223" s="69">
        <v>2880</v>
      </c>
      <c r="N223" s="69">
        <v>1854</v>
      </c>
      <c r="O223" s="69">
        <v>12</v>
      </c>
      <c r="P223" s="69">
        <v>588</v>
      </c>
      <c r="Q223" s="69">
        <v>504</v>
      </c>
      <c r="R223" s="69">
        <v>12</v>
      </c>
      <c r="S223" s="69"/>
      <c r="T223" s="69"/>
      <c r="U223" s="69">
        <v>12</v>
      </c>
      <c r="V223" s="69"/>
      <c r="W223" s="69">
        <v>12</v>
      </c>
      <c r="X223" s="69"/>
      <c r="Y223" s="69"/>
      <c r="Z223" s="69"/>
      <c r="AA223" s="69"/>
      <c r="AB223" s="69"/>
      <c r="AC223" s="69"/>
      <c r="AD223" s="69">
        <v>7476</v>
      </c>
      <c r="AE223" s="69"/>
      <c r="AF223" s="69"/>
      <c r="AG223" s="69"/>
      <c r="AH223" s="69"/>
      <c r="AI223" s="69"/>
      <c r="AJ223" s="69"/>
      <c r="AK223" s="69"/>
      <c r="AL223" s="69"/>
      <c r="AM223" s="69"/>
      <c r="AN223" s="69"/>
      <c r="AO223" s="69"/>
      <c r="AP223" s="69"/>
      <c r="AQ223" s="69"/>
      <c r="AR223" s="69"/>
      <c r="AS223" s="69"/>
      <c r="AT223" s="69"/>
      <c r="AU223" s="69"/>
      <c r="AV223" s="70">
        <v>13350</v>
      </c>
      <c r="CI223" s="77">
        <f t="shared" si="17"/>
        <v>540</v>
      </c>
      <c r="CJ223" s="78">
        <f t="shared" si="18"/>
        <v>0</v>
      </c>
      <c r="CK223" s="78" t="e">
        <f>IF(C223="BE",VLOOKUP(G223,'[2]LRLD file '!$F:$AA,22,FALSE),VLOOKUP(G223,'[2]LRLD file '!$F:$AA,21,FALSE))</f>
        <v>#N/A</v>
      </c>
      <c r="CL223" s="79" t="e">
        <f t="shared" si="19"/>
        <v>#N/A</v>
      </c>
    </row>
    <row r="224" spans="3:90" x14ac:dyDescent="0.2">
      <c r="C224" s="66"/>
      <c r="D224" s="67"/>
      <c r="E224" s="67"/>
      <c r="F224" s="67"/>
      <c r="G224" s="67"/>
      <c r="H224" s="67" t="s">
        <v>274</v>
      </c>
      <c r="I224" s="67"/>
      <c r="J224" s="67"/>
      <c r="K224" s="68" t="s">
        <v>90</v>
      </c>
      <c r="L224" s="69"/>
      <c r="M224" s="69"/>
      <c r="N224" s="69"/>
      <c r="O224" s="69"/>
      <c r="P224" s="69"/>
      <c r="Q224" s="69"/>
      <c r="R224" s="69"/>
      <c r="S224" s="69"/>
      <c r="T224" s="69"/>
      <c r="U224" s="69"/>
      <c r="V224" s="69"/>
      <c r="W224" s="69">
        <v>24</v>
      </c>
      <c r="X224" s="69">
        <v>12</v>
      </c>
      <c r="Y224" s="69">
        <v>2048</v>
      </c>
      <c r="Z224" s="69">
        <v>3936</v>
      </c>
      <c r="AA224" s="69">
        <v>582</v>
      </c>
      <c r="AB224" s="69">
        <v>2004</v>
      </c>
      <c r="AC224" s="69">
        <v>348</v>
      </c>
      <c r="AD224" s="69">
        <v>1566</v>
      </c>
      <c r="AE224" s="69"/>
      <c r="AF224" s="69"/>
      <c r="AG224" s="69"/>
      <c r="AH224" s="69"/>
      <c r="AI224" s="69"/>
      <c r="AJ224" s="69">
        <v>10000</v>
      </c>
      <c r="AK224" s="69">
        <v>7000</v>
      </c>
      <c r="AL224" s="69">
        <v>7000</v>
      </c>
      <c r="AM224" s="69">
        <v>7000</v>
      </c>
      <c r="AN224" s="69">
        <v>3000</v>
      </c>
      <c r="AO224" s="69">
        <v>3000</v>
      </c>
      <c r="AP224" s="69">
        <v>18</v>
      </c>
      <c r="AQ224" s="69"/>
      <c r="AR224" s="69"/>
      <c r="AS224" s="69"/>
      <c r="AT224" s="69"/>
      <c r="AU224" s="69"/>
      <c r="AV224" s="70">
        <v>47538</v>
      </c>
      <c r="CI224" s="77">
        <f t="shared" si="17"/>
        <v>8606</v>
      </c>
      <c r="CJ224" s="78">
        <f t="shared" si="18"/>
        <v>0</v>
      </c>
      <c r="CK224" s="78" t="e">
        <f>IF(C224="BE",VLOOKUP(G224,'[2]LRLD file '!$F:$AA,22,FALSE),VLOOKUP(G224,'[2]LRLD file '!$F:$AA,21,FALSE))</f>
        <v>#N/A</v>
      </c>
      <c r="CL224" s="79" t="e">
        <f t="shared" si="19"/>
        <v>#N/A</v>
      </c>
    </row>
    <row r="225" spans="3:90" x14ac:dyDescent="0.2">
      <c r="C225" s="66"/>
      <c r="D225" s="67"/>
      <c r="E225" s="67"/>
      <c r="F225" s="67"/>
      <c r="G225" s="67"/>
      <c r="H225" s="67" t="s">
        <v>275</v>
      </c>
      <c r="I225" s="67"/>
      <c r="J225" s="67"/>
      <c r="K225" s="68" t="s">
        <v>90</v>
      </c>
      <c r="L225" s="69"/>
      <c r="M225" s="69"/>
      <c r="N225" s="69"/>
      <c r="O225" s="69"/>
      <c r="P225" s="69"/>
      <c r="Q225" s="69"/>
      <c r="R225" s="69"/>
      <c r="S225" s="69"/>
      <c r="T225" s="69"/>
      <c r="U225" s="69"/>
      <c r="V225" s="69"/>
      <c r="W225" s="69"/>
      <c r="X225" s="69"/>
      <c r="Y225" s="69"/>
      <c r="Z225" s="69"/>
      <c r="AA225" s="69"/>
      <c r="AB225" s="69"/>
      <c r="AC225" s="69"/>
      <c r="AD225" s="69"/>
      <c r="AE225" s="69"/>
      <c r="AF225" s="69"/>
      <c r="AG225" s="69"/>
      <c r="AH225" s="69"/>
      <c r="AI225" s="69"/>
      <c r="AJ225" s="69">
        <v>6000</v>
      </c>
      <c r="AK225" s="69">
        <v>6000</v>
      </c>
      <c r="AL225" s="69">
        <v>6000</v>
      </c>
      <c r="AM225" s="69">
        <v>6000</v>
      </c>
      <c r="AN225" s="69">
        <v>6000</v>
      </c>
      <c r="AO225" s="69"/>
      <c r="AP225" s="69"/>
      <c r="AQ225" s="69"/>
      <c r="AR225" s="69"/>
      <c r="AS225" s="69"/>
      <c r="AT225" s="69"/>
      <c r="AU225" s="69"/>
      <c r="AV225" s="70">
        <v>30000</v>
      </c>
      <c r="CI225" s="77">
        <f t="shared" si="17"/>
        <v>0</v>
      </c>
      <c r="CJ225" s="78">
        <f t="shared" si="18"/>
        <v>0</v>
      </c>
      <c r="CK225" s="78" t="e">
        <f>IF(C225="BE",VLOOKUP(G225,'[2]LRLD file '!$F:$AA,22,FALSE),VLOOKUP(G225,'[2]LRLD file '!$F:$AA,21,FALSE))</f>
        <v>#N/A</v>
      </c>
      <c r="CL225" s="79" t="e">
        <f t="shared" si="19"/>
        <v>#N/A</v>
      </c>
    </row>
    <row r="226" spans="3:90" x14ac:dyDescent="0.2">
      <c r="C226" s="66"/>
      <c r="D226" s="67"/>
      <c r="E226" s="67"/>
      <c r="F226" s="67"/>
      <c r="G226" s="67"/>
      <c r="H226" s="67" t="s">
        <v>276</v>
      </c>
      <c r="I226" s="67"/>
      <c r="J226" s="67"/>
      <c r="K226" s="68" t="s">
        <v>90</v>
      </c>
      <c r="L226" s="69"/>
      <c r="M226" s="69"/>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v>10000</v>
      </c>
      <c r="AK226" s="69">
        <v>10000</v>
      </c>
      <c r="AL226" s="69">
        <v>10000</v>
      </c>
      <c r="AM226" s="69">
        <v>5000</v>
      </c>
      <c r="AN226" s="69"/>
      <c r="AO226" s="69"/>
      <c r="AP226" s="69"/>
      <c r="AQ226" s="69"/>
      <c r="AR226" s="69"/>
      <c r="AS226" s="69"/>
      <c r="AT226" s="69"/>
      <c r="AU226" s="69"/>
      <c r="AV226" s="70">
        <v>35000</v>
      </c>
      <c r="CI226" s="77">
        <f t="shared" si="17"/>
        <v>0</v>
      </c>
      <c r="CJ226" s="78">
        <f t="shared" si="18"/>
        <v>0</v>
      </c>
      <c r="CK226" s="78" t="e">
        <f>IF(C226="BE",VLOOKUP(G226,'[2]LRLD file '!$F:$AA,22,FALSE),VLOOKUP(G226,'[2]LRLD file '!$F:$AA,21,FALSE))</f>
        <v>#N/A</v>
      </c>
      <c r="CL226" s="79" t="e">
        <f t="shared" si="19"/>
        <v>#N/A</v>
      </c>
    </row>
    <row r="227" spans="3:90" x14ac:dyDescent="0.2">
      <c r="C227" s="66"/>
      <c r="D227" s="67"/>
      <c r="E227" s="67"/>
      <c r="F227" s="67"/>
      <c r="G227" s="67"/>
      <c r="H227" s="67" t="s">
        <v>277</v>
      </c>
      <c r="I227" s="67"/>
      <c r="J227" s="67"/>
      <c r="K227" s="68" t="s">
        <v>90</v>
      </c>
      <c r="L227" s="69"/>
      <c r="M227" s="69"/>
      <c r="N227" s="69"/>
      <c r="O227" s="69"/>
      <c r="P227" s="69"/>
      <c r="Q227" s="69"/>
      <c r="R227" s="69"/>
      <c r="S227" s="69"/>
      <c r="T227" s="69"/>
      <c r="U227" s="69"/>
      <c r="V227" s="69"/>
      <c r="W227" s="69"/>
      <c r="X227" s="69"/>
      <c r="Y227" s="69"/>
      <c r="Z227" s="69"/>
      <c r="AA227" s="69"/>
      <c r="AB227" s="69"/>
      <c r="AC227" s="69"/>
      <c r="AD227" s="69"/>
      <c r="AE227" s="69"/>
      <c r="AF227" s="69"/>
      <c r="AG227" s="69"/>
      <c r="AH227" s="69"/>
      <c r="AI227" s="69"/>
      <c r="AJ227" s="69"/>
      <c r="AK227" s="69">
        <v>6500</v>
      </c>
      <c r="AL227" s="69">
        <v>5209</v>
      </c>
      <c r="AM227" s="69">
        <v>560</v>
      </c>
      <c r="AN227" s="69">
        <v>332</v>
      </c>
      <c r="AO227" s="69">
        <v>474</v>
      </c>
      <c r="AP227" s="69">
        <v>519</v>
      </c>
      <c r="AQ227" s="69"/>
      <c r="AR227" s="69"/>
      <c r="AS227" s="69"/>
      <c r="AT227" s="69"/>
      <c r="AU227" s="69"/>
      <c r="AV227" s="70">
        <v>13594</v>
      </c>
      <c r="CI227" s="77">
        <f t="shared" si="17"/>
        <v>0</v>
      </c>
      <c r="CJ227" s="78">
        <f t="shared" si="18"/>
        <v>0</v>
      </c>
      <c r="CK227" s="78" t="e">
        <f>IF(C227="BE",VLOOKUP(G227,'[2]LRLD file '!$F:$AA,22,FALSE),VLOOKUP(G227,'[2]LRLD file '!$F:$AA,21,FALSE))</f>
        <v>#N/A</v>
      </c>
      <c r="CL227" s="79" t="e">
        <f t="shared" si="19"/>
        <v>#N/A</v>
      </c>
    </row>
    <row r="228" spans="3:90" x14ac:dyDescent="0.2">
      <c r="C228" s="66"/>
      <c r="D228" s="67"/>
      <c r="E228" s="67"/>
      <c r="F228" s="67"/>
      <c r="G228" s="67"/>
      <c r="H228" s="67" t="s">
        <v>278</v>
      </c>
      <c r="I228" s="67"/>
      <c r="J228" s="67"/>
      <c r="K228" s="68" t="s">
        <v>90</v>
      </c>
      <c r="L228" s="69"/>
      <c r="M228" s="69"/>
      <c r="N228" s="69"/>
      <c r="O228" s="69">
        <v>36</v>
      </c>
      <c r="P228" s="69">
        <v>2335</v>
      </c>
      <c r="Q228" s="69">
        <v>1543</v>
      </c>
      <c r="R228" s="69"/>
      <c r="S228" s="69"/>
      <c r="T228" s="69"/>
      <c r="U228" s="69"/>
      <c r="V228" s="69"/>
      <c r="W228" s="69"/>
      <c r="X228" s="69"/>
      <c r="Y228" s="69"/>
      <c r="Z228" s="69">
        <v>18</v>
      </c>
      <c r="AA228" s="69">
        <v>792</v>
      </c>
      <c r="AB228" s="69">
        <v>51</v>
      </c>
      <c r="AC228" s="69"/>
      <c r="AD228" s="69"/>
      <c r="AE228" s="69"/>
      <c r="AF228" s="69">
        <v>18</v>
      </c>
      <c r="AG228" s="69"/>
      <c r="AH228" s="69"/>
      <c r="AI228" s="69"/>
      <c r="AJ228" s="69"/>
      <c r="AK228" s="69"/>
      <c r="AL228" s="69"/>
      <c r="AM228" s="69"/>
      <c r="AN228" s="69"/>
      <c r="AO228" s="69"/>
      <c r="AP228" s="69"/>
      <c r="AQ228" s="69"/>
      <c r="AR228" s="69"/>
      <c r="AS228" s="69"/>
      <c r="AT228" s="69"/>
      <c r="AU228" s="69"/>
      <c r="AV228" s="70">
        <v>4793</v>
      </c>
      <c r="CI228" s="77">
        <f t="shared" si="17"/>
        <v>2404</v>
      </c>
      <c r="CJ228" s="78">
        <f t="shared" si="18"/>
        <v>0</v>
      </c>
      <c r="CK228" s="78" t="e">
        <f>IF(C228="BE",VLOOKUP(G228,'[2]LRLD file '!$F:$AA,22,FALSE),VLOOKUP(G228,'[2]LRLD file '!$F:$AA,21,FALSE))</f>
        <v>#N/A</v>
      </c>
      <c r="CL228" s="79" t="e">
        <f t="shared" si="19"/>
        <v>#N/A</v>
      </c>
    </row>
    <row r="229" spans="3:90" x14ac:dyDescent="0.2">
      <c r="C229" s="66"/>
      <c r="D229" s="67"/>
      <c r="E229" s="67"/>
      <c r="F229" s="67"/>
      <c r="G229" s="67"/>
      <c r="H229" s="67" t="s">
        <v>279</v>
      </c>
      <c r="I229" s="67"/>
      <c r="J229" s="67"/>
      <c r="K229" s="68" t="s">
        <v>90</v>
      </c>
      <c r="L229" s="69"/>
      <c r="M229" s="69"/>
      <c r="N229" s="69"/>
      <c r="O229" s="69">
        <v>1116</v>
      </c>
      <c r="P229" s="69">
        <v>2802</v>
      </c>
      <c r="Q229" s="69">
        <v>4134</v>
      </c>
      <c r="R229" s="69">
        <v>36</v>
      </c>
      <c r="S229" s="69"/>
      <c r="T229" s="69">
        <v>18</v>
      </c>
      <c r="U229" s="69">
        <v>90</v>
      </c>
      <c r="V229" s="69">
        <v>72</v>
      </c>
      <c r="W229" s="69"/>
      <c r="X229" s="69"/>
      <c r="Y229" s="69">
        <v>1974</v>
      </c>
      <c r="Z229" s="69">
        <v>3981</v>
      </c>
      <c r="AA229" s="69">
        <v>747</v>
      </c>
      <c r="AB229" s="69">
        <v>2880</v>
      </c>
      <c r="AC229" s="69">
        <v>195</v>
      </c>
      <c r="AD229" s="69">
        <v>711</v>
      </c>
      <c r="AE229" s="69">
        <v>36</v>
      </c>
      <c r="AF229" s="69">
        <v>36</v>
      </c>
      <c r="AG229" s="69"/>
      <c r="AH229" s="69"/>
      <c r="AI229" s="69"/>
      <c r="AJ229" s="69"/>
      <c r="AK229" s="69">
        <v>5572</v>
      </c>
      <c r="AL229" s="69">
        <v>8770</v>
      </c>
      <c r="AM229" s="69">
        <v>1691</v>
      </c>
      <c r="AN229" s="69">
        <v>1200</v>
      </c>
      <c r="AO229" s="69">
        <v>639</v>
      </c>
      <c r="AP229" s="69">
        <v>733</v>
      </c>
      <c r="AQ229" s="69">
        <v>4</v>
      </c>
      <c r="AR229" s="69"/>
      <c r="AS229" s="69"/>
      <c r="AT229" s="69"/>
      <c r="AU229" s="69"/>
      <c r="AV229" s="70">
        <v>37437</v>
      </c>
      <c r="CI229" s="77">
        <f t="shared" si="17"/>
        <v>13932</v>
      </c>
      <c r="CJ229" s="78">
        <f t="shared" si="18"/>
        <v>0</v>
      </c>
      <c r="CK229" s="78" t="e">
        <f>IF(C229="BE",VLOOKUP(G229,'[2]LRLD file '!$F:$AA,22,FALSE),VLOOKUP(G229,'[2]LRLD file '!$F:$AA,21,FALSE))</f>
        <v>#N/A</v>
      </c>
      <c r="CL229" s="79" t="e">
        <f t="shared" si="19"/>
        <v>#N/A</v>
      </c>
    </row>
    <row r="230" spans="3:90" x14ac:dyDescent="0.2">
      <c r="C230" s="66"/>
      <c r="D230" s="67"/>
      <c r="E230" s="67"/>
      <c r="F230" s="67"/>
      <c r="G230" s="67"/>
      <c r="H230" s="67" t="s">
        <v>280</v>
      </c>
      <c r="I230" s="67"/>
      <c r="J230" s="67"/>
      <c r="K230" s="68" t="s">
        <v>90</v>
      </c>
      <c r="L230" s="69"/>
      <c r="M230" s="69"/>
      <c r="N230" s="69"/>
      <c r="O230" s="69"/>
      <c r="P230" s="69"/>
      <c r="Q230" s="69"/>
      <c r="R230" s="69"/>
      <c r="S230" s="69"/>
      <c r="T230" s="69"/>
      <c r="U230" s="69"/>
      <c r="V230" s="69"/>
      <c r="W230" s="69"/>
      <c r="X230" s="69"/>
      <c r="Y230" s="69"/>
      <c r="Z230" s="69"/>
      <c r="AA230" s="69"/>
      <c r="AB230" s="69"/>
      <c r="AC230" s="69"/>
      <c r="AD230" s="69"/>
      <c r="AE230" s="69"/>
      <c r="AF230" s="69"/>
      <c r="AG230" s="69"/>
      <c r="AH230" s="69"/>
      <c r="AI230" s="69"/>
      <c r="AJ230" s="69">
        <v>18</v>
      </c>
      <c r="AK230" s="69">
        <v>5236</v>
      </c>
      <c r="AL230" s="69">
        <v>8250</v>
      </c>
      <c r="AM230" s="69">
        <v>5663</v>
      </c>
      <c r="AN230" s="69">
        <v>6746</v>
      </c>
      <c r="AO230" s="69">
        <v>5160</v>
      </c>
      <c r="AP230" s="69">
        <v>4686</v>
      </c>
      <c r="AQ230" s="69">
        <v>52</v>
      </c>
      <c r="AR230" s="69"/>
      <c r="AS230" s="69"/>
      <c r="AT230" s="69"/>
      <c r="AU230" s="69"/>
      <c r="AV230" s="70">
        <v>35811</v>
      </c>
      <c r="CI230" s="77">
        <f t="shared" si="17"/>
        <v>0</v>
      </c>
      <c r="CJ230" s="78">
        <f t="shared" si="18"/>
        <v>0</v>
      </c>
      <c r="CK230" s="78" t="e">
        <f>IF(C230="BE",VLOOKUP(G230,'[2]LRLD file '!$F:$AA,22,FALSE),VLOOKUP(G230,'[2]LRLD file '!$F:$AA,21,FALSE))</f>
        <v>#N/A</v>
      </c>
      <c r="CL230" s="79" t="e">
        <f t="shared" si="19"/>
        <v>#N/A</v>
      </c>
    </row>
    <row r="231" spans="3:90" x14ac:dyDescent="0.2">
      <c r="C231" s="66"/>
      <c r="D231" s="67"/>
      <c r="E231" s="67"/>
      <c r="F231" s="67"/>
      <c r="G231" s="67"/>
      <c r="H231" s="67" t="s">
        <v>281</v>
      </c>
      <c r="I231" s="67"/>
      <c r="J231" s="67"/>
      <c r="K231" s="68" t="s">
        <v>90</v>
      </c>
      <c r="L231" s="69"/>
      <c r="M231" s="69"/>
      <c r="N231" s="69"/>
      <c r="O231" s="69"/>
      <c r="P231" s="69"/>
      <c r="Q231" s="69"/>
      <c r="R231" s="69"/>
      <c r="S231" s="69"/>
      <c r="T231" s="69"/>
      <c r="U231" s="69"/>
      <c r="V231" s="69"/>
      <c r="W231" s="69"/>
      <c r="X231" s="69">
        <v>12</v>
      </c>
      <c r="Y231" s="69">
        <v>24</v>
      </c>
      <c r="Z231" s="69">
        <v>492</v>
      </c>
      <c r="AA231" s="69">
        <v>60</v>
      </c>
      <c r="AB231" s="69">
        <v>1485</v>
      </c>
      <c r="AC231" s="69">
        <v>72</v>
      </c>
      <c r="AD231" s="69">
        <v>36</v>
      </c>
      <c r="AE231" s="69"/>
      <c r="AF231" s="69"/>
      <c r="AG231" s="69"/>
      <c r="AH231" s="69"/>
      <c r="AI231" s="69"/>
      <c r="AJ231" s="69">
        <v>500</v>
      </c>
      <c r="AK231" s="69">
        <v>2500</v>
      </c>
      <c r="AL231" s="69">
        <v>492</v>
      </c>
      <c r="AM231" s="69">
        <v>1500</v>
      </c>
      <c r="AN231" s="69"/>
      <c r="AO231" s="69"/>
      <c r="AP231" s="69"/>
      <c r="AQ231" s="69"/>
      <c r="AR231" s="69"/>
      <c r="AS231" s="69"/>
      <c r="AT231" s="69"/>
      <c r="AU231" s="69"/>
      <c r="AV231" s="70">
        <v>7173</v>
      </c>
      <c r="CI231" s="77">
        <f t="shared" si="17"/>
        <v>2073</v>
      </c>
      <c r="CJ231" s="78">
        <f t="shared" si="18"/>
        <v>0</v>
      </c>
      <c r="CK231" s="78" t="e">
        <f>IF(C231="BE",VLOOKUP(G231,'[2]LRLD file '!$F:$AA,22,FALSE),VLOOKUP(G231,'[2]LRLD file '!$F:$AA,21,FALSE))</f>
        <v>#N/A</v>
      </c>
      <c r="CL231" s="79" t="e">
        <f t="shared" si="19"/>
        <v>#N/A</v>
      </c>
    </row>
    <row r="232" spans="3:90" x14ac:dyDescent="0.2">
      <c r="C232" s="66"/>
      <c r="D232" s="67"/>
      <c r="E232" s="67"/>
      <c r="F232" s="67"/>
      <c r="G232" s="67"/>
      <c r="H232" s="67" t="s">
        <v>282</v>
      </c>
      <c r="I232" s="67"/>
      <c r="J232" s="67"/>
      <c r="K232" s="68" t="s">
        <v>90</v>
      </c>
      <c r="L232" s="69"/>
      <c r="M232" s="69"/>
      <c r="N232" s="69"/>
      <c r="O232" s="69"/>
      <c r="P232" s="69"/>
      <c r="Q232" s="69"/>
      <c r="R232" s="69"/>
      <c r="S232" s="69"/>
      <c r="T232" s="69"/>
      <c r="U232" s="69"/>
      <c r="V232" s="69"/>
      <c r="W232" s="69"/>
      <c r="X232" s="69"/>
      <c r="Y232" s="69"/>
      <c r="Z232" s="69"/>
      <c r="AA232" s="69"/>
      <c r="AB232" s="69"/>
      <c r="AC232" s="69"/>
      <c r="AD232" s="69"/>
      <c r="AE232" s="69"/>
      <c r="AF232" s="69"/>
      <c r="AG232" s="69"/>
      <c r="AH232" s="69"/>
      <c r="AI232" s="69"/>
      <c r="AJ232" s="69"/>
      <c r="AK232" s="69">
        <v>228</v>
      </c>
      <c r="AL232" s="69">
        <v>72</v>
      </c>
      <c r="AM232" s="69">
        <v>1140</v>
      </c>
      <c r="AN232" s="69"/>
      <c r="AO232" s="69"/>
      <c r="AP232" s="69"/>
      <c r="AQ232" s="69"/>
      <c r="AR232" s="69"/>
      <c r="AS232" s="69"/>
      <c r="AT232" s="69"/>
      <c r="AU232" s="69"/>
      <c r="AV232" s="70">
        <v>1440</v>
      </c>
      <c r="CI232" s="77">
        <f t="shared" si="17"/>
        <v>0</v>
      </c>
      <c r="CJ232" s="78">
        <f t="shared" si="18"/>
        <v>0</v>
      </c>
      <c r="CK232" s="78" t="e">
        <f>IF(C232="BE",VLOOKUP(G232,'[2]LRLD file '!$F:$AA,22,FALSE),VLOOKUP(G232,'[2]LRLD file '!$F:$AA,21,FALSE))</f>
        <v>#N/A</v>
      </c>
      <c r="CL232" s="79" t="e">
        <f t="shared" si="19"/>
        <v>#N/A</v>
      </c>
    </row>
    <row r="233" spans="3:90" x14ac:dyDescent="0.2">
      <c r="C233" s="66"/>
      <c r="D233" s="67"/>
      <c r="E233" s="67"/>
      <c r="F233" s="67"/>
      <c r="G233" s="67"/>
      <c r="H233" s="67" t="s">
        <v>283</v>
      </c>
      <c r="I233" s="67"/>
      <c r="J233" s="67"/>
      <c r="K233" s="68" t="s">
        <v>90</v>
      </c>
      <c r="L233" s="69"/>
      <c r="M233" s="69"/>
      <c r="N233" s="69"/>
      <c r="O233" s="69"/>
      <c r="P233" s="69"/>
      <c r="Q233" s="69"/>
      <c r="R233" s="69"/>
      <c r="S233" s="69"/>
      <c r="T233" s="69"/>
      <c r="U233" s="69"/>
      <c r="V233" s="69"/>
      <c r="W233" s="69"/>
      <c r="X233" s="69"/>
      <c r="Y233" s="69"/>
      <c r="Z233" s="69"/>
      <c r="AA233" s="69"/>
      <c r="AB233" s="69"/>
      <c r="AC233" s="69"/>
      <c r="AD233" s="69"/>
      <c r="AE233" s="69"/>
      <c r="AF233" s="69"/>
      <c r="AG233" s="69"/>
      <c r="AH233" s="69"/>
      <c r="AI233" s="69"/>
      <c r="AJ233" s="69"/>
      <c r="AK233" s="69">
        <v>4000</v>
      </c>
      <c r="AL233" s="69">
        <v>2000</v>
      </c>
      <c r="AM233" s="69">
        <v>2000</v>
      </c>
      <c r="AN233" s="69">
        <v>2000</v>
      </c>
      <c r="AO233" s="69"/>
      <c r="AP233" s="69"/>
      <c r="AQ233" s="69"/>
      <c r="AR233" s="69"/>
      <c r="AS233" s="69"/>
      <c r="AT233" s="69"/>
      <c r="AU233" s="69"/>
      <c r="AV233" s="70">
        <v>10000</v>
      </c>
      <c r="CI233" s="77">
        <f t="shared" si="17"/>
        <v>0</v>
      </c>
      <c r="CJ233" s="78">
        <f t="shared" si="18"/>
        <v>0</v>
      </c>
      <c r="CK233" s="78" t="e">
        <f>IF(C233="BE",VLOOKUP(G233,'[2]LRLD file '!$F:$AA,22,FALSE),VLOOKUP(G233,'[2]LRLD file '!$F:$AA,21,FALSE))</f>
        <v>#N/A</v>
      </c>
      <c r="CL233" s="79" t="e">
        <f t="shared" si="19"/>
        <v>#N/A</v>
      </c>
    </row>
    <row r="234" spans="3:90" x14ac:dyDescent="0.2">
      <c r="C234" s="66"/>
      <c r="D234" s="67"/>
      <c r="E234" s="67"/>
      <c r="F234" s="67"/>
      <c r="G234" s="67"/>
      <c r="H234" s="67" t="s">
        <v>284</v>
      </c>
      <c r="I234" s="67"/>
      <c r="J234" s="67"/>
      <c r="K234" s="68" t="s">
        <v>90</v>
      </c>
      <c r="L234" s="69"/>
      <c r="M234" s="69"/>
      <c r="N234" s="69"/>
      <c r="O234" s="69"/>
      <c r="P234" s="69"/>
      <c r="Q234" s="69"/>
      <c r="R234" s="69"/>
      <c r="S234" s="69"/>
      <c r="T234" s="69"/>
      <c r="U234" s="69"/>
      <c r="V234" s="69"/>
      <c r="W234" s="69"/>
      <c r="X234" s="69"/>
      <c r="Y234" s="69"/>
      <c r="Z234" s="69"/>
      <c r="AA234" s="69"/>
      <c r="AB234" s="69"/>
      <c r="AC234" s="69">
        <v>18</v>
      </c>
      <c r="AD234" s="69">
        <v>18</v>
      </c>
      <c r="AE234" s="69"/>
      <c r="AF234" s="69"/>
      <c r="AG234" s="69"/>
      <c r="AH234" s="69"/>
      <c r="AI234" s="69"/>
      <c r="AJ234" s="69"/>
      <c r="AK234" s="69"/>
      <c r="AL234" s="69"/>
      <c r="AM234" s="69">
        <v>1200</v>
      </c>
      <c r="AN234" s="69">
        <v>800</v>
      </c>
      <c r="AO234" s="69">
        <v>440</v>
      </c>
      <c r="AP234" s="69">
        <v>612</v>
      </c>
      <c r="AQ234" s="69"/>
      <c r="AR234" s="69"/>
      <c r="AS234" s="69"/>
      <c r="AT234" s="69"/>
      <c r="AU234" s="69"/>
      <c r="AV234" s="70">
        <v>3088</v>
      </c>
      <c r="CI234" s="77">
        <f t="shared" si="17"/>
        <v>0</v>
      </c>
      <c r="CJ234" s="78">
        <f t="shared" si="18"/>
        <v>0</v>
      </c>
      <c r="CK234" s="78" t="e">
        <f>IF(C234="BE",VLOOKUP(G234,'[2]LRLD file '!$F:$AA,22,FALSE),VLOOKUP(G234,'[2]LRLD file '!$F:$AA,21,FALSE))</f>
        <v>#N/A</v>
      </c>
      <c r="CL234" s="79" t="e">
        <f t="shared" si="19"/>
        <v>#N/A</v>
      </c>
    </row>
    <row r="235" spans="3:90" x14ac:dyDescent="0.2">
      <c r="C235" s="66"/>
      <c r="D235" s="67"/>
      <c r="E235" s="67"/>
      <c r="F235" s="67"/>
      <c r="G235" s="67"/>
      <c r="H235" s="67" t="s">
        <v>285</v>
      </c>
      <c r="I235" s="67"/>
      <c r="J235" s="67"/>
      <c r="K235" s="68" t="s">
        <v>90</v>
      </c>
      <c r="L235" s="69"/>
      <c r="M235" s="69"/>
      <c r="N235" s="69"/>
      <c r="O235" s="69"/>
      <c r="P235" s="69"/>
      <c r="Q235" s="69"/>
      <c r="R235" s="69"/>
      <c r="S235" s="69"/>
      <c r="T235" s="69"/>
      <c r="U235" s="69"/>
      <c r="V235" s="69"/>
      <c r="W235" s="69"/>
      <c r="X235" s="69"/>
      <c r="Y235" s="69"/>
      <c r="Z235" s="69"/>
      <c r="AA235" s="69"/>
      <c r="AB235" s="69"/>
      <c r="AC235" s="69">
        <v>36</v>
      </c>
      <c r="AD235" s="69">
        <v>18</v>
      </c>
      <c r="AE235" s="69"/>
      <c r="AF235" s="69">
        <v>18</v>
      </c>
      <c r="AG235" s="69"/>
      <c r="AH235" s="69"/>
      <c r="AI235" s="69"/>
      <c r="AJ235" s="69"/>
      <c r="AK235" s="69"/>
      <c r="AL235" s="69"/>
      <c r="AM235" s="69">
        <v>2000</v>
      </c>
      <c r="AN235" s="69">
        <v>1200</v>
      </c>
      <c r="AO235" s="69">
        <v>700</v>
      </c>
      <c r="AP235" s="69">
        <v>698</v>
      </c>
      <c r="AQ235" s="69"/>
      <c r="AR235" s="69"/>
      <c r="AS235" s="69"/>
      <c r="AT235" s="69"/>
      <c r="AU235" s="69"/>
      <c r="AV235" s="70">
        <v>4670</v>
      </c>
      <c r="CI235" s="77">
        <f t="shared" si="17"/>
        <v>0</v>
      </c>
      <c r="CJ235" s="78">
        <f t="shared" si="18"/>
        <v>0</v>
      </c>
      <c r="CK235" s="78" t="e">
        <f>IF(C235="BE",VLOOKUP(G235,'[2]LRLD file '!$F:$AA,22,FALSE),VLOOKUP(G235,'[2]LRLD file '!$F:$AA,21,FALSE))</f>
        <v>#N/A</v>
      </c>
      <c r="CL235" s="79" t="e">
        <f t="shared" si="19"/>
        <v>#N/A</v>
      </c>
    </row>
    <row r="236" spans="3:90" x14ac:dyDescent="0.2">
      <c r="C236" s="66"/>
      <c r="D236" s="67"/>
      <c r="E236" s="67"/>
      <c r="F236" s="67"/>
      <c r="G236" s="67"/>
      <c r="H236" s="67" t="s">
        <v>286</v>
      </c>
      <c r="I236" s="67"/>
      <c r="J236" s="67"/>
      <c r="K236" s="68" t="s">
        <v>90</v>
      </c>
      <c r="L236" s="69">
        <v>60</v>
      </c>
      <c r="M236" s="69"/>
      <c r="N236" s="69">
        <v>1140</v>
      </c>
      <c r="O236" s="69">
        <v>24</v>
      </c>
      <c r="P236" s="69">
        <v>36</v>
      </c>
      <c r="Q236" s="69">
        <v>60</v>
      </c>
      <c r="R236" s="69">
        <v>72</v>
      </c>
      <c r="S236" s="69"/>
      <c r="T236" s="69">
        <v>12</v>
      </c>
      <c r="U236" s="69">
        <v>36</v>
      </c>
      <c r="V236" s="69">
        <v>12</v>
      </c>
      <c r="W236" s="69">
        <v>24</v>
      </c>
      <c r="X236" s="69"/>
      <c r="Y236" s="69">
        <v>228</v>
      </c>
      <c r="Z236" s="69">
        <v>72</v>
      </c>
      <c r="AA236" s="69">
        <v>12</v>
      </c>
      <c r="AB236" s="69"/>
      <c r="AC236" s="69"/>
      <c r="AD236" s="69">
        <v>36</v>
      </c>
      <c r="AE236" s="69"/>
      <c r="AF236" s="69"/>
      <c r="AG236" s="69"/>
      <c r="AH236" s="69"/>
      <c r="AI236" s="69"/>
      <c r="AJ236" s="69"/>
      <c r="AK236" s="69"/>
      <c r="AL236" s="69"/>
      <c r="AM236" s="69"/>
      <c r="AN236" s="69"/>
      <c r="AO236" s="69"/>
      <c r="AP236" s="69"/>
      <c r="AQ236" s="69"/>
      <c r="AR236" s="69"/>
      <c r="AS236" s="69"/>
      <c r="AT236" s="69"/>
      <c r="AU236" s="69"/>
      <c r="AV236" s="70">
        <v>1824</v>
      </c>
      <c r="CI236" s="77">
        <f t="shared" si="17"/>
        <v>528</v>
      </c>
      <c r="CJ236" s="78">
        <f t="shared" si="18"/>
        <v>0</v>
      </c>
      <c r="CK236" s="78" t="e">
        <f>IF(C236="BE",VLOOKUP(G236,'[2]LRLD file '!$F:$AA,22,FALSE),VLOOKUP(G236,'[2]LRLD file '!$F:$AA,21,FALSE))</f>
        <v>#N/A</v>
      </c>
      <c r="CL236" s="79" t="e">
        <f t="shared" si="19"/>
        <v>#N/A</v>
      </c>
    </row>
    <row r="237" spans="3:90" x14ac:dyDescent="0.2">
      <c r="C237" s="66"/>
      <c r="D237" s="67"/>
      <c r="E237" s="67"/>
      <c r="F237" s="67"/>
      <c r="G237" s="67"/>
      <c r="H237" s="67" t="s">
        <v>287</v>
      </c>
      <c r="I237" s="67"/>
      <c r="J237" s="67"/>
      <c r="K237" s="68" t="s">
        <v>90</v>
      </c>
      <c r="L237" s="69">
        <v>12</v>
      </c>
      <c r="M237" s="69"/>
      <c r="N237" s="69">
        <v>96</v>
      </c>
      <c r="O237" s="69">
        <v>36</v>
      </c>
      <c r="P237" s="69">
        <v>84</v>
      </c>
      <c r="Q237" s="69">
        <v>24</v>
      </c>
      <c r="R237" s="69">
        <v>12</v>
      </c>
      <c r="S237" s="69"/>
      <c r="T237" s="69"/>
      <c r="U237" s="69"/>
      <c r="V237" s="69"/>
      <c r="W237" s="69"/>
      <c r="X237" s="69"/>
      <c r="Y237" s="69"/>
      <c r="Z237" s="69"/>
      <c r="AA237" s="69"/>
      <c r="AB237" s="69"/>
      <c r="AC237" s="69"/>
      <c r="AD237" s="69"/>
      <c r="AE237" s="69"/>
      <c r="AF237" s="69"/>
      <c r="AG237" s="69"/>
      <c r="AH237" s="69"/>
      <c r="AI237" s="69"/>
      <c r="AJ237" s="69"/>
      <c r="AK237" s="69"/>
      <c r="AL237" s="69"/>
      <c r="AM237" s="69"/>
      <c r="AN237" s="69"/>
      <c r="AO237" s="69"/>
      <c r="AP237" s="69"/>
      <c r="AQ237" s="69"/>
      <c r="AR237" s="69"/>
      <c r="AS237" s="69"/>
      <c r="AT237" s="69"/>
      <c r="AU237" s="69"/>
      <c r="AV237" s="70">
        <v>264</v>
      </c>
      <c r="CI237" s="77">
        <f t="shared" si="17"/>
        <v>36</v>
      </c>
      <c r="CJ237" s="78">
        <f t="shared" si="18"/>
        <v>0</v>
      </c>
      <c r="CK237" s="78" t="e">
        <f>IF(C237="BE",VLOOKUP(G237,'[2]LRLD file '!$F:$AA,22,FALSE),VLOOKUP(G237,'[2]LRLD file '!$F:$AA,21,FALSE))</f>
        <v>#N/A</v>
      </c>
      <c r="CL237" s="79" t="e">
        <f t="shared" si="19"/>
        <v>#N/A</v>
      </c>
    </row>
    <row r="238" spans="3:90" x14ac:dyDescent="0.2">
      <c r="C238" s="66"/>
      <c r="D238" s="67"/>
      <c r="E238" s="67"/>
      <c r="F238" s="67"/>
      <c r="G238" s="67"/>
      <c r="H238" s="67" t="s">
        <v>288</v>
      </c>
      <c r="I238" s="67"/>
      <c r="J238" s="67"/>
      <c r="K238" s="68" t="s">
        <v>90</v>
      </c>
      <c r="L238" s="69"/>
      <c r="M238" s="69"/>
      <c r="N238" s="69"/>
      <c r="O238" s="69"/>
      <c r="P238" s="69"/>
      <c r="Q238" s="69"/>
      <c r="R238" s="69"/>
      <c r="S238" s="69"/>
      <c r="T238" s="69"/>
      <c r="U238" s="69"/>
      <c r="V238" s="69"/>
      <c r="W238" s="69"/>
      <c r="X238" s="69"/>
      <c r="Y238" s="69"/>
      <c r="Z238" s="69"/>
      <c r="AA238" s="69"/>
      <c r="AB238" s="69"/>
      <c r="AC238" s="69"/>
      <c r="AD238" s="69"/>
      <c r="AE238" s="69"/>
      <c r="AF238" s="69"/>
      <c r="AG238" s="69"/>
      <c r="AH238" s="69"/>
      <c r="AI238" s="69"/>
      <c r="AJ238" s="69">
        <v>10000</v>
      </c>
      <c r="AK238" s="69">
        <v>7000</v>
      </c>
      <c r="AL238" s="69">
        <v>7000</v>
      </c>
      <c r="AM238" s="69">
        <v>6000</v>
      </c>
      <c r="AN238" s="69"/>
      <c r="AO238" s="69"/>
      <c r="AP238" s="69"/>
      <c r="AQ238" s="69"/>
      <c r="AR238" s="69"/>
      <c r="AS238" s="69"/>
      <c r="AT238" s="69"/>
      <c r="AU238" s="69"/>
      <c r="AV238" s="70">
        <v>30000</v>
      </c>
      <c r="CI238" s="77">
        <f t="shared" si="17"/>
        <v>0</v>
      </c>
      <c r="CJ238" s="78">
        <f t="shared" si="18"/>
        <v>0</v>
      </c>
      <c r="CK238" s="78" t="e">
        <f>IF(C238="BE",VLOOKUP(G238,'[2]LRLD file '!$F:$AA,22,FALSE),VLOOKUP(G238,'[2]LRLD file '!$F:$AA,21,FALSE))</f>
        <v>#N/A</v>
      </c>
      <c r="CL238" s="79" t="e">
        <f t="shared" si="19"/>
        <v>#N/A</v>
      </c>
    </row>
    <row r="239" spans="3:90" x14ac:dyDescent="0.2">
      <c r="C239" s="66"/>
      <c r="D239" s="67"/>
      <c r="E239" s="67"/>
      <c r="F239" s="67"/>
      <c r="G239" s="67"/>
      <c r="H239" s="67" t="s">
        <v>289</v>
      </c>
      <c r="I239" s="67"/>
      <c r="J239" s="67"/>
      <c r="K239" s="68" t="s">
        <v>90</v>
      </c>
      <c r="L239" s="69">
        <v>960</v>
      </c>
      <c r="M239" s="69">
        <v>4668</v>
      </c>
      <c r="N239" s="69">
        <v>10491</v>
      </c>
      <c r="O239" s="69">
        <v>3922</v>
      </c>
      <c r="P239" s="69">
        <v>3334</v>
      </c>
      <c r="Q239" s="69">
        <v>2148</v>
      </c>
      <c r="R239" s="69">
        <v>102</v>
      </c>
      <c r="S239" s="69">
        <v>78</v>
      </c>
      <c r="T239" s="69">
        <v>12</v>
      </c>
      <c r="U239" s="69">
        <v>24</v>
      </c>
      <c r="V239" s="69">
        <v>18</v>
      </c>
      <c r="W239" s="69">
        <v>18</v>
      </c>
      <c r="X239" s="69"/>
      <c r="Y239" s="69">
        <v>2260</v>
      </c>
      <c r="Z239" s="69"/>
      <c r="AA239" s="69">
        <v>18</v>
      </c>
      <c r="AB239" s="69">
        <v>84</v>
      </c>
      <c r="AC239" s="69"/>
      <c r="AD239" s="69"/>
      <c r="AE239" s="69"/>
      <c r="AF239" s="69"/>
      <c r="AG239" s="69"/>
      <c r="AH239" s="69"/>
      <c r="AI239" s="69"/>
      <c r="AJ239" s="69"/>
      <c r="AK239" s="69"/>
      <c r="AL239" s="69"/>
      <c r="AM239" s="69"/>
      <c r="AN239" s="69"/>
      <c r="AO239" s="69"/>
      <c r="AP239" s="69"/>
      <c r="AQ239" s="69"/>
      <c r="AR239" s="69"/>
      <c r="AS239" s="69"/>
      <c r="AT239" s="69"/>
      <c r="AU239" s="69"/>
      <c r="AV239" s="70">
        <v>28137</v>
      </c>
      <c r="CI239" s="77">
        <f t="shared" si="17"/>
        <v>4762</v>
      </c>
      <c r="CJ239" s="78">
        <f t="shared" si="18"/>
        <v>0</v>
      </c>
      <c r="CK239" s="78" t="e">
        <f>IF(C239="BE",VLOOKUP(G239,'[2]LRLD file '!$F:$AA,22,FALSE),VLOOKUP(G239,'[2]LRLD file '!$F:$AA,21,FALSE))</f>
        <v>#N/A</v>
      </c>
      <c r="CL239" s="79" t="e">
        <f t="shared" si="19"/>
        <v>#N/A</v>
      </c>
    </row>
    <row r="240" spans="3:90" x14ac:dyDescent="0.2">
      <c r="C240" s="66"/>
      <c r="D240" s="67"/>
      <c r="E240" s="67"/>
      <c r="F240" s="67"/>
      <c r="G240" s="67"/>
      <c r="H240" s="67" t="s">
        <v>289</v>
      </c>
      <c r="I240" s="67"/>
      <c r="J240" s="67"/>
      <c r="K240" s="68" t="s">
        <v>90</v>
      </c>
      <c r="L240" s="69"/>
      <c r="M240" s="69"/>
      <c r="N240" s="69"/>
      <c r="O240" s="69"/>
      <c r="P240" s="69"/>
      <c r="Q240" s="69"/>
      <c r="R240" s="69"/>
      <c r="S240" s="69"/>
      <c r="T240" s="69"/>
      <c r="U240" s="69"/>
      <c r="V240" s="69"/>
      <c r="W240" s="69"/>
      <c r="X240" s="69">
        <v>12</v>
      </c>
      <c r="Y240" s="69">
        <v>2616</v>
      </c>
      <c r="Z240" s="69">
        <v>6684</v>
      </c>
      <c r="AA240" s="69">
        <v>8490</v>
      </c>
      <c r="AB240" s="69">
        <v>6312</v>
      </c>
      <c r="AC240" s="69">
        <v>816</v>
      </c>
      <c r="AD240" s="69">
        <v>6132</v>
      </c>
      <c r="AE240" s="69">
        <v>204</v>
      </c>
      <c r="AF240" s="69">
        <v>12</v>
      </c>
      <c r="AG240" s="69"/>
      <c r="AH240" s="69"/>
      <c r="AI240" s="69"/>
      <c r="AJ240" s="69"/>
      <c r="AK240" s="69"/>
      <c r="AL240" s="69"/>
      <c r="AM240" s="69"/>
      <c r="AN240" s="69"/>
      <c r="AO240" s="69"/>
      <c r="AP240" s="69">
        <v>18</v>
      </c>
      <c r="AQ240" s="69"/>
      <c r="AR240" s="69"/>
      <c r="AS240" s="69"/>
      <c r="AT240" s="69"/>
      <c r="AU240" s="69"/>
      <c r="AV240" s="70">
        <v>31296</v>
      </c>
      <c r="CI240" s="77">
        <f t="shared" si="17"/>
        <v>24114</v>
      </c>
      <c r="CJ240" s="78">
        <f t="shared" si="18"/>
        <v>0</v>
      </c>
      <c r="CK240" s="78" t="e">
        <f>IF(C240="BE",VLOOKUP(G240,'[2]LRLD file '!$F:$AA,22,FALSE),VLOOKUP(G240,'[2]LRLD file '!$F:$AA,21,FALSE))</f>
        <v>#N/A</v>
      </c>
      <c r="CL240" s="79" t="e">
        <f t="shared" si="19"/>
        <v>#N/A</v>
      </c>
    </row>
    <row r="241" spans="3:90" x14ac:dyDescent="0.2">
      <c r="C241" s="66"/>
      <c r="D241" s="67"/>
      <c r="E241" s="67"/>
      <c r="F241" s="67"/>
      <c r="G241" s="67"/>
      <c r="H241" s="67" t="s">
        <v>290</v>
      </c>
      <c r="I241" s="67"/>
      <c r="J241" s="67"/>
      <c r="K241" s="68" t="s">
        <v>90</v>
      </c>
      <c r="L241" s="69"/>
      <c r="M241" s="69">
        <v>3456</v>
      </c>
      <c r="N241" s="69">
        <v>4962</v>
      </c>
      <c r="O241" s="69">
        <v>1377</v>
      </c>
      <c r="P241" s="69">
        <v>2955</v>
      </c>
      <c r="Q241" s="69">
        <v>2712</v>
      </c>
      <c r="R241" s="69">
        <v>498</v>
      </c>
      <c r="S241" s="69">
        <v>18</v>
      </c>
      <c r="T241" s="69">
        <v>12</v>
      </c>
      <c r="U241" s="69">
        <v>24</v>
      </c>
      <c r="V241" s="69"/>
      <c r="W241" s="69">
        <v>12</v>
      </c>
      <c r="X241" s="69"/>
      <c r="Y241" s="69">
        <v>3996</v>
      </c>
      <c r="Z241" s="69">
        <v>4836</v>
      </c>
      <c r="AA241" s="69">
        <v>1596</v>
      </c>
      <c r="AB241" s="69">
        <v>2766</v>
      </c>
      <c r="AC241" s="69">
        <v>1152</v>
      </c>
      <c r="AD241" s="69">
        <v>1848</v>
      </c>
      <c r="AE241" s="69">
        <v>60</v>
      </c>
      <c r="AF241" s="69">
        <v>6</v>
      </c>
      <c r="AG241" s="69"/>
      <c r="AH241" s="69"/>
      <c r="AI241" s="69"/>
      <c r="AJ241" s="69"/>
      <c r="AK241" s="69"/>
      <c r="AL241" s="69"/>
      <c r="AM241" s="69"/>
      <c r="AN241" s="69"/>
      <c r="AO241" s="69"/>
      <c r="AP241" s="69">
        <v>18</v>
      </c>
      <c r="AQ241" s="69"/>
      <c r="AR241" s="69"/>
      <c r="AS241" s="69"/>
      <c r="AT241" s="69"/>
      <c r="AU241" s="69"/>
      <c r="AV241" s="70">
        <v>32304</v>
      </c>
      <c r="CI241" s="77">
        <f t="shared" si="17"/>
        <v>16470</v>
      </c>
      <c r="CJ241" s="78">
        <f t="shared" si="18"/>
        <v>0</v>
      </c>
      <c r="CK241" s="78" t="e">
        <f>IF(C241="BE",VLOOKUP(G241,'[2]LRLD file '!$F:$AA,22,FALSE),VLOOKUP(G241,'[2]LRLD file '!$F:$AA,21,FALSE))</f>
        <v>#N/A</v>
      </c>
      <c r="CL241" s="79" t="e">
        <f t="shared" si="19"/>
        <v>#N/A</v>
      </c>
    </row>
    <row r="242" spans="3:90" x14ac:dyDescent="0.2">
      <c r="C242" s="66"/>
      <c r="D242" s="67"/>
      <c r="E242" s="67"/>
      <c r="F242" s="67"/>
      <c r="G242" s="67"/>
      <c r="H242" s="67" t="s">
        <v>291</v>
      </c>
      <c r="I242" s="67"/>
      <c r="J242" s="67"/>
      <c r="K242" s="68" t="s">
        <v>90</v>
      </c>
      <c r="L242" s="69">
        <v>156</v>
      </c>
      <c r="M242" s="69">
        <v>6780</v>
      </c>
      <c r="N242" s="69">
        <v>9930</v>
      </c>
      <c r="O242" s="69">
        <v>29754</v>
      </c>
      <c r="P242" s="69">
        <v>11239</v>
      </c>
      <c r="Q242" s="69">
        <v>2328</v>
      </c>
      <c r="R242" s="69">
        <v>1920</v>
      </c>
      <c r="S242" s="69">
        <v>504</v>
      </c>
      <c r="T242" s="69">
        <v>84</v>
      </c>
      <c r="U242" s="69">
        <v>36</v>
      </c>
      <c r="V242" s="69"/>
      <c r="W242" s="69">
        <v>24</v>
      </c>
      <c r="X242" s="69">
        <v>24</v>
      </c>
      <c r="Y242" s="69">
        <v>8640</v>
      </c>
      <c r="Z242" s="69">
        <v>13344</v>
      </c>
      <c r="AA242" s="69">
        <v>12390</v>
      </c>
      <c r="AB242" s="69">
        <v>17844</v>
      </c>
      <c r="AC242" s="69">
        <v>7656</v>
      </c>
      <c r="AD242" s="69">
        <v>10230</v>
      </c>
      <c r="AE242" s="69">
        <v>666</v>
      </c>
      <c r="AF242" s="69">
        <v>162</v>
      </c>
      <c r="AG242" s="69"/>
      <c r="AH242" s="69"/>
      <c r="AI242" s="69"/>
      <c r="AJ242" s="69">
        <v>11000</v>
      </c>
      <c r="AK242" s="69">
        <v>11000</v>
      </c>
      <c r="AL242" s="69">
        <v>11000</v>
      </c>
      <c r="AM242" s="69">
        <v>10000</v>
      </c>
      <c r="AN242" s="69">
        <v>8000</v>
      </c>
      <c r="AO242" s="69">
        <v>4000</v>
      </c>
      <c r="AP242" s="69">
        <v>36</v>
      </c>
      <c r="AQ242" s="69"/>
      <c r="AR242" s="69"/>
      <c r="AS242" s="69"/>
      <c r="AT242" s="69"/>
      <c r="AU242" s="69"/>
      <c r="AV242" s="70">
        <v>188747</v>
      </c>
      <c r="CI242" s="77">
        <f t="shared" si="17"/>
        <v>57138</v>
      </c>
      <c r="CJ242" s="78">
        <f t="shared" si="18"/>
        <v>0</v>
      </c>
      <c r="CK242" s="78" t="e">
        <f>IF(C242="BE",VLOOKUP(G242,'[2]LRLD file '!$F:$AA,22,FALSE),VLOOKUP(G242,'[2]LRLD file '!$F:$AA,21,FALSE))</f>
        <v>#N/A</v>
      </c>
      <c r="CL242" s="79" t="e">
        <f t="shared" si="19"/>
        <v>#N/A</v>
      </c>
    </row>
    <row r="243" spans="3:90" x14ac:dyDescent="0.2">
      <c r="C243" s="66"/>
      <c r="D243" s="67"/>
      <c r="E243" s="67"/>
      <c r="F243" s="67"/>
      <c r="G243" s="67"/>
      <c r="H243" s="67" t="s">
        <v>292</v>
      </c>
      <c r="I243" s="67"/>
      <c r="J243" s="67"/>
      <c r="K243" s="68" t="s">
        <v>90</v>
      </c>
      <c r="L243" s="69">
        <v>192</v>
      </c>
      <c r="M243" s="69">
        <v>7622</v>
      </c>
      <c r="N243" s="69">
        <v>14803</v>
      </c>
      <c r="O243" s="69">
        <v>31845</v>
      </c>
      <c r="P243" s="69">
        <v>4695</v>
      </c>
      <c r="Q243" s="69">
        <v>2437</v>
      </c>
      <c r="R243" s="69">
        <v>2285</v>
      </c>
      <c r="S243" s="69">
        <v>720</v>
      </c>
      <c r="T243" s="69">
        <v>432</v>
      </c>
      <c r="U243" s="69">
        <v>78</v>
      </c>
      <c r="V243" s="69">
        <v>24</v>
      </c>
      <c r="W243" s="69">
        <v>162</v>
      </c>
      <c r="X243" s="69">
        <v>60</v>
      </c>
      <c r="Y243" s="69">
        <v>10134</v>
      </c>
      <c r="Z243" s="69">
        <v>13806</v>
      </c>
      <c r="AA243" s="69">
        <v>14004</v>
      </c>
      <c r="AB243" s="69">
        <v>16539</v>
      </c>
      <c r="AC243" s="69">
        <v>5910</v>
      </c>
      <c r="AD243" s="69">
        <v>14454</v>
      </c>
      <c r="AE243" s="69">
        <v>264</v>
      </c>
      <c r="AF243" s="69">
        <v>48</v>
      </c>
      <c r="AG243" s="69"/>
      <c r="AH243" s="69"/>
      <c r="AI243" s="69"/>
      <c r="AJ243" s="69">
        <v>3000</v>
      </c>
      <c r="AK243" s="69">
        <v>18000</v>
      </c>
      <c r="AL243" s="69">
        <v>8000</v>
      </c>
      <c r="AM243" s="69">
        <v>8000</v>
      </c>
      <c r="AN243" s="69">
        <v>8000</v>
      </c>
      <c r="AO243" s="69">
        <v>8000</v>
      </c>
      <c r="AP243" s="69">
        <v>5036</v>
      </c>
      <c r="AQ243" s="69"/>
      <c r="AR243" s="69"/>
      <c r="AS243" s="69"/>
      <c r="AT243" s="69"/>
      <c r="AU243" s="69"/>
      <c r="AV243" s="70">
        <v>198550</v>
      </c>
      <c r="CI243" s="77">
        <f t="shared" si="17"/>
        <v>60681</v>
      </c>
      <c r="CJ243" s="78">
        <f>SUM(BO243:BZ243)</f>
        <v>0</v>
      </c>
      <c r="CK243" s="78" t="e">
        <f>IF(C243="BE",VLOOKUP(G243,'[2]LRLD file '!$F:$AA,22,FALSE),VLOOKUP(G243,'[2]LRLD file '!$F:$AA,21,FALSE))</f>
        <v>#N/A</v>
      </c>
      <c r="CL243" s="79" t="e">
        <f t="shared" si="19"/>
        <v>#N/A</v>
      </c>
    </row>
    <row r="244" spans="3:90" x14ac:dyDescent="0.2">
      <c r="C244" s="66"/>
      <c r="D244" s="67"/>
      <c r="E244" s="67"/>
      <c r="F244" s="67"/>
      <c r="G244" s="67"/>
      <c r="H244" s="67" t="s">
        <v>293</v>
      </c>
      <c r="I244" s="67"/>
      <c r="J244" s="67"/>
      <c r="K244" s="68" t="s">
        <v>90</v>
      </c>
      <c r="L244" s="69"/>
      <c r="M244" s="69"/>
      <c r="N244" s="69"/>
      <c r="O244" s="69"/>
      <c r="P244" s="69"/>
      <c r="Q244" s="69"/>
      <c r="R244" s="69"/>
      <c r="S244" s="69"/>
      <c r="T244" s="69"/>
      <c r="U244" s="69"/>
      <c r="V244" s="69"/>
      <c r="W244" s="69"/>
      <c r="X244" s="69"/>
      <c r="Y244" s="69"/>
      <c r="Z244" s="69"/>
      <c r="AA244" s="69"/>
      <c r="AB244" s="69"/>
      <c r="AC244" s="69"/>
      <c r="AD244" s="69"/>
      <c r="AE244" s="69"/>
      <c r="AF244" s="69"/>
      <c r="AG244" s="69"/>
      <c r="AH244" s="69"/>
      <c r="AI244" s="69"/>
      <c r="AJ244" s="69">
        <v>8000</v>
      </c>
      <c r="AK244" s="69">
        <v>8000</v>
      </c>
      <c r="AL244" s="69">
        <v>4000</v>
      </c>
      <c r="AM244" s="69"/>
      <c r="AN244" s="69"/>
      <c r="AO244" s="69"/>
      <c r="AP244" s="69"/>
      <c r="AQ244" s="69"/>
      <c r="AR244" s="69"/>
      <c r="AS244" s="69"/>
      <c r="AT244" s="69"/>
      <c r="AU244" s="69"/>
      <c r="AV244" s="70">
        <v>20000</v>
      </c>
      <c r="CI244" s="77">
        <f t="shared" si="17"/>
        <v>0</v>
      </c>
      <c r="CJ244" s="78">
        <f t="shared" si="18"/>
        <v>0</v>
      </c>
      <c r="CK244" s="78" t="e">
        <f>IF(C244="BE",VLOOKUP(G244,'[2]LRLD file '!$F:$AA,22,FALSE),VLOOKUP(G244,'[2]LRLD file '!$F:$AA,21,FALSE))</f>
        <v>#N/A</v>
      </c>
      <c r="CL244" s="79" t="e">
        <f t="shared" si="19"/>
        <v>#N/A</v>
      </c>
    </row>
    <row r="245" spans="3:90" x14ac:dyDescent="0.2">
      <c r="C245" s="66"/>
      <c r="D245" s="67"/>
      <c r="E245" s="67"/>
      <c r="F245" s="67"/>
      <c r="G245" s="67"/>
      <c r="H245" s="80" t="s">
        <v>152</v>
      </c>
      <c r="I245" s="81"/>
      <c r="J245" s="81"/>
      <c r="K245" s="82" t="s">
        <v>90</v>
      </c>
      <c r="L245" s="83">
        <v>67396</v>
      </c>
      <c r="M245" s="83">
        <v>216059</v>
      </c>
      <c r="N245" s="83">
        <v>371222</v>
      </c>
      <c r="O245" s="83">
        <v>156035</v>
      </c>
      <c r="P245" s="83">
        <v>240192</v>
      </c>
      <c r="Q245" s="83">
        <v>123624</v>
      </c>
      <c r="R245" s="83">
        <v>24073</v>
      </c>
      <c r="S245" s="83">
        <v>10074</v>
      </c>
      <c r="T245" s="83">
        <v>12907</v>
      </c>
      <c r="U245" s="83">
        <v>3015</v>
      </c>
      <c r="V245" s="83">
        <v>2553</v>
      </c>
      <c r="W245" s="83">
        <v>1755</v>
      </c>
      <c r="X245" s="83">
        <v>795</v>
      </c>
      <c r="Y245" s="83">
        <v>197249</v>
      </c>
      <c r="Z245" s="83">
        <v>240068</v>
      </c>
      <c r="AA245" s="83">
        <v>161266</v>
      </c>
      <c r="AB245" s="83">
        <v>222568</v>
      </c>
      <c r="AC245" s="83">
        <v>179881</v>
      </c>
      <c r="AD245" s="83">
        <v>140313</v>
      </c>
      <c r="AE245" s="83">
        <v>10383</v>
      </c>
      <c r="AF245" s="83">
        <v>5385</v>
      </c>
      <c r="AG245" s="83"/>
      <c r="AH245" s="83"/>
      <c r="AI245" s="83"/>
      <c r="AJ245" s="83">
        <v>81046</v>
      </c>
      <c r="AK245" s="83">
        <v>194144</v>
      </c>
      <c r="AL245" s="83">
        <v>182673</v>
      </c>
      <c r="AM245" s="83">
        <v>166499</v>
      </c>
      <c r="AN245" s="83">
        <v>137045</v>
      </c>
      <c r="AO245" s="83">
        <v>140287</v>
      </c>
      <c r="AP245" s="83">
        <v>42218</v>
      </c>
      <c r="AQ245" s="83">
        <v>165</v>
      </c>
      <c r="AR245" s="83">
        <v>2</v>
      </c>
      <c r="AS245" s="83"/>
      <c r="AT245" s="83"/>
      <c r="AU245" s="83"/>
      <c r="AV245" s="70">
        <v>3330892</v>
      </c>
      <c r="CI245" s="77">
        <f t="shared" si="17"/>
        <v>999947</v>
      </c>
      <c r="CJ245" s="78">
        <f t="shared" si="18"/>
        <v>0</v>
      </c>
      <c r="CK245" s="78" t="e">
        <f>IF(C245="BE",VLOOKUP(G245,'[2]LRLD file '!$F:$AA,22,FALSE),VLOOKUP(G245,'[2]LRLD file '!$F:$AA,21,FALSE))</f>
        <v>#N/A</v>
      </c>
      <c r="CL245" s="79" t="e">
        <f t="shared" si="19"/>
        <v>#N/A</v>
      </c>
    </row>
    <row r="246" spans="3:90" x14ac:dyDescent="0.2">
      <c r="C246" s="66"/>
      <c r="D246" s="67"/>
      <c r="E246" s="67"/>
      <c r="F246" s="67"/>
      <c r="G246" s="67"/>
      <c r="H246" s="67" t="s">
        <v>294</v>
      </c>
      <c r="I246" s="67"/>
      <c r="J246" s="67"/>
      <c r="K246" s="68" t="s">
        <v>90</v>
      </c>
      <c r="L246" s="69">
        <v>5874</v>
      </c>
      <c r="M246" s="69">
        <v>7848</v>
      </c>
      <c r="N246" s="69">
        <v>4722</v>
      </c>
      <c r="O246" s="69">
        <v>3372</v>
      </c>
      <c r="P246" s="69">
        <v>3396</v>
      </c>
      <c r="Q246" s="69">
        <v>2082</v>
      </c>
      <c r="R246" s="69">
        <v>2586</v>
      </c>
      <c r="S246" s="69">
        <v>4626</v>
      </c>
      <c r="T246" s="69">
        <v>3042</v>
      </c>
      <c r="U246" s="69">
        <v>3276</v>
      </c>
      <c r="V246" s="69">
        <v>8988</v>
      </c>
      <c r="W246" s="69">
        <v>2238</v>
      </c>
      <c r="X246" s="69">
        <v>4152</v>
      </c>
      <c r="Y246" s="69">
        <v>1884</v>
      </c>
      <c r="Z246" s="69">
        <v>1728</v>
      </c>
      <c r="AA246" s="69">
        <v>5076</v>
      </c>
      <c r="AB246" s="69">
        <v>7752</v>
      </c>
      <c r="AC246" s="69">
        <v>2628</v>
      </c>
      <c r="AD246" s="69">
        <v>10692</v>
      </c>
      <c r="AE246" s="69">
        <v>5214</v>
      </c>
      <c r="AF246" s="69">
        <v>6654</v>
      </c>
      <c r="AG246" s="69">
        <v>4479</v>
      </c>
      <c r="AH246" s="69">
        <v>3276</v>
      </c>
      <c r="AI246" s="69">
        <v>3369</v>
      </c>
      <c r="AJ246" s="69">
        <v>3291</v>
      </c>
      <c r="AK246" s="69">
        <v>3291</v>
      </c>
      <c r="AL246" s="69">
        <v>3339</v>
      </c>
      <c r="AM246" s="69">
        <v>3291</v>
      </c>
      <c r="AN246" s="69">
        <v>3291</v>
      </c>
      <c r="AO246" s="69">
        <v>3291</v>
      </c>
      <c r="AP246" s="69">
        <v>3423</v>
      </c>
      <c r="AQ246" s="69">
        <v>3291</v>
      </c>
      <c r="AR246" s="69">
        <v>3291</v>
      </c>
      <c r="AS246" s="69">
        <v>3321</v>
      </c>
      <c r="AT246" s="69">
        <v>3291</v>
      </c>
      <c r="AU246" s="69">
        <v>3519</v>
      </c>
      <c r="AV246" s="70">
        <v>148884</v>
      </c>
      <c r="CI246" s="77">
        <f t="shared" si="17"/>
        <v>47430</v>
      </c>
      <c r="CJ246" s="78">
        <f t="shared" si="18"/>
        <v>0</v>
      </c>
      <c r="CK246" s="78" t="e">
        <f>IF(C246="BE",VLOOKUP(G246,'[2]LRLD file '!$F:$AA,22,FALSE),VLOOKUP(G246,'[2]LRLD file '!$F:$AA,21,FALSE))</f>
        <v>#N/A</v>
      </c>
      <c r="CL246" s="79" t="e">
        <f t="shared" si="19"/>
        <v>#N/A</v>
      </c>
    </row>
    <row r="247" spans="3:90" x14ac:dyDescent="0.2">
      <c r="C247" s="66"/>
      <c r="D247" s="67"/>
      <c r="E247" s="67"/>
      <c r="F247" s="67"/>
      <c r="G247" s="67"/>
      <c r="H247" s="67" t="s">
        <v>295</v>
      </c>
      <c r="I247" s="67"/>
      <c r="J247" s="67"/>
      <c r="K247" s="68" t="s">
        <v>90</v>
      </c>
      <c r="L247" s="69">
        <v>11010</v>
      </c>
      <c r="M247" s="69">
        <v>4776</v>
      </c>
      <c r="N247" s="69">
        <v>7056</v>
      </c>
      <c r="O247" s="69">
        <v>2550</v>
      </c>
      <c r="P247" s="69">
        <v>3168</v>
      </c>
      <c r="Q247" s="69">
        <v>3438</v>
      </c>
      <c r="R247" s="69">
        <v>5718</v>
      </c>
      <c r="S247" s="69">
        <v>4452</v>
      </c>
      <c r="T247" s="69">
        <v>8028</v>
      </c>
      <c r="U247" s="69">
        <v>3678</v>
      </c>
      <c r="V247" s="69">
        <v>12888</v>
      </c>
      <c r="W247" s="69">
        <v>3042</v>
      </c>
      <c r="X247" s="69">
        <v>5748</v>
      </c>
      <c r="Y247" s="69">
        <v>1632</v>
      </c>
      <c r="Z247" s="69">
        <v>5772</v>
      </c>
      <c r="AA247" s="69">
        <v>624</v>
      </c>
      <c r="AB247" s="69">
        <v>3438</v>
      </c>
      <c r="AC247" s="69">
        <v>12</v>
      </c>
      <c r="AD247" s="69">
        <v>324</v>
      </c>
      <c r="AE247" s="69"/>
      <c r="AF247" s="69"/>
      <c r="AG247" s="69"/>
      <c r="AH247" s="69"/>
      <c r="AI247" s="69"/>
      <c r="AJ247" s="69"/>
      <c r="AK247" s="69"/>
      <c r="AL247" s="69"/>
      <c r="AM247" s="69"/>
      <c r="AN247" s="69"/>
      <c r="AO247" s="69"/>
      <c r="AP247" s="69"/>
      <c r="AQ247" s="69"/>
      <c r="AR247" s="69"/>
      <c r="AS247" s="69"/>
      <c r="AT247" s="69"/>
      <c r="AU247" s="69"/>
      <c r="AV247" s="70">
        <v>87354</v>
      </c>
      <c r="CI247" s="77">
        <f t="shared" si="17"/>
        <v>58458</v>
      </c>
      <c r="CJ247" s="78">
        <f t="shared" si="18"/>
        <v>0</v>
      </c>
      <c r="CK247" s="78" t="e">
        <f>IF(C247="BE",VLOOKUP(G247,'[2]LRLD file '!$F:$AA,22,FALSE),VLOOKUP(G247,'[2]LRLD file '!$F:$AA,21,FALSE))</f>
        <v>#N/A</v>
      </c>
      <c r="CL247" s="79" t="e">
        <f t="shared" si="19"/>
        <v>#N/A</v>
      </c>
    </row>
    <row r="248" spans="3:90" x14ac:dyDescent="0.2">
      <c r="C248" s="66"/>
      <c r="D248" s="67"/>
      <c r="E248" s="67"/>
      <c r="F248" s="67"/>
      <c r="G248" s="67"/>
      <c r="H248" s="67" t="s">
        <v>295</v>
      </c>
      <c r="I248" s="67"/>
      <c r="J248" s="67"/>
      <c r="K248" s="68" t="s">
        <v>90</v>
      </c>
      <c r="L248" s="69"/>
      <c r="M248" s="69"/>
      <c r="N248" s="69"/>
      <c r="O248" s="69"/>
      <c r="P248" s="69"/>
      <c r="Q248" s="69"/>
      <c r="R248" s="69"/>
      <c r="S248" s="69"/>
      <c r="T248" s="69"/>
      <c r="U248" s="69"/>
      <c r="V248" s="69"/>
      <c r="W248" s="69"/>
      <c r="X248" s="69"/>
      <c r="Y248" s="69"/>
      <c r="Z248" s="69"/>
      <c r="AA248" s="69"/>
      <c r="AB248" s="69">
        <v>36</v>
      </c>
      <c r="AC248" s="69">
        <v>3402</v>
      </c>
      <c r="AD248" s="69">
        <v>4668</v>
      </c>
      <c r="AE248" s="69">
        <v>4260</v>
      </c>
      <c r="AF248" s="69">
        <v>5052</v>
      </c>
      <c r="AG248" s="69">
        <v>13872</v>
      </c>
      <c r="AH248" s="69">
        <v>7076</v>
      </c>
      <c r="AI248" s="69">
        <v>17201</v>
      </c>
      <c r="AJ248" s="69">
        <v>8803</v>
      </c>
      <c r="AK248" s="69">
        <v>5127</v>
      </c>
      <c r="AL248" s="69">
        <v>8431</v>
      </c>
      <c r="AM248" s="69">
        <v>1268</v>
      </c>
      <c r="AN248" s="69">
        <v>2559</v>
      </c>
      <c r="AO248" s="69">
        <v>3794</v>
      </c>
      <c r="AP248" s="69">
        <v>4345</v>
      </c>
      <c r="AQ248" s="69">
        <v>1769</v>
      </c>
      <c r="AR248" s="69">
        <v>4691</v>
      </c>
      <c r="AS248" s="69">
        <v>2828</v>
      </c>
      <c r="AT248" s="69">
        <v>3523</v>
      </c>
      <c r="AU248" s="69">
        <v>3426</v>
      </c>
      <c r="AV248" s="70">
        <v>106131</v>
      </c>
      <c r="CI248" s="77">
        <f t="shared" si="17"/>
        <v>36</v>
      </c>
      <c r="CJ248" s="78">
        <f t="shared" si="18"/>
        <v>0</v>
      </c>
      <c r="CK248" s="78" t="e">
        <f>IF(C248="BE",VLOOKUP(G248,'[2]LRLD file '!$F:$AA,22,FALSE),VLOOKUP(G248,'[2]LRLD file '!$F:$AA,21,FALSE))</f>
        <v>#N/A</v>
      </c>
      <c r="CL248" s="79" t="e">
        <f t="shared" si="19"/>
        <v>#N/A</v>
      </c>
    </row>
    <row r="249" spans="3:90" x14ac:dyDescent="0.2">
      <c r="C249" s="66"/>
      <c r="D249" s="67"/>
      <c r="E249" s="67"/>
      <c r="F249" s="67"/>
      <c r="G249" s="67"/>
      <c r="H249" s="67" t="s">
        <v>296</v>
      </c>
      <c r="I249" s="67"/>
      <c r="J249" s="67"/>
      <c r="K249" s="68" t="s">
        <v>90</v>
      </c>
      <c r="L249" s="69">
        <v>4668</v>
      </c>
      <c r="M249" s="69">
        <v>4620</v>
      </c>
      <c r="N249" s="69">
        <v>3792</v>
      </c>
      <c r="O249" s="69">
        <v>5520</v>
      </c>
      <c r="P249" s="69">
        <v>3744</v>
      </c>
      <c r="Q249" s="69">
        <v>4656</v>
      </c>
      <c r="R249" s="69">
        <v>3732</v>
      </c>
      <c r="S249" s="69">
        <v>2556</v>
      </c>
      <c r="T249" s="69">
        <v>24</v>
      </c>
      <c r="U249" s="69">
        <v>6408</v>
      </c>
      <c r="V249" s="69">
        <v>960</v>
      </c>
      <c r="W249" s="69">
        <v>2820</v>
      </c>
      <c r="X249" s="69">
        <v>5088</v>
      </c>
      <c r="Y249" s="69">
        <v>2808</v>
      </c>
      <c r="Z249" s="69">
        <v>4008</v>
      </c>
      <c r="AA249" s="69">
        <v>1884</v>
      </c>
      <c r="AB249" s="69">
        <v>5352</v>
      </c>
      <c r="AC249" s="69">
        <v>3192</v>
      </c>
      <c r="AD249" s="69">
        <v>96</v>
      </c>
      <c r="AE249" s="69">
        <v>300</v>
      </c>
      <c r="AF249" s="69">
        <v>72</v>
      </c>
      <c r="AG249" s="69"/>
      <c r="AH249" s="69"/>
      <c r="AI249" s="69"/>
      <c r="AJ249" s="69"/>
      <c r="AK249" s="69"/>
      <c r="AL249" s="69"/>
      <c r="AM249" s="69"/>
      <c r="AN249" s="69"/>
      <c r="AO249" s="69"/>
      <c r="AP249" s="69"/>
      <c r="AQ249" s="69"/>
      <c r="AR249" s="69"/>
      <c r="AS249" s="69"/>
      <c r="AT249" s="69"/>
      <c r="AU249" s="69"/>
      <c r="AV249" s="70">
        <v>66300</v>
      </c>
      <c r="CI249" s="77">
        <f t="shared" si="17"/>
        <v>40296</v>
      </c>
      <c r="CJ249" s="78">
        <f t="shared" si="18"/>
        <v>0</v>
      </c>
      <c r="CK249" s="78" t="e">
        <f>IF(C249="BE",VLOOKUP(G249,'[2]LRLD file '!$F:$AA,22,FALSE),VLOOKUP(G249,'[2]LRLD file '!$F:$AA,21,FALSE))</f>
        <v>#N/A</v>
      </c>
      <c r="CL249" s="79" t="e">
        <f t="shared" si="19"/>
        <v>#N/A</v>
      </c>
    </row>
    <row r="250" spans="3:90" x14ac:dyDescent="0.2">
      <c r="C250" s="66"/>
      <c r="D250" s="67"/>
      <c r="E250" s="67"/>
      <c r="F250" s="67"/>
      <c r="G250" s="67"/>
      <c r="H250" s="67" t="s">
        <v>297</v>
      </c>
      <c r="I250" s="67"/>
      <c r="J250" s="67"/>
      <c r="K250" s="68" t="s">
        <v>90</v>
      </c>
      <c r="L250" s="69">
        <v>2364</v>
      </c>
      <c r="M250" s="69">
        <v>1932</v>
      </c>
      <c r="N250" s="69">
        <v>6096</v>
      </c>
      <c r="O250" s="69">
        <v>60</v>
      </c>
      <c r="P250" s="69">
        <v>4272</v>
      </c>
      <c r="Q250" s="69">
        <v>4212</v>
      </c>
      <c r="R250" s="69">
        <v>4188</v>
      </c>
      <c r="S250" s="69">
        <v>4296</v>
      </c>
      <c r="T250" s="69">
        <v>4020</v>
      </c>
      <c r="U250" s="69">
        <v>4188</v>
      </c>
      <c r="V250" s="69">
        <v>3048</v>
      </c>
      <c r="W250" s="69">
        <v>3972</v>
      </c>
      <c r="X250" s="69">
        <v>4644</v>
      </c>
      <c r="Y250" s="69">
        <v>2208</v>
      </c>
      <c r="Z250" s="69">
        <v>4452</v>
      </c>
      <c r="AA250" s="69">
        <v>4212</v>
      </c>
      <c r="AB250" s="69">
        <v>4056</v>
      </c>
      <c r="AC250" s="69">
        <v>4164</v>
      </c>
      <c r="AD250" s="69">
        <v>2028</v>
      </c>
      <c r="AE250" s="69">
        <v>576</v>
      </c>
      <c r="AF250" s="69">
        <v>1668</v>
      </c>
      <c r="AG250" s="69">
        <v>1716</v>
      </c>
      <c r="AH250" s="69">
        <v>520</v>
      </c>
      <c r="AI250" s="69">
        <v>1540</v>
      </c>
      <c r="AJ250" s="69">
        <v>400</v>
      </c>
      <c r="AK250" s="69"/>
      <c r="AL250" s="69"/>
      <c r="AM250" s="69"/>
      <c r="AN250" s="69"/>
      <c r="AO250" s="69"/>
      <c r="AP250" s="69"/>
      <c r="AQ250" s="69"/>
      <c r="AR250" s="69"/>
      <c r="AS250" s="69"/>
      <c r="AT250" s="69"/>
      <c r="AU250" s="69"/>
      <c r="AV250" s="70">
        <v>74832</v>
      </c>
      <c r="CI250" s="77">
        <f t="shared" si="17"/>
        <v>47496</v>
      </c>
      <c r="CJ250" s="78">
        <f t="shared" si="18"/>
        <v>0</v>
      </c>
      <c r="CK250" s="78" t="e">
        <f>IF(C250="BE",VLOOKUP(G250,'[2]LRLD file '!$F:$AA,22,FALSE),VLOOKUP(G250,'[2]LRLD file '!$F:$AA,21,FALSE))</f>
        <v>#N/A</v>
      </c>
      <c r="CL250" s="79" t="e">
        <f t="shared" si="19"/>
        <v>#N/A</v>
      </c>
    </row>
    <row r="251" spans="3:90" x14ac:dyDescent="0.2">
      <c r="C251" s="66"/>
      <c r="D251" s="67"/>
      <c r="E251" s="67"/>
      <c r="F251" s="67"/>
      <c r="G251" s="67"/>
      <c r="H251" s="67" t="s">
        <v>298</v>
      </c>
      <c r="I251" s="67"/>
      <c r="J251" s="67"/>
      <c r="K251" s="68" t="s">
        <v>90</v>
      </c>
      <c r="L251" s="69">
        <v>1674</v>
      </c>
      <c r="M251" s="69">
        <v>3828</v>
      </c>
      <c r="N251" s="69">
        <v>6942</v>
      </c>
      <c r="O251" s="69">
        <v>2676</v>
      </c>
      <c r="P251" s="69">
        <v>4938</v>
      </c>
      <c r="Q251" s="69">
        <v>1818</v>
      </c>
      <c r="R251" s="69">
        <v>6270</v>
      </c>
      <c r="S251" s="69">
        <v>5052</v>
      </c>
      <c r="T251" s="69">
        <v>6738</v>
      </c>
      <c r="U251" s="69">
        <v>17112</v>
      </c>
      <c r="V251" s="69">
        <v>10332</v>
      </c>
      <c r="W251" s="69">
        <v>3378</v>
      </c>
      <c r="X251" s="69">
        <v>4416</v>
      </c>
      <c r="Y251" s="69">
        <v>1128</v>
      </c>
      <c r="Z251" s="69">
        <v>2976</v>
      </c>
      <c r="AA251" s="69">
        <v>5196</v>
      </c>
      <c r="AB251" s="69">
        <v>5460</v>
      </c>
      <c r="AC251" s="69">
        <v>3216</v>
      </c>
      <c r="AD251" s="69">
        <v>13242</v>
      </c>
      <c r="AE251" s="69">
        <v>14802</v>
      </c>
      <c r="AF251" s="69">
        <v>12174</v>
      </c>
      <c r="AG251" s="69">
        <v>23179</v>
      </c>
      <c r="AH251" s="69">
        <v>8362</v>
      </c>
      <c r="AI251" s="69">
        <v>11912</v>
      </c>
      <c r="AJ251" s="69">
        <v>7169</v>
      </c>
      <c r="AK251" s="69">
        <v>7169</v>
      </c>
      <c r="AL251" s="69">
        <v>7264</v>
      </c>
      <c r="AM251" s="69">
        <v>7168</v>
      </c>
      <c r="AN251" s="69">
        <v>7169</v>
      </c>
      <c r="AO251" s="69">
        <v>7169</v>
      </c>
      <c r="AP251" s="69">
        <v>4882</v>
      </c>
      <c r="AQ251" s="69">
        <v>4618</v>
      </c>
      <c r="AR251" s="69">
        <v>4656</v>
      </c>
      <c r="AS251" s="69">
        <v>4716</v>
      </c>
      <c r="AT251" s="69">
        <v>4456</v>
      </c>
      <c r="AU251" s="69">
        <v>4912</v>
      </c>
      <c r="AV251" s="70">
        <v>248169</v>
      </c>
      <c r="CI251" s="77">
        <f t="shared" si="17"/>
        <v>69876</v>
      </c>
      <c r="CJ251" s="78">
        <f t="shared" si="18"/>
        <v>0</v>
      </c>
      <c r="CK251" s="78" t="e">
        <f>IF(C251="BE",VLOOKUP(G251,'[2]LRLD file '!$F:$AA,22,FALSE),VLOOKUP(G251,'[2]LRLD file '!$F:$AA,21,FALSE))</f>
        <v>#N/A</v>
      </c>
      <c r="CL251" s="79" t="e">
        <f t="shared" si="19"/>
        <v>#N/A</v>
      </c>
    </row>
    <row r="252" spans="3:90" x14ac:dyDescent="0.2">
      <c r="C252" s="66"/>
      <c r="D252" s="67"/>
      <c r="E252" s="67"/>
      <c r="F252" s="67"/>
      <c r="G252" s="67"/>
      <c r="H252" s="67" t="s">
        <v>299</v>
      </c>
      <c r="I252" s="67"/>
      <c r="J252" s="67"/>
      <c r="K252" s="68" t="s">
        <v>90</v>
      </c>
      <c r="L252" s="69">
        <v>11274</v>
      </c>
      <c r="M252" s="69">
        <v>13002</v>
      </c>
      <c r="N252" s="69">
        <v>9300</v>
      </c>
      <c r="O252" s="69">
        <v>12504</v>
      </c>
      <c r="P252" s="69">
        <v>13980</v>
      </c>
      <c r="Q252" s="69">
        <v>11106</v>
      </c>
      <c r="R252" s="69">
        <v>8742</v>
      </c>
      <c r="S252" s="69">
        <v>12666</v>
      </c>
      <c r="T252" s="69">
        <v>8808</v>
      </c>
      <c r="U252" s="69">
        <v>27156</v>
      </c>
      <c r="V252" s="69">
        <v>15366</v>
      </c>
      <c r="W252" s="69">
        <v>10980</v>
      </c>
      <c r="X252" s="69">
        <v>12408</v>
      </c>
      <c r="Y252" s="69">
        <v>10392</v>
      </c>
      <c r="Z252" s="69">
        <v>8100</v>
      </c>
      <c r="AA252" s="69">
        <v>6408</v>
      </c>
      <c r="AB252" s="69">
        <v>18960</v>
      </c>
      <c r="AC252" s="69">
        <v>10686</v>
      </c>
      <c r="AD252" s="69">
        <v>9684</v>
      </c>
      <c r="AE252" s="69">
        <v>6384</v>
      </c>
      <c r="AF252" s="69">
        <v>4698</v>
      </c>
      <c r="AG252" s="69">
        <v>30981</v>
      </c>
      <c r="AH252" s="69">
        <v>9498</v>
      </c>
      <c r="AI252" s="69">
        <v>18354</v>
      </c>
      <c r="AJ252" s="69">
        <v>9813</v>
      </c>
      <c r="AK252" s="69">
        <v>9071</v>
      </c>
      <c r="AL252" s="69">
        <v>7513</v>
      </c>
      <c r="AM252" s="69">
        <v>7182</v>
      </c>
      <c r="AN252" s="69">
        <v>13507</v>
      </c>
      <c r="AO252" s="69">
        <v>9608</v>
      </c>
      <c r="AP252" s="69">
        <v>8737</v>
      </c>
      <c r="AQ252" s="69">
        <v>6185</v>
      </c>
      <c r="AR252" s="69">
        <v>5666</v>
      </c>
      <c r="AS252" s="69">
        <v>10180</v>
      </c>
      <c r="AT252" s="69">
        <v>7651</v>
      </c>
      <c r="AU252" s="69">
        <v>8815</v>
      </c>
      <c r="AV252" s="70">
        <v>405365</v>
      </c>
      <c r="CI252" s="77">
        <f t="shared" si="17"/>
        <v>151092</v>
      </c>
      <c r="CJ252" s="78">
        <f t="shared" si="18"/>
        <v>0</v>
      </c>
      <c r="CK252" s="78" t="e">
        <f>IF(C252="BE",VLOOKUP(G252,'[2]LRLD file '!$F:$AA,22,FALSE),VLOOKUP(G252,'[2]LRLD file '!$F:$AA,21,FALSE))</f>
        <v>#N/A</v>
      </c>
      <c r="CL252" s="79" t="e">
        <f t="shared" si="19"/>
        <v>#N/A</v>
      </c>
    </row>
    <row r="253" spans="3:90" x14ac:dyDescent="0.2">
      <c r="C253" s="66"/>
      <c r="D253" s="67"/>
      <c r="E253" s="67"/>
      <c r="F253" s="67"/>
      <c r="G253" s="67"/>
      <c r="H253" s="67" t="s">
        <v>300</v>
      </c>
      <c r="I253" s="67"/>
      <c r="J253" s="67"/>
      <c r="K253" s="68" t="s">
        <v>90</v>
      </c>
      <c r="L253" s="69">
        <v>84</v>
      </c>
      <c r="M253" s="69"/>
      <c r="N253" s="69"/>
      <c r="O253" s="69">
        <v>12</v>
      </c>
      <c r="P253" s="69"/>
      <c r="Q253" s="69"/>
      <c r="R253" s="69"/>
      <c r="S253" s="69">
        <v>3744</v>
      </c>
      <c r="T253" s="69">
        <v>48</v>
      </c>
      <c r="U253" s="69">
        <v>12</v>
      </c>
      <c r="V253" s="69"/>
      <c r="W253" s="69">
        <v>2328</v>
      </c>
      <c r="X253" s="69">
        <v>12</v>
      </c>
      <c r="Y253" s="69"/>
      <c r="Z253" s="69"/>
      <c r="AA253" s="69"/>
      <c r="AB253" s="69"/>
      <c r="AC253" s="69"/>
      <c r="AD253" s="69"/>
      <c r="AE253" s="69"/>
      <c r="AF253" s="69"/>
      <c r="AG253" s="69"/>
      <c r="AH253" s="69"/>
      <c r="AI253" s="69"/>
      <c r="AJ253" s="69"/>
      <c r="AK253" s="69"/>
      <c r="AL253" s="69"/>
      <c r="AM253" s="69"/>
      <c r="AN253" s="69"/>
      <c r="AO253" s="69"/>
      <c r="AP253" s="69"/>
      <c r="AQ253" s="69"/>
      <c r="AR253" s="69"/>
      <c r="AS253" s="69"/>
      <c r="AT253" s="69"/>
      <c r="AU253" s="69"/>
      <c r="AV253" s="70">
        <v>6240</v>
      </c>
      <c r="CI253" s="77">
        <f t="shared" si="17"/>
        <v>6144</v>
      </c>
      <c r="CJ253" s="78">
        <f t="shared" si="18"/>
        <v>0</v>
      </c>
      <c r="CK253" s="78" t="e">
        <f>IF(C253="BE",VLOOKUP(G253,'[2]LRLD file '!$F:$AA,22,FALSE),VLOOKUP(G253,'[2]LRLD file '!$F:$AA,21,FALSE))</f>
        <v>#N/A</v>
      </c>
      <c r="CL253" s="79" t="e">
        <f t="shared" si="19"/>
        <v>#N/A</v>
      </c>
    </row>
    <row r="254" spans="3:90" x14ac:dyDescent="0.2">
      <c r="C254" s="66"/>
      <c r="D254" s="67"/>
      <c r="E254" s="67"/>
      <c r="F254" s="67"/>
      <c r="G254" s="67"/>
      <c r="H254" s="67" t="s">
        <v>300</v>
      </c>
      <c r="I254" s="67"/>
      <c r="J254" s="67"/>
      <c r="K254" s="68" t="s">
        <v>90</v>
      </c>
      <c r="L254" s="69">
        <v>2616</v>
      </c>
      <c r="M254" s="69">
        <v>4800</v>
      </c>
      <c r="N254" s="69">
        <v>4488</v>
      </c>
      <c r="O254" s="69">
        <v>372</v>
      </c>
      <c r="P254" s="69">
        <v>996</v>
      </c>
      <c r="Q254" s="69">
        <v>600</v>
      </c>
      <c r="R254" s="69">
        <v>5376</v>
      </c>
      <c r="S254" s="69">
        <v>2184</v>
      </c>
      <c r="T254" s="69">
        <v>4512</v>
      </c>
      <c r="U254" s="69">
        <v>144</v>
      </c>
      <c r="V254" s="69">
        <v>4584</v>
      </c>
      <c r="W254" s="69">
        <v>360</v>
      </c>
      <c r="X254" s="69">
        <v>3072</v>
      </c>
      <c r="Y254" s="69">
        <v>720</v>
      </c>
      <c r="Z254" s="69">
        <v>1200</v>
      </c>
      <c r="AA254" s="69">
        <v>8784</v>
      </c>
      <c r="AB254" s="69">
        <v>1032</v>
      </c>
      <c r="AC254" s="69">
        <v>9408</v>
      </c>
      <c r="AD254" s="69"/>
      <c r="AE254" s="69"/>
      <c r="AF254" s="69"/>
      <c r="AG254" s="69"/>
      <c r="AH254" s="69">
        <v>2184</v>
      </c>
      <c r="AI254" s="69">
        <v>3120</v>
      </c>
      <c r="AJ254" s="69"/>
      <c r="AK254" s="69"/>
      <c r="AL254" s="69"/>
      <c r="AM254" s="69"/>
      <c r="AN254" s="69"/>
      <c r="AO254" s="69"/>
      <c r="AP254" s="69"/>
      <c r="AQ254" s="69"/>
      <c r="AR254" s="69"/>
      <c r="AS254" s="69"/>
      <c r="AT254" s="69"/>
      <c r="AU254" s="69"/>
      <c r="AV254" s="70">
        <v>60552</v>
      </c>
      <c r="CI254" s="77">
        <f t="shared" si="17"/>
        <v>32568</v>
      </c>
      <c r="CJ254" s="78">
        <f t="shared" si="18"/>
        <v>0</v>
      </c>
      <c r="CK254" s="78" t="e">
        <f>IF(C254="BE",VLOOKUP(G254,'[2]LRLD file '!$F:$AA,22,FALSE),VLOOKUP(G254,'[2]LRLD file '!$F:$AA,21,FALSE))</f>
        <v>#N/A</v>
      </c>
      <c r="CL254" s="79" t="e">
        <f t="shared" si="19"/>
        <v>#N/A</v>
      </c>
    </row>
    <row r="255" spans="3:90" x14ac:dyDescent="0.2">
      <c r="C255" s="66"/>
      <c r="D255" s="67"/>
      <c r="E255" s="67"/>
      <c r="F255" s="67"/>
      <c r="G255" s="67"/>
      <c r="H255" s="67" t="s">
        <v>301</v>
      </c>
      <c r="I255" s="67"/>
      <c r="J255" s="67"/>
      <c r="K255" s="68" t="s">
        <v>90</v>
      </c>
      <c r="L255" s="69">
        <v>6180</v>
      </c>
      <c r="M255" s="69">
        <v>8616</v>
      </c>
      <c r="N255" s="69">
        <v>5274</v>
      </c>
      <c r="O255" s="69">
        <v>5946</v>
      </c>
      <c r="P255" s="69">
        <v>5088</v>
      </c>
      <c r="Q255" s="69">
        <v>2778</v>
      </c>
      <c r="R255" s="69">
        <v>6264</v>
      </c>
      <c r="S255" s="69">
        <v>4626</v>
      </c>
      <c r="T255" s="69">
        <v>6060</v>
      </c>
      <c r="U255" s="69">
        <v>10800</v>
      </c>
      <c r="V255" s="69">
        <v>6006</v>
      </c>
      <c r="W255" s="69">
        <v>3096</v>
      </c>
      <c r="X255" s="69">
        <v>7992</v>
      </c>
      <c r="Y255" s="69">
        <v>3054</v>
      </c>
      <c r="Z255" s="69">
        <v>6444</v>
      </c>
      <c r="AA255" s="69">
        <v>1056</v>
      </c>
      <c r="AB255" s="69">
        <v>6744</v>
      </c>
      <c r="AC255" s="69">
        <v>6132</v>
      </c>
      <c r="AD255" s="69">
        <v>900</v>
      </c>
      <c r="AE255" s="69">
        <v>204</v>
      </c>
      <c r="AF255" s="69">
        <v>36</v>
      </c>
      <c r="AG255" s="69"/>
      <c r="AH255" s="69"/>
      <c r="AI255" s="69"/>
      <c r="AJ255" s="69"/>
      <c r="AK255" s="69"/>
      <c r="AL255" s="69"/>
      <c r="AM255" s="69"/>
      <c r="AN255" s="69"/>
      <c r="AO255" s="69"/>
      <c r="AP255" s="69"/>
      <c r="AQ255" s="69"/>
      <c r="AR255" s="69"/>
      <c r="AS255" s="69"/>
      <c r="AT255" s="69"/>
      <c r="AU255" s="69"/>
      <c r="AV255" s="70">
        <v>103296</v>
      </c>
      <c r="CI255" s="77">
        <f t="shared" si="17"/>
        <v>64920</v>
      </c>
      <c r="CJ255" s="78">
        <f t="shared" si="18"/>
        <v>0</v>
      </c>
      <c r="CK255" s="78" t="e">
        <f>IF(C255="BE",VLOOKUP(G255,'[2]LRLD file '!$F:$AA,22,FALSE),VLOOKUP(G255,'[2]LRLD file '!$F:$AA,21,FALSE))</f>
        <v>#N/A</v>
      </c>
      <c r="CL255" s="79" t="e">
        <f t="shared" si="19"/>
        <v>#N/A</v>
      </c>
    </row>
    <row r="256" spans="3:90" x14ac:dyDescent="0.2">
      <c r="C256" s="66"/>
      <c r="D256" s="67"/>
      <c r="E256" s="67"/>
      <c r="F256" s="67"/>
      <c r="G256" s="67"/>
      <c r="H256" s="67" t="s">
        <v>301</v>
      </c>
      <c r="I256" s="67"/>
      <c r="J256" s="67"/>
      <c r="K256" s="68" t="s">
        <v>90</v>
      </c>
      <c r="L256" s="69"/>
      <c r="M256" s="69"/>
      <c r="N256" s="69"/>
      <c r="O256" s="69"/>
      <c r="P256" s="69"/>
      <c r="Q256" s="69"/>
      <c r="R256" s="69"/>
      <c r="S256" s="69"/>
      <c r="T256" s="69"/>
      <c r="U256" s="69"/>
      <c r="V256" s="69"/>
      <c r="W256" s="69"/>
      <c r="X256" s="69"/>
      <c r="Y256" s="69"/>
      <c r="Z256" s="69"/>
      <c r="AA256" s="69"/>
      <c r="AB256" s="69"/>
      <c r="AC256" s="69">
        <v>1740</v>
      </c>
      <c r="AD256" s="69">
        <v>570</v>
      </c>
      <c r="AE256" s="69">
        <v>4248</v>
      </c>
      <c r="AF256" s="69">
        <v>2826</v>
      </c>
      <c r="AG256" s="69">
        <v>13537</v>
      </c>
      <c r="AH256" s="69">
        <v>4526</v>
      </c>
      <c r="AI256" s="69">
        <v>4591</v>
      </c>
      <c r="AJ256" s="69">
        <v>3996</v>
      </c>
      <c r="AK256" s="69">
        <v>4016</v>
      </c>
      <c r="AL256" s="69">
        <v>4090</v>
      </c>
      <c r="AM256" s="69">
        <v>4079</v>
      </c>
      <c r="AN256" s="69">
        <v>4079</v>
      </c>
      <c r="AO256" s="69">
        <v>4079</v>
      </c>
      <c r="AP256" s="69">
        <v>4343</v>
      </c>
      <c r="AQ256" s="69">
        <v>4079</v>
      </c>
      <c r="AR256" s="69">
        <v>4079</v>
      </c>
      <c r="AS256" s="69">
        <v>4139</v>
      </c>
      <c r="AT256" s="69">
        <v>3719</v>
      </c>
      <c r="AU256" s="69">
        <v>4175</v>
      </c>
      <c r="AV256" s="70">
        <v>80911</v>
      </c>
      <c r="CI256" s="77">
        <f t="shared" si="17"/>
        <v>0</v>
      </c>
      <c r="CJ256" s="78">
        <f t="shared" si="18"/>
        <v>0</v>
      </c>
      <c r="CK256" s="78" t="e">
        <f>IF(C256="BE",VLOOKUP(G256,'[2]LRLD file '!$F:$AA,22,FALSE),VLOOKUP(G256,'[2]LRLD file '!$F:$AA,21,FALSE))</f>
        <v>#N/A</v>
      </c>
      <c r="CL256" s="79" t="e">
        <f t="shared" si="19"/>
        <v>#N/A</v>
      </c>
    </row>
    <row r="257" spans="3:90" x14ac:dyDescent="0.2">
      <c r="C257" s="66"/>
      <c r="D257" s="67"/>
      <c r="E257" s="67"/>
      <c r="F257" s="67"/>
      <c r="G257" s="67"/>
      <c r="H257" s="67" t="s">
        <v>302</v>
      </c>
      <c r="I257" s="67"/>
      <c r="J257" s="67"/>
      <c r="K257" s="68" t="s">
        <v>90</v>
      </c>
      <c r="L257" s="69">
        <v>948</v>
      </c>
      <c r="M257" s="69">
        <v>72</v>
      </c>
      <c r="N257" s="69">
        <v>576</v>
      </c>
      <c r="O257" s="69">
        <v>468</v>
      </c>
      <c r="P257" s="69">
        <v>492</v>
      </c>
      <c r="Q257" s="69">
        <v>468</v>
      </c>
      <c r="R257" s="69">
        <v>504</v>
      </c>
      <c r="S257" s="69">
        <v>912</v>
      </c>
      <c r="T257" s="69">
        <v>48</v>
      </c>
      <c r="U257" s="69">
        <v>480</v>
      </c>
      <c r="V257" s="69">
        <v>948</v>
      </c>
      <c r="W257" s="69">
        <v>624</v>
      </c>
      <c r="X257" s="69"/>
      <c r="Y257" s="69">
        <v>36</v>
      </c>
      <c r="Z257" s="69">
        <v>3540</v>
      </c>
      <c r="AA257" s="69">
        <v>468</v>
      </c>
      <c r="AB257" s="69">
        <v>72</v>
      </c>
      <c r="AC257" s="69">
        <v>2268</v>
      </c>
      <c r="AD257" s="69">
        <v>540</v>
      </c>
      <c r="AE257" s="69">
        <v>504</v>
      </c>
      <c r="AF257" s="69">
        <v>1464</v>
      </c>
      <c r="AG257" s="69">
        <v>912</v>
      </c>
      <c r="AH257" s="69"/>
      <c r="AI257" s="69">
        <v>2280</v>
      </c>
      <c r="AJ257" s="69"/>
      <c r="AK257" s="69"/>
      <c r="AL257" s="69"/>
      <c r="AM257" s="69"/>
      <c r="AN257" s="69"/>
      <c r="AO257" s="69"/>
      <c r="AP257" s="69"/>
      <c r="AQ257" s="69"/>
      <c r="AR257" s="69"/>
      <c r="AS257" s="69"/>
      <c r="AT257" s="69"/>
      <c r="AU257" s="69"/>
      <c r="AV257" s="70">
        <v>18624</v>
      </c>
      <c r="CI257" s="77">
        <f t="shared" si="17"/>
        <v>8100</v>
      </c>
      <c r="CJ257" s="78">
        <f t="shared" si="18"/>
        <v>0</v>
      </c>
      <c r="CK257" s="78" t="e">
        <f>IF(C257="BE",VLOOKUP(G257,'[2]LRLD file '!$F:$AA,22,FALSE),VLOOKUP(G257,'[2]LRLD file '!$F:$AA,21,FALSE))</f>
        <v>#N/A</v>
      </c>
      <c r="CL257" s="79" t="e">
        <f t="shared" si="19"/>
        <v>#N/A</v>
      </c>
    </row>
    <row r="258" spans="3:90" x14ac:dyDescent="0.2">
      <c r="C258" s="66"/>
      <c r="D258" s="67"/>
      <c r="E258" s="67"/>
      <c r="F258" s="67"/>
      <c r="G258" s="67"/>
      <c r="H258" s="67" t="s">
        <v>303</v>
      </c>
      <c r="I258" s="67"/>
      <c r="J258" s="67"/>
      <c r="K258" s="68" t="s">
        <v>90</v>
      </c>
      <c r="L258" s="69">
        <v>1374</v>
      </c>
      <c r="M258" s="69">
        <v>900</v>
      </c>
      <c r="N258" s="69">
        <v>5856</v>
      </c>
      <c r="O258" s="69">
        <v>900</v>
      </c>
      <c r="P258" s="69">
        <v>1992</v>
      </c>
      <c r="Q258" s="69"/>
      <c r="R258" s="69">
        <v>4920</v>
      </c>
      <c r="S258" s="69">
        <v>3984</v>
      </c>
      <c r="T258" s="69">
        <v>5664</v>
      </c>
      <c r="U258" s="69">
        <v>12180</v>
      </c>
      <c r="V258" s="69">
        <v>15588</v>
      </c>
      <c r="W258" s="69">
        <v>1452</v>
      </c>
      <c r="X258" s="69">
        <v>1500</v>
      </c>
      <c r="Y258" s="69">
        <v>348</v>
      </c>
      <c r="Z258" s="69">
        <v>3144</v>
      </c>
      <c r="AA258" s="69">
        <v>396</v>
      </c>
      <c r="AB258" s="69">
        <v>2328</v>
      </c>
      <c r="AC258" s="69">
        <v>876</v>
      </c>
      <c r="AD258" s="69">
        <v>5328</v>
      </c>
      <c r="AE258" s="69">
        <v>672</v>
      </c>
      <c r="AF258" s="69">
        <v>4356</v>
      </c>
      <c r="AG258" s="69">
        <v>13568</v>
      </c>
      <c r="AH258" s="69">
        <v>743</v>
      </c>
      <c r="AI258" s="69">
        <v>17789</v>
      </c>
      <c r="AJ258" s="69">
        <v>819</v>
      </c>
      <c r="AK258" s="69">
        <v>549</v>
      </c>
      <c r="AL258" s="69">
        <v>976</v>
      </c>
      <c r="AM258" s="69">
        <v>457</v>
      </c>
      <c r="AN258" s="69">
        <v>806</v>
      </c>
      <c r="AO258" s="69">
        <v>587</v>
      </c>
      <c r="AP258" s="69">
        <v>517</v>
      </c>
      <c r="AQ258" s="69">
        <v>642</v>
      </c>
      <c r="AR258" s="69">
        <v>753</v>
      </c>
      <c r="AS258" s="69">
        <v>598</v>
      </c>
      <c r="AT258" s="69">
        <v>589</v>
      </c>
      <c r="AU258" s="69">
        <v>480</v>
      </c>
      <c r="AV258" s="70">
        <v>113631</v>
      </c>
      <c r="CI258" s="77">
        <f t="shared" si="17"/>
        <v>51504</v>
      </c>
      <c r="CJ258" s="78">
        <f t="shared" si="18"/>
        <v>0</v>
      </c>
      <c r="CK258" s="78" t="e">
        <f>IF(C258="BE",VLOOKUP(G258,'[2]LRLD file '!$F:$AA,22,FALSE),VLOOKUP(G258,'[2]LRLD file '!$F:$AA,21,FALSE))</f>
        <v>#N/A</v>
      </c>
      <c r="CL258" s="79" t="e">
        <f t="shared" si="19"/>
        <v>#N/A</v>
      </c>
    </row>
    <row r="259" spans="3:90" x14ac:dyDescent="0.2">
      <c r="C259" s="66"/>
      <c r="D259" s="67"/>
      <c r="E259" s="67"/>
      <c r="F259" s="67"/>
      <c r="G259" s="67"/>
      <c r="H259" s="67" t="s">
        <v>304</v>
      </c>
      <c r="I259" s="67"/>
      <c r="J259" s="67"/>
      <c r="K259" s="68" t="s">
        <v>90</v>
      </c>
      <c r="L259" s="69">
        <v>696</v>
      </c>
      <c r="M259" s="69">
        <v>2724</v>
      </c>
      <c r="N259" s="69">
        <v>1152</v>
      </c>
      <c r="O259" s="69">
        <v>1224</v>
      </c>
      <c r="P259" s="69">
        <v>1824</v>
      </c>
      <c r="Q259" s="69">
        <v>864</v>
      </c>
      <c r="R259" s="69">
        <v>384</v>
      </c>
      <c r="S259" s="69">
        <v>132</v>
      </c>
      <c r="T259" s="69">
        <v>3120</v>
      </c>
      <c r="U259" s="69">
        <v>2208</v>
      </c>
      <c r="V259" s="69">
        <v>696</v>
      </c>
      <c r="W259" s="69">
        <v>1296</v>
      </c>
      <c r="X259" s="69">
        <v>1068</v>
      </c>
      <c r="Y259" s="69">
        <v>720</v>
      </c>
      <c r="Z259" s="69">
        <v>1812</v>
      </c>
      <c r="AA259" s="69">
        <v>1212</v>
      </c>
      <c r="AB259" s="69">
        <v>1488</v>
      </c>
      <c r="AC259" s="69">
        <v>900</v>
      </c>
      <c r="AD259" s="69">
        <v>1668</v>
      </c>
      <c r="AE259" s="69">
        <v>1020</v>
      </c>
      <c r="AF259" s="69">
        <v>2508</v>
      </c>
      <c r="AG259" s="69">
        <v>2848</v>
      </c>
      <c r="AH259" s="69">
        <v>965</v>
      </c>
      <c r="AI259" s="69">
        <v>7472</v>
      </c>
      <c r="AJ259" s="69">
        <v>1232</v>
      </c>
      <c r="AK259" s="69">
        <v>1221</v>
      </c>
      <c r="AL259" s="69">
        <v>1604</v>
      </c>
      <c r="AM259" s="69">
        <v>1296</v>
      </c>
      <c r="AN259" s="69">
        <v>1666</v>
      </c>
      <c r="AO259" s="69">
        <v>1056</v>
      </c>
      <c r="AP259" s="69">
        <v>1224</v>
      </c>
      <c r="AQ259" s="69">
        <v>867</v>
      </c>
      <c r="AR259" s="69">
        <v>1661</v>
      </c>
      <c r="AS259" s="69">
        <v>1465</v>
      </c>
      <c r="AT259" s="69">
        <v>752</v>
      </c>
      <c r="AU259" s="69">
        <v>1093</v>
      </c>
      <c r="AV259" s="70">
        <v>55138</v>
      </c>
      <c r="CI259" s="77">
        <f t="shared" si="17"/>
        <v>15000</v>
      </c>
      <c r="CJ259" s="78">
        <f t="shared" si="18"/>
        <v>0</v>
      </c>
      <c r="CK259" s="78" t="e">
        <f>IF(C259="BE",VLOOKUP(G259,'[2]LRLD file '!$F:$AA,22,FALSE),VLOOKUP(G259,'[2]LRLD file '!$F:$AA,21,FALSE))</f>
        <v>#N/A</v>
      </c>
      <c r="CL259" s="79" t="e">
        <f t="shared" si="19"/>
        <v>#N/A</v>
      </c>
    </row>
    <row r="260" spans="3:90" x14ac:dyDescent="0.2">
      <c r="C260" s="66"/>
      <c r="D260" s="67"/>
      <c r="E260" s="67"/>
      <c r="F260" s="67"/>
      <c r="G260" s="67"/>
      <c r="H260" s="67" t="s">
        <v>305</v>
      </c>
      <c r="I260" s="67"/>
      <c r="J260" s="67"/>
      <c r="K260" s="68" t="s">
        <v>90</v>
      </c>
      <c r="L260" s="69"/>
      <c r="M260" s="69"/>
      <c r="N260" s="69"/>
      <c r="O260" s="69"/>
      <c r="P260" s="69"/>
      <c r="Q260" s="69"/>
      <c r="R260" s="69">
        <v>744</v>
      </c>
      <c r="S260" s="69"/>
      <c r="T260" s="69"/>
      <c r="U260" s="69"/>
      <c r="V260" s="69"/>
      <c r="W260" s="69"/>
      <c r="X260" s="69"/>
      <c r="Y260" s="69"/>
      <c r="Z260" s="69"/>
      <c r="AA260" s="69"/>
      <c r="AB260" s="69"/>
      <c r="AC260" s="69"/>
      <c r="AD260" s="69"/>
      <c r="AE260" s="69"/>
      <c r="AF260" s="69"/>
      <c r="AG260" s="69"/>
      <c r="AH260" s="69"/>
      <c r="AI260" s="69"/>
      <c r="AJ260" s="69"/>
      <c r="AK260" s="69"/>
      <c r="AL260" s="69"/>
      <c r="AM260" s="69"/>
      <c r="AN260" s="69"/>
      <c r="AO260" s="69"/>
      <c r="AP260" s="69"/>
      <c r="AQ260" s="69"/>
      <c r="AR260" s="69"/>
      <c r="AS260" s="69"/>
      <c r="AT260" s="69"/>
      <c r="AU260" s="69"/>
      <c r="AV260" s="70">
        <v>744</v>
      </c>
      <c r="CI260" s="77">
        <f t="shared" si="17"/>
        <v>744</v>
      </c>
      <c r="CJ260" s="78">
        <f t="shared" si="18"/>
        <v>0</v>
      </c>
      <c r="CK260" s="78" t="e">
        <f>IF(C260="BE",VLOOKUP(G260,'[2]LRLD file '!$F:$AA,22,FALSE),VLOOKUP(G260,'[2]LRLD file '!$F:$AA,21,FALSE))</f>
        <v>#N/A</v>
      </c>
      <c r="CL260" s="79" t="e">
        <f t="shared" si="19"/>
        <v>#N/A</v>
      </c>
    </row>
    <row r="261" spans="3:90" x14ac:dyDescent="0.2">
      <c r="C261" s="66"/>
      <c r="D261" s="67"/>
      <c r="E261" s="67"/>
      <c r="F261" s="67"/>
      <c r="G261" s="67"/>
      <c r="H261" s="67" t="s">
        <v>306</v>
      </c>
      <c r="I261" s="67"/>
      <c r="J261" s="67"/>
      <c r="K261" s="68" t="s">
        <v>90</v>
      </c>
      <c r="L261" s="69"/>
      <c r="M261" s="69"/>
      <c r="N261" s="69"/>
      <c r="O261" s="69"/>
      <c r="P261" s="69"/>
      <c r="Q261" s="69"/>
      <c r="R261" s="69">
        <v>756</v>
      </c>
      <c r="S261" s="69"/>
      <c r="T261" s="69"/>
      <c r="U261" s="69"/>
      <c r="V261" s="69"/>
      <c r="W261" s="69"/>
      <c r="X261" s="69"/>
      <c r="Y261" s="69"/>
      <c r="Z261" s="69"/>
      <c r="AA261" s="69"/>
      <c r="AB261" s="69"/>
      <c r="AC261" s="69"/>
      <c r="AD261" s="69"/>
      <c r="AE261" s="69"/>
      <c r="AF261" s="69"/>
      <c r="AG261" s="69"/>
      <c r="AH261" s="69"/>
      <c r="AI261" s="69"/>
      <c r="AJ261" s="69"/>
      <c r="AK261" s="69"/>
      <c r="AL261" s="69"/>
      <c r="AM261" s="69"/>
      <c r="AN261" s="69"/>
      <c r="AO261" s="69"/>
      <c r="AP261" s="69"/>
      <c r="AQ261" s="69"/>
      <c r="AR261" s="69"/>
      <c r="AS261" s="69"/>
      <c r="AT261" s="69"/>
      <c r="AU261" s="69"/>
      <c r="AV261" s="70">
        <v>756</v>
      </c>
      <c r="CI261" s="77">
        <f t="shared" si="17"/>
        <v>756</v>
      </c>
      <c r="CJ261" s="78">
        <f t="shared" si="18"/>
        <v>0</v>
      </c>
      <c r="CK261" s="78" t="e">
        <f>IF(C261="BE",VLOOKUP(G261,'[2]LRLD file '!$F:$AA,22,FALSE),VLOOKUP(G261,'[2]LRLD file '!$F:$AA,21,FALSE))</f>
        <v>#N/A</v>
      </c>
      <c r="CL261" s="79" t="e">
        <f t="shared" si="19"/>
        <v>#N/A</v>
      </c>
    </row>
    <row r="262" spans="3:90" x14ac:dyDescent="0.2">
      <c r="C262" s="66"/>
      <c r="D262" s="67"/>
      <c r="E262" s="67"/>
      <c r="F262" s="67"/>
      <c r="G262" s="67"/>
      <c r="H262" s="67" t="s">
        <v>307</v>
      </c>
      <c r="I262" s="67"/>
      <c r="J262" s="67"/>
      <c r="K262" s="68" t="s">
        <v>90</v>
      </c>
      <c r="L262" s="69">
        <v>720</v>
      </c>
      <c r="M262" s="69">
        <v>1308</v>
      </c>
      <c r="N262" s="69">
        <v>492</v>
      </c>
      <c r="O262" s="69">
        <v>948</v>
      </c>
      <c r="P262" s="69">
        <v>1116</v>
      </c>
      <c r="Q262" s="69">
        <v>744</v>
      </c>
      <c r="R262" s="69">
        <v>696</v>
      </c>
      <c r="S262" s="69">
        <v>672</v>
      </c>
      <c r="T262" s="69">
        <v>1104</v>
      </c>
      <c r="U262" s="69">
        <v>1104</v>
      </c>
      <c r="V262" s="69">
        <v>948</v>
      </c>
      <c r="W262" s="69">
        <v>1452</v>
      </c>
      <c r="X262" s="69"/>
      <c r="Y262" s="69"/>
      <c r="Z262" s="69"/>
      <c r="AA262" s="69"/>
      <c r="AB262" s="69"/>
      <c r="AC262" s="69"/>
      <c r="AD262" s="69"/>
      <c r="AE262" s="69"/>
      <c r="AF262" s="69"/>
      <c r="AG262" s="69"/>
      <c r="AH262" s="69"/>
      <c r="AI262" s="69"/>
      <c r="AJ262" s="69"/>
      <c r="AK262" s="69"/>
      <c r="AL262" s="69"/>
      <c r="AM262" s="69"/>
      <c r="AN262" s="69"/>
      <c r="AO262" s="69"/>
      <c r="AP262" s="69"/>
      <c r="AQ262" s="69"/>
      <c r="AR262" s="69"/>
      <c r="AS262" s="69"/>
      <c r="AT262" s="69"/>
      <c r="AU262" s="69"/>
      <c r="AV262" s="70">
        <v>11304</v>
      </c>
      <c r="CI262" s="77">
        <f t="shared" si="17"/>
        <v>6720</v>
      </c>
      <c r="CJ262" s="78">
        <f t="shared" si="18"/>
        <v>0</v>
      </c>
      <c r="CK262" s="78" t="e">
        <f>IF(C262="BE",VLOOKUP(G262,'[2]LRLD file '!$F:$AA,22,FALSE),VLOOKUP(G262,'[2]LRLD file '!$F:$AA,21,FALSE))</f>
        <v>#N/A</v>
      </c>
      <c r="CL262" s="79" t="e">
        <f t="shared" si="19"/>
        <v>#N/A</v>
      </c>
    </row>
    <row r="263" spans="3:90" x14ac:dyDescent="0.2">
      <c r="C263" s="66"/>
      <c r="D263" s="67"/>
      <c r="E263" s="67"/>
      <c r="F263" s="67"/>
      <c r="G263" s="67"/>
      <c r="H263" s="67" t="s">
        <v>308</v>
      </c>
      <c r="I263" s="67"/>
      <c r="J263" s="67"/>
      <c r="K263" s="68" t="s">
        <v>90</v>
      </c>
      <c r="L263" s="69"/>
      <c r="M263" s="69"/>
      <c r="N263" s="69"/>
      <c r="O263" s="69"/>
      <c r="P263" s="69"/>
      <c r="Q263" s="69"/>
      <c r="R263" s="69">
        <v>2088</v>
      </c>
      <c r="S263" s="69">
        <v>984</v>
      </c>
      <c r="T263" s="69">
        <v>72</v>
      </c>
      <c r="U263" s="69"/>
      <c r="V263" s="69"/>
      <c r="W263" s="69">
        <v>168</v>
      </c>
      <c r="X263" s="69"/>
      <c r="Y263" s="69"/>
      <c r="Z263" s="69"/>
      <c r="AA263" s="69"/>
      <c r="AB263" s="69"/>
      <c r="AC263" s="69"/>
      <c r="AD263" s="69"/>
      <c r="AE263" s="69"/>
      <c r="AF263" s="69"/>
      <c r="AG263" s="69"/>
      <c r="AH263" s="69"/>
      <c r="AI263" s="69"/>
      <c r="AJ263" s="69"/>
      <c r="AK263" s="69"/>
      <c r="AL263" s="69"/>
      <c r="AM263" s="69"/>
      <c r="AN263" s="69"/>
      <c r="AO263" s="69"/>
      <c r="AP263" s="69"/>
      <c r="AQ263" s="69"/>
      <c r="AR263" s="69"/>
      <c r="AS263" s="69"/>
      <c r="AT263" s="69"/>
      <c r="AU263" s="69"/>
      <c r="AV263" s="70">
        <v>3312</v>
      </c>
      <c r="CI263" s="77">
        <f t="shared" si="17"/>
        <v>3312</v>
      </c>
      <c r="CJ263" s="78">
        <f t="shared" si="18"/>
        <v>0</v>
      </c>
      <c r="CK263" s="78" t="e">
        <f>IF(C263="BE",VLOOKUP(G263,'[2]LRLD file '!$F:$AA,22,FALSE),VLOOKUP(G263,'[2]LRLD file '!$F:$AA,21,FALSE))</f>
        <v>#N/A</v>
      </c>
      <c r="CL263" s="79" t="e">
        <f t="shared" si="19"/>
        <v>#N/A</v>
      </c>
    </row>
    <row r="264" spans="3:90" x14ac:dyDescent="0.2">
      <c r="C264" s="66"/>
      <c r="D264" s="67"/>
      <c r="E264" s="67"/>
      <c r="F264" s="67"/>
      <c r="G264" s="67"/>
      <c r="H264" s="67" t="s">
        <v>309</v>
      </c>
      <c r="I264" s="67"/>
      <c r="J264" s="67"/>
      <c r="K264" s="68" t="s">
        <v>90</v>
      </c>
      <c r="L264" s="69">
        <v>4638</v>
      </c>
      <c r="M264" s="69">
        <v>4596</v>
      </c>
      <c r="N264" s="69">
        <v>4962</v>
      </c>
      <c r="O264" s="69">
        <v>2520</v>
      </c>
      <c r="P264" s="69">
        <v>2358</v>
      </c>
      <c r="Q264" s="69">
        <v>1668</v>
      </c>
      <c r="R264" s="69">
        <v>1950</v>
      </c>
      <c r="S264" s="69">
        <v>1986</v>
      </c>
      <c r="T264" s="69">
        <v>2058</v>
      </c>
      <c r="U264" s="69">
        <v>3264</v>
      </c>
      <c r="V264" s="69">
        <v>2184</v>
      </c>
      <c r="W264" s="69">
        <v>1554</v>
      </c>
      <c r="X264" s="69">
        <v>4032</v>
      </c>
      <c r="Y264" s="69">
        <v>1764</v>
      </c>
      <c r="Z264" s="69">
        <v>1008</v>
      </c>
      <c r="AA264" s="69">
        <v>1884</v>
      </c>
      <c r="AB264" s="69">
        <v>2346</v>
      </c>
      <c r="AC264" s="69">
        <v>1368</v>
      </c>
      <c r="AD264" s="69">
        <v>1512</v>
      </c>
      <c r="AE264" s="69">
        <v>1362</v>
      </c>
      <c r="AF264" s="69">
        <v>2802</v>
      </c>
      <c r="AG264" s="69">
        <v>6664</v>
      </c>
      <c r="AH264" s="69">
        <v>1488</v>
      </c>
      <c r="AI264" s="69">
        <v>3944</v>
      </c>
      <c r="AJ264" s="69">
        <v>1252</v>
      </c>
      <c r="AK264" s="69">
        <v>1252</v>
      </c>
      <c r="AL264" s="69">
        <v>1252</v>
      </c>
      <c r="AM264" s="69">
        <v>1252</v>
      </c>
      <c r="AN264" s="69">
        <v>1820</v>
      </c>
      <c r="AO264" s="69">
        <v>1108</v>
      </c>
      <c r="AP264" s="69">
        <v>1448</v>
      </c>
      <c r="AQ264" s="69">
        <v>1337</v>
      </c>
      <c r="AR264" s="69">
        <v>809</v>
      </c>
      <c r="AS264" s="69">
        <v>1749</v>
      </c>
      <c r="AT264" s="69">
        <v>1765</v>
      </c>
      <c r="AU264" s="69">
        <v>1531</v>
      </c>
      <c r="AV264" s="70">
        <v>80487</v>
      </c>
      <c r="CI264" s="77">
        <f t="shared" si="17"/>
        <v>25698</v>
      </c>
      <c r="CJ264" s="78">
        <f t="shared" si="18"/>
        <v>0</v>
      </c>
      <c r="CK264" s="78" t="e">
        <f>IF(C264="BE",VLOOKUP(G264,'[2]LRLD file '!$F:$AA,22,FALSE),VLOOKUP(G264,'[2]LRLD file '!$F:$AA,21,FALSE))</f>
        <v>#N/A</v>
      </c>
      <c r="CL264" s="79" t="e">
        <f t="shared" si="19"/>
        <v>#N/A</v>
      </c>
    </row>
    <row r="265" spans="3:90" x14ac:dyDescent="0.2">
      <c r="C265" s="66"/>
      <c r="D265" s="67"/>
      <c r="E265" s="67"/>
      <c r="F265" s="67"/>
      <c r="G265" s="67"/>
      <c r="H265" s="67" t="s">
        <v>310</v>
      </c>
      <c r="I265" s="67"/>
      <c r="J265" s="67"/>
      <c r="K265" s="68" t="s">
        <v>90</v>
      </c>
      <c r="L265" s="69">
        <v>8976</v>
      </c>
      <c r="M265" s="69">
        <v>12702</v>
      </c>
      <c r="N265" s="69">
        <v>11232</v>
      </c>
      <c r="O265" s="69">
        <v>2070</v>
      </c>
      <c r="P265" s="69"/>
      <c r="Q265" s="69"/>
      <c r="R265" s="69"/>
      <c r="S265" s="69"/>
      <c r="T265" s="69"/>
      <c r="U265" s="69">
        <v>60</v>
      </c>
      <c r="V265" s="69"/>
      <c r="W265" s="69"/>
      <c r="X265" s="69"/>
      <c r="Y265" s="69"/>
      <c r="Z265" s="69">
        <v>96</v>
      </c>
      <c r="AA265" s="69"/>
      <c r="AB265" s="69"/>
      <c r="AC265" s="69"/>
      <c r="AD265" s="69">
        <v>264</v>
      </c>
      <c r="AE265" s="69"/>
      <c r="AF265" s="69"/>
      <c r="AG265" s="69"/>
      <c r="AH265" s="69"/>
      <c r="AI265" s="69"/>
      <c r="AJ265" s="69"/>
      <c r="AK265" s="69"/>
      <c r="AL265" s="69"/>
      <c r="AM265" s="69"/>
      <c r="AN265" s="69"/>
      <c r="AO265" s="69"/>
      <c r="AP265" s="69"/>
      <c r="AQ265" s="69"/>
      <c r="AR265" s="69"/>
      <c r="AS265" s="69"/>
      <c r="AT265" s="69"/>
      <c r="AU265" s="69"/>
      <c r="AV265" s="70">
        <v>35400</v>
      </c>
      <c r="CI265" s="77">
        <f t="shared" si="17"/>
        <v>156</v>
      </c>
      <c r="CJ265" s="78">
        <f t="shared" si="18"/>
        <v>0</v>
      </c>
      <c r="CK265" s="78" t="e">
        <f>IF(C265="BE",VLOOKUP(G265,'[2]LRLD file '!$F:$AA,22,FALSE),VLOOKUP(G265,'[2]LRLD file '!$F:$AA,21,FALSE))</f>
        <v>#N/A</v>
      </c>
      <c r="CL265" s="79" t="e">
        <f t="shared" si="19"/>
        <v>#N/A</v>
      </c>
    </row>
    <row r="266" spans="3:90" x14ac:dyDescent="0.2">
      <c r="C266" s="66"/>
      <c r="D266" s="67"/>
      <c r="E266" s="67"/>
      <c r="F266" s="67"/>
      <c r="G266" s="67"/>
      <c r="H266" s="67" t="s">
        <v>310</v>
      </c>
      <c r="I266" s="67"/>
      <c r="J266" s="67"/>
      <c r="K266" s="68" t="s">
        <v>90</v>
      </c>
      <c r="L266" s="69"/>
      <c r="M266" s="69"/>
      <c r="N266" s="69"/>
      <c r="O266" s="69">
        <v>6</v>
      </c>
      <c r="P266" s="69">
        <v>4404</v>
      </c>
      <c r="Q266" s="69">
        <v>12030</v>
      </c>
      <c r="R266" s="69">
        <v>11004</v>
      </c>
      <c r="S266" s="69">
        <v>12240</v>
      </c>
      <c r="T266" s="69">
        <v>11532</v>
      </c>
      <c r="U266" s="69">
        <v>12048</v>
      </c>
      <c r="V266" s="69">
        <v>8718</v>
      </c>
      <c r="W266" s="69">
        <v>11916</v>
      </c>
      <c r="X266" s="69">
        <v>15546</v>
      </c>
      <c r="Y266" s="69">
        <v>5130</v>
      </c>
      <c r="Z266" s="69">
        <v>9600</v>
      </c>
      <c r="AA266" s="69">
        <v>6342</v>
      </c>
      <c r="AB266" s="69">
        <v>11568</v>
      </c>
      <c r="AC266" s="69">
        <v>10440</v>
      </c>
      <c r="AD266" s="69">
        <v>12072</v>
      </c>
      <c r="AE266" s="69">
        <v>9846</v>
      </c>
      <c r="AF266" s="69">
        <v>8706</v>
      </c>
      <c r="AG266" s="69">
        <v>12536</v>
      </c>
      <c r="AH266" s="69">
        <v>9717</v>
      </c>
      <c r="AI266" s="69">
        <v>9174</v>
      </c>
      <c r="AJ266" s="69">
        <v>9708</v>
      </c>
      <c r="AK266" s="69">
        <v>9708</v>
      </c>
      <c r="AL266" s="69">
        <v>9804</v>
      </c>
      <c r="AM266" s="69">
        <v>10708</v>
      </c>
      <c r="AN266" s="69">
        <v>10708</v>
      </c>
      <c r="AO266" s="69"/>
      <c r="AP266" s="69"/>
      <c r="AQ266" s="69"/>
      <c r="AR266" s="69"/>
      <c r="AS266" s="69"/>
      <c r="AT266" s="69"/>
      <c r="AU266" s="69"/>
      <c r="AV266" s="70">
        <v>255211</v>
      </c>
      <c r="CI266" s="77">
        <f t="shared" si="17"/>
        <v>127674</v>
      </c>
      <c r="CJ266" s="78">
        <f t="shared" si="18"/>
        <v>0</v>
      </c>
      <c r="CK266" s="78" t="e">
        <f>IF(C266="BE",VLOOKUP(G266,'[2]LRLD file '!$F:$AA,22,FALSE),VLOOKUP(G266,'[2]LRLD file '!$F:$AA,21,FALSE))</f>
        <v>#N/A</v>
      </c>
      <c r="CL266" s="79" t="e">
        <f t="shared" si="19"/>
        <v>#N/A</v>
      </c>
    </row>
    <row r="267" spans="3:90" x14ac:dyDescent="0.2">
      <c r="C267" s="66"/>
      <c r="D267" s="67"/>
      <c r="E267" s="67"/>
      <c r="F267" s="67"/>
      <c r="G267" s="67"/>
      <c r="H267" s="67" t="s">
        <v>310</v>
      </c>
      <c r="I267" s="67"/>
      <c r="J267" s="67"/>
      <c r="K267" s="68" t="s">
        <v>90</v>
      </c>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69"/>
      <c r="AO267" s="69">
        <v>10708</v>
      </c>
      <c r="AP267" s="69">
        <v>10972</v>
      </c>
      <c r="AQ267" s="69">
        <v>10708</v>
      </c>
      <c r="AR267" s="69">
        <v>10708</v>
      </c>
      <c r="AS267" s="69">
        <v>10768</v>
      </c>
      <c r="AT267" s="69">
        <v>10708</v>
      </c>
      <c r="AU267" s="69">
        <v>11164</v>
      </c>
      <c r="AV267" s="70">
        <v>75736</v>
      </c>
      <c r="CI267" s="77">
        <f t="shared" si="17"/>
        <v>0</v>
      </c>
      <c r="CJ267" s="78">
        <f t="shared" si="18"/>
        <v>0</v>
      </c>
      <c r="CK267" s="78" t="e">
        <f>IF(C267="BE",VLOOKUP(G267,'[2]LRLD file '!$F:$AA,22,FALSE),VLOOKUP(G267,'[2]LRLD file '!$F:$AA,21,FALSE))</f>
        <v>#N/A</v>
      </c>
      <c r="CL267" s="79" t="e">
        <f t="shared" si="19"/>
        <v>#N/A</v>
      </c>
    </row>
    <row r="268" spans="3:90" x14ac:dyDescent="0.2">
      <c r="C268" s="66"/>
      <c r="D268" s="67"/>
      <c r="E268" s="67"/>
      <c r="F268" s="67"/>
      <c r="G268" s="67"/>
      <c r="H268" s="67" t="s">
        <v>311</v>
      </c>
      <c r="I268" s="67"/>
      <c r="J268" s="67"/>
      <c r="K268" s="68" t="s">
        <v>90</v>
      </c>
      <c r="L268" s="69">
        <v>9120</v>
      </c>
      <c r="M268" s="69">
        <v>3888</v>
      </c>
      <c r="N268" s="69">
        <v>3144</v>
      </c>
      <c r="O268" s="69">
        <v>4896</v>
      </c>
      <c r="P268" s="69">
        <v>15270</v>
      </c>
      <c r="Q268" s="69">
        <v>1890</v>
      </c>
      <c r="R268" s="69"/>
      <c r="S268" s="69"/>
      <c r="T268" s="69"/>
      <c r="U268" s="69">
        <v>30</v>
      </c>
      <c r="V268" s="69"/>
      <c r="W268" s="69"/>
      <c r="X268" s="69"/>
      <c r="Y268" s="69"/>
      <c r="Z268" s="69">
        <v>48</v>
      </c>
      <c r="AA268" s="69"/>
      <c r="AB268" s="69"/>
      <c r="AC268" s="69"/>
      <c r="AD268" s="69">
        <v>132</v>
      </c>
      <c r="AE268" s="69"/>
      <c r="AF268" s="69"/>
      <c r="AG268" s="69"/>
      <c r="AH268" s="69"/>
      <c r="AI268" s="69"/>
      <c r="AJ268" s="69"/>
      <c r="AK268" s="69"/>
      <c r="AL268" s="69"/>
      <c r="AM268" s="69"/>
      <c r="AN268" s="69"/>
      <c r="AO268" s="69"/>
      <c r="AP268" s="69"/>
      <c r="AQ268" s="69"/>
      <c r="AR268" s="69"/>
      <c r="AS268" s="69"/>
      <c r="AT268" s="69"/>
      <c r="AU268" s="69"/>
      <c r="AV268" s="70">
        <v>38418</v>
      </c>
      <c r="CI268" s="77">
        <f t="shared" si="17"/>
        <v>1968</v>
      </c>
      <c r="CJ268" s="78">
        <f t="shared" si="18"/>
        <v>0</v>
      </c>
      <c r="CK268" s="78" t="e">
        <f>IF(C268="BE",VLOOKUP(G268,'[2]LRLD file '!$F:$AA,22,FALSE),VLOOKUP(G268,'[2]LRLD file '!$F:$AA,21,FALSE))</f>
        <v>#N/A</v>
      </c>
      <c r="CL268" s="79" t="e">
        <f t="shared" si="19"/>
        <v>#N/A</v>
      </c>
    </row>
    <row r="269" spans="3:90" x14ac:dyDescent="0.2">
      <c r="C269" s="66"/>
      <c r="D269" s="67"/>
      <c r="E269" s="67"/>
      <c r="F269" s="67"/>
      <c r="G269" s="67"/>
      <c r="H269" s="67" t="s">
        <v>311</v>
      </c>
      <c r="I269" s="67"/>
      <c r="J269" s="67"/>
      <c r="K269" s="68" t="s">
        <v>90</v>
      </c>
      <c r="L269" s="69"/>
      <c r="M269" s="69"/>
      <c r="N269" s="69"/>
      <c r="O269" s="69"/>
      <c r="P269" s="69">
        <v>192</v>
      </c>
      <c r="Q269" s="69">
        <v>6828</v>
      </c>
      <c r="R269" s="69">
        <v>7188</v>
      </c>
      <c r="S269" s="69">
        <v>8832</v>
      </c>
      <c r="T269" s="69">
        <v>7680</v>
      </c>
      <c r="U269" s="69">
        <v>10272</v>
      </c>
      <c r="V269" s="69">
        <v>9840</v>
      </c>
      <c r="W269" s="69">
        <v>11640</v>
      </c>
      <c r="X269" s="69">
        <v>8934</v>
      </c>
      <c r="Y269" s="69">
        <v>9204</v>
      </c>
      <c r="Z269" s="69">
        <v>11880</v>
      </c>
      <c r="AA269" s="69">
        <v>8328</v>
      </c>
      <c r="AB269" s="69">
        <v>13908</v>
      </c>
      <c r="AC269" s="69">
        <v>9876</v>
      </c>
      <c r="AD269" s="69">
        <v>10044</v>
      </c>
      <c r="AE269" s="69">
        <v>7452</v>
      </c>
      <c r="AF269" s="69">
        <v>11928</v>
      </c>
      <c r="AG269" s="69">
        <v>8894</v>
      </c>
      <c r="AH269" s="69">
        <v>9034</v>
      </c>
      <c r="AI269" s="69">
        <v>8598</v>
      </c>
      <c r="AJ269" s="69">
        <v>9159</v>
      </c>
      <c r="AK269" s="69">
        <v>9162</v>
      </c>
      <c r="AL269" s="69">
        <v>9215</v>
      </c>
      <c r="AM269" s="69">
        <v>9198</v>
      </c>
      <c r="AN269" s="69">
        <v>9198</v>
      </c>
      <c r="AO269" s="69"/>
      <c r="AP269" s="69"/>
      <c r="AQ269" s="69"/>
      <c r="AR269" s="69"/>
      <c r="AS269" s="69"/>
      <c r="AT269" s="69"/>
      <c r="AU269" s="69"/>
      <c r="AV269" s="70">
        <v>226484</v>
      </c>
      <c r="CI269" s="77">
        <f t="shared" ref="CI269:CI332" si="20">SUM(Q269:AB269)</f>
        <v>114534</v>
      </c>
      <c r="CJ269" s="78">
        <f t="shared" ref="CJ269:CJ332" si="21">SUM(BO269:BZ269)</f>
        <v>0</v>
      </c>
      <c r="CK269" s="78" t="e">
        <f>IF(C269="BE",VLOOKUP(G269,'[2]LRLD file '!$F:$AA,22,FALSE),VLOOKUP(G269,'[2]LRLD file '!$F:$AA,21,FALSE))</f>
        <v>#N/A</v>
      </c>
      <c r="CL269" s="79" t="e">
        <f t="shared" ref="CL269:CL332" si="22">(CJ269-CK269)/CK269</f>
        <v>#N/A</v>
      </c>
    </row>
    <row r="270" spans="3:90" x14ac:dyDescent="0.2">
      <c r="C270" s="66"/>
      <c r="D270" s="67"/>
      <c r="E270" s="67"/>
      <c r="F270" s="67"/>
      <c r="G270" s="67"/>
      <c r="H270" s="67" t="s">
        <v>311</v>
      </c>
      <c r="I270" s="67"/>
      <c r="J270" s="67"/>
      <c r="K270" s="68" t="s">
        <v>90</v>
      </c>
      <c r="L270" s="69"/>
      <c r="M270" s="69"/>
      <c r="N270" s="69"/>
      <c r="O270" s="69"/>
      <c r="P270" s="69"/>
      <c r="Q270" s="69"/>
      <c r="R270" s="69"/>
      <c r="S270" s="69"/>
      <c r="T270" s="69"/>
      <c r="U270" s="69"/>
      <c r="V270" s="69"/>
      <c r="W270" s="69"/>
      <c r="X270" s="69"/>
      <c r="Y270" s="69"/>
      <c r="Z270" s="69"/>
      <c r="AA270" s="69"/>
      <c r="AB270" s="69"/>
      <c r="AC270" s="69"/>
      <c r="AD270" s="69"/>
      <c r="AE270" s="69"/>
      <c r="AF270" s="69"/>
      <c r="AG270" s="69"/>
      <c r="AH270" s="69"/>
      <c r="AI270" s="69"/>
      <c r="AJ270" s="69"/>
      <c r="AK270" s="69"/>
      <c r="AL270" s="69"/>
      <c r="AM270" s="69"/>
      <c r="AN270" s="69"/>
      <c r="AO270" s="69">
        <v>10198</v>
      </c>
      <c r="AP270" s="69">
        <v>10330</v>
      </c>
      <c r="AQ270" s="69">
        <v>10198</v>
      </c>
      <c r="AR270" s="69">
        <v>10198</v>
      </c>
      <c r="AS270" s="69">
        <v>10228</v>
      </c>
      <c r="AT270" s="69">
        <v>10198</v>
      </c>
      <c r="AU270" s="69">
        <v>10426</v>
      </c>
      <c r="AV270" s="70">
        <v>71776</v>
      </c>
      <c r="CI270" s="77">
        <f t="shared" si="20"/>
        <v>0</v>
      </c>
      <c r="CJ270" s="78">
        <f t="shared" si="21"/>
        <v>0</v>
      </c>
      <c r="CK270" s="78" t="e">
        <f>IF(C270="BE",VLOOKUP(G270,'[2]LRLD file '!$F:$AA,22,FALSE),VLOOKUP(G270,'[2]LRLD file '!$F:$AA,21,FALSE))</f>
        <v>#N/A</v>
      </c>
      <c r="CL270" s="79" t="e">
        <f t="shared" si="22"/>
        <v>#N/A</v>
      </c>
    </row>
    <row r="271" spans="3:90" x14ac:dyDescent="0.2">
      <c r="C271" s="66"/>
      <c r="D271" s="67"/>
      <c r="E271" s="67"/>
      <c r="F271" s="67"/>
      <c r="G271" s="67"/>
      <c r="H271" s="67" t="s">
        <v>312</v>
      </c>
      <c r="I271" s="67"/>
      <c r="J271" s="67"/>
      <c r="K271" s="68" t="s">
        <v>90</v>
      </c>
      <c r="L271" s="69">
        <v>4554</v>
      </c>
      <c r="M271" s="69">
        <v>2586</v>
      </c>
      <c r="N271" s="69">
        <v>8274</v>
      </c>
      <c r="O271" s="69">
        <v>3768</v>
      </c>
      <c r="P271" s="69">
        <v>8352</v>
      </c>
      <c r="Q271" s="69">
        <v>3552</v>
      </c>
      <c r="R271" s="69">
        <v>9204</v>
      </c>
      <c r="S271" s="69">
        <v>4428</v>
      </c>
      <c r="T271" s="69">
        <v>8934</v>
      </c>
      <c r="U271" s="69">
        <v>18510</v>
      </c>
      <c r="V271" s="69">
        <v>6918</v>
      </c>
      <c r="W271" s="69">
        <v>3468</v>
      </c>
      <c r="X271" s="69">
        <v>7836</v>
      </c>
      <c r="Y271" s="69">
        <v>1446</v>
      </c>
      <c r="Z271" s="69">
        <v>2820</v>
      </c>
      <c r="AA271" s="69">
        <v>2394</v>
      </c>
      <c r="AB271" s="69">
        <v>8250</v>
      </c>
      <c r="AC271" s="69">
        <v>6654</v>
      </c>
      <c r="AD271" s="69">
        <v>5874</v>
      </c>
      <c r="AE271" s="69">
        <v>3768</v>
      </c>
      <c r="AF271" s="69">
        <v>4758</v>
      </c>
      <c r="AG271" s="69">
        <v>17071</v>
      </c>
      <c r="AH271" s="69">
        <v>5701</v>
      </c>
      <c r="AI271" s="69">
        <v>2981</v>
      </c>
      <c r="AJ271" s="69">
        <v>5631</v>
      </c>
      <c r="AK271" s="69">
        <v>2311</v>
      </c>
      <c r="AL271" s="69">
        <v>3359</v>
      </c>
      <c r="AM271" s="69">
        <v>3111</v>
      </c>
      <c r="AN271" s="69">
        <v>7369</v>
      </c>
      <c r="AO271" s="69"/>
      <c r="AP271" s="69"/>
      <c r="AQ271" s="69"/>
      <c r="AR271" s="69"/>
      <c r="AS271" s="69"/>
      <c r="AT271" s="69"/>
      <c r="AU271" s="69"/>
      <c r="AV271" s="70">
        <v>173882</v>
      </c>
      <c r="CI271" s="77">
        <f t="shared" si="20"/>
        <v>77760</v>
      </c>
      <c r="CJ271" s="78">
        <f t="shared" si="21"/>
        <v>0</v>
      </c>
      <c r="CK271" s="78" t="e">
        <f>IF(C271="BE",VLOOKUP(G271,'[2]LRLD file '!$F:$AA,22,FALSE),VLOOKUP(G271,'[2]LRLD file '!$F:$AA,21,FALSE))</f>
        <v>#N/A</v>
      </c>
      <c r="CL271" s="79" t="e">
        <f t="shared" si="22"/>
        <v>#N/A</v>
      </c>
    </row>
    <row r="272" spans="3:90" x14ac:dyDescent="0.2">
      <c r="C272" s="66"/>
      <c r="D272" s="67"/>
      <c r="E272" s="67"/>
      <c r="F272" s="67"/>
      <c r="G272" s="67"/>
      <c r="H272" s="67" t="s">
        <v>312</v>
      </c>
      <c r="I272" s="67"/>
      <c r="J272" s="67"/>
      <c r="K272" s="68" t="s">
        <v>90</v>
      </c>
      <c r="L272" s="69"/>
      <c r="M272" s="69"/>
      <c r="N272" s="69"/>
      <c r="O272" s="69"/>
      <c r="P272" s="69"/>
      <c r="Q272" s="69"/>
      <c r="R272" s="69"/>
      <c r="S272" s="69"/>
      <c r="T272" s="69"/>
      <c r="U272" s="69"/>
      <c r="V272" s="69"/>
      <c r="W272" s="69"/>
      <c r="X272" s="69"/>
      <c r="Y272" s="69"/>
      <c r="Z272" s="69"/>
      <c r="AA272" s="69"/>
      <c r="AB272" s="69"/>
      <c r="AC272" s="69"/>
      <c r="AD272" s="69"/>
      <c r="AE272" s="69"/>
      <c r="AF272" s="69"/>
      <c r="AG272" s="69"/>
      <c r="AH272" s="69"/>
      <c r="AI272" s="69"/>
      <c r="AJ272" s="69"/>
      <c r="AK272" s="69"/>
      <c r="AL272" s="69"/>
      <c r="AM272" s="69"/>
      <c r="AN272" s="69"/>
      <c r="AO272" s="69">
        <v>5320</v>
      </c>
      <c r="AP272" s="69">
        <v>5615</v>
      </c>
      <c r="AQ272" s="69">
        <v>4024</v>
      </c>
      <c r="AR272" s="69">
        <v>4986</v>
      </c>
      <c r="AS272" s="69">
        <v>4803</v>
      </c>
      <c r="AT272" s="69">
        <v>5822</v>
      </c>
      <c r="AU272" s="69">
        <v>3776</v>
      </c>
      <c r="AV272" s="70">
        <v>34346</v>
      </c>
      <c r="CI272" s="77">
        <f t="shared" si="20"/>
        <v>0</v>
      </c>
      <c r="CJ272" s="78">
        <f t="shared" si="21"/>
        <v>0</v>
      </c>
      <c r="CK272" s="78" t="e">
        <f>IF(C272="BE",VLOOKUP(G272,'[2]LRLD file '!$F:$AA,22,FALSE),VLOOKUP(G272,'[2]LRLD file '!$F:$AA,21,FALSE))</f>
        <v>#N/A</v>
      </c>
      <c r="CL272" s="79" t="e">
        <f t="shared" si="22"/>
        <v>#N/A</v>
      </c>
    </row>
    <row r="273" spans="3:90" x14ac:dyDescent="0.2">
      <c r="C273" s="66"/>
      <c r="D273" s="67"/>
      <c r="E273" s="67"/>
      <c r="F273" s="67"/>
      <c r="G273" s="67"/>
      <c r="H273" s="67" t="s">
        <v>313</v>
      </c>
      <c r="I273" s="67"/>
      <c r="J273" s="67"/>
      <c r="K273" s="68" t="s">
        <v>90</v>
      </c>
      <c r="L273" s="69">
        <v>348</v>
      </c>
      <c r="M273" s="69">
        <v>360</v>
      </c>
      <c r="N273" s="69">
        <v>1674</v>
      </c>
      <c r="O273" s="69">
        <v>1194</v>
      </c>
      <c r="P273" s="69">
        <v>1368</v>
      </c>
      <c r="Q273" s="69">
        <v>528</v>
      </c>
      <c r="R273" s="69">
        <v>246</v>
      </c>
      <c r="S273" s="69"/>
      <c r="T273" s="69"/>
      <c r="U273" s="69"/>
      <c r="V273" s="69"/>
      <c r="W273" s="69"/>
      <c r="X273" s="69"/>
      <c r="Y273" s="69"/>
      <c r="Z273" s="69"/>
      <c r="AA273" s="69"/>
      <c r="AB273" s="69"/>
      <c r="AC273" s="69"/>
      <c r="AD273" s="69"/>
      <c r="AE273" s="69"/>
      <c r="AF273" s="69"/>
      <c r="AG273" s="69"/>
      <c r="AH273" s="69"/>
      <c r="AI273" s="69"/>
      <c r="AJ273" s="69"/>
      <c r="AK273" s="69"/>
      <c r="AL273" s="69"/>
      <c r="AM273" s="69"/>
      <c r="AN273" s="69"/>
      <c r="AO273" s="69"/>
      <c r="AP273" s="69"/>
      <c r="AQ273" s="69"/>
      <c r="AR273" s="69"/>
      <c r="AS273" s="69"/>
      <c r="AT273" s="69"/>
      <c r="AU273" s="69"/>
      <c r="AV273" s="70">
        <v>5718</v>
      </c>
      <c r="CI273" s="77">
        <f t="shared" si="20"/>
        <v>774</v>
      </c>
      <c r="CJ273" s="78">
        <f t="shared" si="21"/>
        <v>0</v>
      </c>
      <c r="CK273" s="78" t="e">
        <f>IF(C273="BE",VLOOKUP(G273,'[2]LRLD file '!$F:$AA,22,FALSE),VLOOKUP(G273,'[2]LRLD file '!$F:$AA,21,FALSE))</f>
        <v>#N/A</v>
      </c>
      <c r="CL273" s="79" t="e">
        <f t="shared" si="22"/>
        <v>#N/A</v>
      </c>
    </row>
    <row r="274" spans="3:90" x14ac:dyDescent="0.2">
      <c r="C274" s="66"/>
      <c r="D274" s="67"/>
      <c r="E274" s="67"/>
      <c r="F274" s="67"/>
      <c r="G274" s="67"/>
      <c r="H274" s="67" t="s">
        <v>314</v>
      </c>
      <c r="I274" s="67"/>
      <c r="J274" s="67"/>
      <c r="K274" s="68" t="s">
        <v>90</v>
      </c>
      <c r="L274" s="69">
        <v>3018</v>
      </c>
      <c r="M274" s="69">
        <v>2538</v>
      </c>
      <c r="N274" s="69">
        <v>1704</v>
      </c>
      <c r="O274" s="69">
        <v>1590</v>
      </c>
      <c r="P274" s="69">
        <v>1530</v>
      </c>
      <c r="Q274" s="69">
        <v>1428</v>
      </c>
      <c r="R274" s="69">
        <v>444</v>
      </c>
      <c r="S274" s="69">
        <v>3624</v>
      </c>
      <c r="T274" s="69">
        <v>120</v>
      </c>
      <c r="U274" s="69">
        <v>1794</v>
      </c>
      <c r="V274" s="69">
        <v>1464</v>
      </c>
      <c r="W274" s="69">
        <v>1860</v>
      </c>
      <c r="X274" s="69">
        <v>5274</v>
      </c>
      <c r="Y274" s="69">
        <v>1944</v>
      </c>
      <c r="Z274" s="69">
        <v>2592</v>
      </c>
      <c r="AA274" s="69">
        <v>432</v>
      </c>
      <c r="AB274" s="69">
        <v>4212</v>
      </c>
      <c r="AC274" s="69">
        <v>1620</v>
      </c>
      <c r="AD274" s="69">
        <v>2340</v>
      </c>
      <c r="AE274" s="69">
        <v>1788</v>
      </c>
      <c r="AF274" s="69">
        <v>2088</v>
      </c>
      <c r="AG274" s="69">
        <v>1725</v>
      </c>
      <c r="AH274" s="69">
        <v>1998</v>
      </c>
      <c r="AI274" s="69">
        <v>1565</v>
      </c>
      <c r="AJ274" s="69">
        <v>1975</v>
      </c>
      <c r="AK274" s="69">
        <v>1975</v>
      </c>
      <c r="AL274" s="69">
        <v>2023</v>
      </c>
      <c r="AM274" s="69">
        <v>2004</v>
      </c>
      <c r="AN274" s="69">
        <v>2004</v>
      </c>
      <c r="AO274" s="69"/>
      <c r="AP274" s="69"/>
      <c r="AQ274" s="69"/>
      <c r="AR274" s="69"/>
      <c r="AS274" s="69"/>
      <c r="AT274" s="69"/>
      <c r="AU274" s="69"/>
      <c r="AV274" s="70">
        <v>58673</v>
      </c>
      <c r="CI274" s="77">
        <f t="shared" si="20"/>
        <v>25188</v>
      </c>
      <c r="CJ274" s="78">
        <f t="shared" si="21"/>
        <v>0</v>
      </c>
      <c r="CK274" s="78" t="e">
        <f>IF(C274="BE",VLOOKUP(G274,'[2]LRLD file '!$F:$AA,22,FALSE),VLOOKUP(G274,'[2]LRLD file '!$F:$AA,21,FALSE))</f>
        <v>#N/A</v>
      </c>
      <c r="CL274" s="79" t="e">
        <f t="shared" si="22"/>
        <v>#N/A</v>
      </c>
    </row>
    <row r="275" spans="3:90" x14ac:dyDescent="0.2">
      <c r="C275" s="66"/>
      <c r="D275" s="67"/>
      <c r="E275" s="67"/>
      <c r="F275" s="67"/>
      <c r="G275" s="67"/>
      <c r="H275" s="67" t="s">
        <v>314</v>
      </c>
      <c r="I275" s="67"/>
      <c r="J275" s="67"/>
      <c r="K275" s="68" t="s">
        <v>90</v>
      </c>
      <c r="L275" s="69"/>
      <c r="M275" s="69"/>
      <c r="N275" s="69"/>
      <c r="O275" s="69"/>
      <c r="P275" s="69"/>
      <c r="Q275" s="69"/>
      <c r="R275" s="69"/>
      <c r="S275" s="69"/>
      <c r="T275" s="69"/>
      <c r="U275" s="69"/>
      <c r="V275" s="69"/>
      <c r="W275" s="69"/>
      <c r="X275" s="69"/>
      <c r="Y275" s="69"/>
      <c r="Z275" s="69"/>
      <c r="AA275" s="69"/>
      <c r="AB275" s="69"/>
      <c r="AC275" s="69"/>
      <c r="AD275" s="69"/>
      <c r="AE275" s="69"/>
      <c r="AF275" s="69"/>
      <c r="AG275" s="69"/>
      <c r="AH275" s="69"/>
      <c r="AI275" s="69"/>
      <c r="AJ275" s="69"/>
      <c r="AK275" s="69"/>
      <c r="AL275" s="69"/>
      <c r="AM275" s="69"/>
      <c r="AN275" s="69"/>
      <c r="AO275" s="69">
        <v>2004</v>
      </c>
      <c r="AP275" s="69">
        <v>2136</v>
      </c>
      <c r="AQ275" s="69">
        <v>2004</v>
      </c>
      <c r="AR275" s="69">
        <v>2004</v>
      </c>
      <c r="AS275" s="69">
        <v>2034</v>
      </c>
      <c r="AT275" s="69">
        <v>2004</v>
      </c>
      <c r="AU275" s="69">
        <v>2232</v>
      </c>
      <c r="AV275" s="70">
        <v>14418</v>
      </c>
      <c r="CI275" s="77">
        <f t="shared" si="20"/>
        <v>0</v>
      </c>
      <c r="CJ275" s="78">
        <f t="shared" si="21"/>
        <v>0</v>
      </c>
      <c r="CK275" s="78" t="e">
        <f>IF(C275="BE",VLOOKUP(G275,'[2]LRLD file '!$F:$AA,22,FALSE),VLOOKUP(G275,'[2]LRLD file '!$F:$AA,21,FALSE))</f>
        <v>#N/A</v>
      </c>
      <c r="CL275" s="79" t="e">
        <f t="shared" si="22"/>
        <v>#N/A</v>
      </c>
    </row>
    <row r="276" spans="3:90" x14ac:dyDescent="0.2">
      <c r="C276" s="66"/>
      <c r="D276" s="67"/>
      <c r="E276" s="67"/>
      <c r="F276" s="67"/>
      <c r="G276" s="67"/>
      <c r="H276" s="67" t="s">
        <v>315</v>
      </c>
      <c r="I276" s="67"/>
      <c r="J276" s="67"/>
      <c r="K276" s="68" t="s">
        <v>90</v>
      </c>
      <c r="L276" s="69">
        <v>828</v>
      </c>
      <c r="M276" s="69">
        <v>1338</v>
      </c>
      <c r="N276" s="69">
        <v>1152</v>
      </c>
      <c r="O276" s="69">
        <v>3642</v>
      </c>
      <c r="P276" s="69">
        <v>6396</v>
      </c>
      <c r="Q276" s="69">
        <v>3018</v>
      </c>
      <c r="R276" s="69">
        <v>3630</v>
      </c>
      <c r="S276" s="69">
        <v>3636</v>
      </c>
      <c r="T276" s="69">
        <v>2886</v>
      </c>
      <c r="U276" s="69">
        <v>13156</v>
      </c>
      <c r="V276" s="69">
        <v>4722</v>
      </c>
      <c r="W276" s="69">
        <v>4140</v>
      </c>
      <c r="X276" s="69">
        <v>3474</v>
      </c>
      <c r="Y276" s="69">
        <v>2340</v>
      </c>
      <c r="Z276" s="69">
        <v>1872</v>
      </c>
      <c r="AA276" s="69">
        <v>2160</v>
      </c>
      <c r="AB276" s="69">
        <v>3672</v>
      </c>
      <c r="AC276" s="69">
        <v>3606</v>
      </c>
      <c r="AD276" s="69">
        <v>3204</v>
      </c>
      <c r="AE276" s="69">
        <v>2784</v>
      </c>
      <c r="AF276" s="69">
        <v>2406</v>
      </c>
      <c r="AG276" s="69">
        <v>7114</v>
      </c>
      <c r="AH276" s="69">
        <v>2817</v>
      </c>
      <c r="AI276" s="69">
        <v>1663</v>
      </c>
      <c r="AJ276" s="69">
        <v>2479</v>
      </c>
      <c r="AK276" s="69">
        <v>1713</v>
      </c>
      <c r="AL276" s="69">
        <v>2083</v>
      </c>
      <c r="AM276" s="69">
        <v>2547</v>
      </c>
      <c r="AN276" s="69">
        <v>3497</v>
      </c>
      <c r="AO276" s="69"/>
      <c r="AP276" s="69">
        <v>132</v>
      </c>
      <c r="AQ276" s="69"/>
      <c r="AR276" s="69"/>
      <c r="AS276" s="69">
        <v>30</v>
      </c>
      <c r="AT276" s="69"/>
      <c r="AU276" s="69">
        <v>228</v>
      </c>
      <c r="AV276" s="70">
        <v>98365</v>
      </c>
      <c r="CI276" s="77">
        <f t="shared" si="20"/>
        <v>48706</v>
      </c>
      <c r="CJ276" s="78">
        <f t="shared" si="21"/>
        <v>0</v>
      </c>
      <c r="CK276" s="78" t="e">
        <f>IF(C276="BE",VLOOKUP(G276,'[2]LRLD file '!$F:$AA,22,FALSE),VLOOKUP(G276,'[2]LRLD file '!$F:$AA,21,FALSE))</f>
        <v>#N/A</v>
      </c>
      <c r="CL276" s="79" t="e">
        <f t="shared" si="22"/>
        <v>#N/A</v>
      </c>
    </row>
    <row r="277" spans="3:90" x14ac:dyDescent="0.2">
      <c r="C277" s="66"/>
      <c r="D277" s="67"/>
      <c r="E277" s="67"/>
      <c r="F277" s="67"/>
      <c r="G277" s="67"/>
      <c r="H277" s="67" t="s">
        <v>316</v>
      </c>
      <c r="I277" s="67"/>
      <c r="J277" s="67"/>
      <c r="K277" s="68" t="s">
        <v>90</v>
      </c>
      <c r="L277" s="69">
        <v>10878</v>
      </c>
      <c r="M277" s="69">
        <v>1740</v>
      </c>
      <c r="N277" s="69">
        <v>72</v>
      </c>
      <c r="O277" s="69"/>
      <c r="P277" s="69"/>
      <c r="Q277" s="69"/>
      <c r="R277" s="69"/>
      <c r="S277" s="69"/>
      <c r="T277" s="69"/>
      <c r="U277" s="69"/>
      <c r="V277" s="69"/>
      <c r="W277" s="69"/>
      <c r="X277" s="69"/>
      <c r="Y277" s="69"/>
      <c r="Z277" s="69"/>
      <c r="AA277" s="69"/>
      <c r="AB277" s="69"/>
      <c r="AC277" s="69"/>
      <c r="AD277" s="69"/>
      <c r="AE277" s="69"/>
      <c r="AF277" s="69"/>
      <c r="AG277" s="69"/>
      <c r="AH277" s="69"/>
      <c r="AI277" s="69"/>
      <c r="AJ277" s="69"/>
      <c r="AK277" s="69"/>
      <c r="AL277" s="69"/>
      <c r="AM277" s="69"/>
      <c r="AN277" s="69"/>
      <c r="AO277" s="69"/>
      <c r="AP277" s="69"/>
      <c r="AQ277" s="69"/>
      <c r="AR277" s="69"/>
      <c r="AS277" s="69"/>
      <c r="AT277" s="69"/>
      <c r="AU277" s="69"/>
      <c r="AV277" s="70">
        <v>12690</v>
      </c>
      <c r="CI277" s="77">
        <f t="shared" si="20"/>
        <v>0</v>
      </c>
      <c r="CJ277" s="78">
        <f t="shared" si="21"/>
        <v>0</v>
      </c>
      <c r="CK277" s="78" t="e">
        <f>IF(C277="BE",VLOOKUP(G277,'[2]LRLD file '!$F:$AA,22,FALSE),VLOOKUP(G277,'[2]LRLD file '!$F:$AA,21,FALSE))</f>
        <v>#N/A</v>
      </c>
      <c r="CL277" s="79" t="e">
        <f t="shared" si="22"/>
        <v>#N/A</v>
      </c>
    </row>
    <row r="278" spans="3:90" x14ac:dyDescent="0.2">
      <c r="C278" s="66"/>
      <c r="D278" s="67"/>
      <c r="E278" s="67"/>
      <c r="F278" s="67"/>
      <c r="G278" s="67"/>
      <c r="H278" s="67" t="s">
        <v>316</v>
      </c>
      <c r="I278" s="67"/>
      <c r="J278" s="67"/>
      <c r="K278" s="68" t="s">
        <v>90</v>
      </c>
      <c r="L278" s="69"/>
      <c r="M278" s="69"/>
      <c r="N278" s="69">
        <v>216</v>
      </c>
      <c r="O278" s="69">
        <v>396</v>
      </c>
      <c r="P278" s="69">
        <v>10686</v>
      </c>
      <c r="Q278" s="69">
        <v>10656</v>
      </c>
      <c r="R278" s="69">
        <v>10356</v>
      </c>
      <c r="S278" s="69">
        <v>12510</v>
      </c>
      <c r="T278" s="69">
        <v>11586</v>
      </c>
      <c r="U278" s="69">
        <v>9438</v>
      </c>
      <c r="V278" s="69">
        <v>13092</v>
      </c>
      <c r="W278" s="69">
        <v>13896</v>
      </c>
      <c r="X278" s="69">
        <v>7998</v>
      </c>
      <c r="Y278" s="69">
        <v>4854</v>
      </c>
      <c r="Z278" s="69">
        <v>15336</v>
      </c>
      <c r="AA278" s="69">
        <v>9288</v>
      </c>
      <c r="AB278" s="69">
        <v>11196</v>
      </c>
      <c r="AC278" s="69">
        <v>11976</v>
      </c>
      <c r="AD278" s="69">
        <v>11292</v>
      </c>
      <c r="AE278" s="69">
        <v>8490</v>
      </c>
      <c r="AF278" s="69">
        <v>13200</v>
      </c>
      <c r="AG278" s="69">
        <v>13064</v>
      </c>
      <c r="AH278" s="69">
        <v>13519</v>
      </c>
      <c r="AI278" s="69">
        <v>11487</v>
      </c>
      <c r="AJ278" s="69">
        <v>10200</v>
      </c>
      <c r="AK278" s="69">
        <v>8582</v>
      </c>
      <c r="AL278" s="69">
        <v>12189</v>
      </c>
      <c r="AM278" s="69">
        <v>9238</v>
      </c>
      <c r="AN278" s="69">
        <v>11383</v>
      </c>
      <c r="AO278" s="69">
        <v>12033</v>
      </c>
      <c r="AP278" s="69"/>
      <c r="AQ278" s="69"/>
      <c r="AR278" s="69"/>
      <c r="AS278" s="69"/>
      <c r="AT278" s="69"/>
      <c r="AU278" s="69"/>
      <c r="AV278" s="70">
        <v>288157</v>
      </c>
      <c r="CI278" s="77">
        <f t="shared" si="20"/>
        <v>130206</v>
      </c>
      <c r="CJ278" s="78">
        <f t="shared" si="21"/>
        <v>0</v>
      </c>
      <c r="CK278" s="78" t="e">
        <f>IF(C278="BE",VLOOKUP(G278,'[2]LRLD file '!$F:$AA,22,FALSE),VLOOKUP(G278,'[2]LRLD file '!$F:$AA,21,FALSE))</f>
        <v>#N/A</v>
      </c>
      <c r="CL278" s="79" t="e">
        <f t="shared" si="22"/>
        <v>#N/A</v>
      </c>
    </row>
    <row r="279" spans="3:90" x14ac:dyDescent="0.2">
      <c r="C279" s="66"/>
      <c r="D279" s="67"/>
      <c r="E279" s="67"/>
      <c r="F279" s="67"/>
      <c r="G279" s="67"/>
      <c r="H279" s="67" t="s">
        <v>317</v>
      </c>
      <c r="I279" s="67"/>
      <c r="J279" s="67"/>
      <c r="K279" s="68" t="s">
        <v>90</v>
      </c>
      <c r="L279" s="69">
        <v>264</v>
      </c>
      <c r="M279" s="69">
        <v>324</v>
      </c>
      <c r="N279" s="69">
        <v>84</v>
      </c>
      <c r="O279" s="69">
        <v>108</v>
      </c>
      <c r="P279" s="69">
        <v>144</v>
      </c>
      <c r="Q279" s="69">
        <v>144</v>
      </c>
      <c r="R279" s="69">
        <v>84</v>
      </c>
      <c r="S279" s="69">
        <v>84</v>
      </c>
      <c r="T279" s="69">
        <v>324</v>
      </c>
      <c r="U279" s="69">
        <v>96</v>
      </c>
      <c r="V279" s="69">
        <v>132</v>
      </c>
      <c r="W279" s="69">
        <v>3240</v>
      </c>
      <c r="X279" s="69">
        <v>312</v>
      </c>
      <c r="Y279" s="69">
        <v>96</v>
      </c>
      <c r="Z279" s="69">
        <v>7764</v>
      </c>
      <c r="AA279" s="69">
        <v>72</v>
      </c>
      <c r="AB279" s="69">
        <v>108</v>
      </c>
      <c r="AC279" s="69">
        <v>72</v>
      </c>
      <c r="AD279" s="69">
        <v>168</v>
      </c>
      <c r="AE279" s="69">
        <v>156</v>
      </c>
      <c r="AF279" s="69">
        <v>324</v>
      </c>
      <c r="AG279" s="69">
        <v>84</v>
      </c>
      <c r="AH279" s="69">
        <v>202</v>
      </c>
      <c r="AI279" s="69">
        <v>99</v>
      </c>
      <c r="AJ279" s="69">
        <v>99</v>
      </c>
      <c r="AK279" s="69">
        <v>99</v>
      </c>
      <c r="AL279" s="69">
        <v>99</v>
      </c>
      <c r="AM279" s="69">
        <v>131</v>
      </c>
      <c r="AN279" s="69">
        <v>131</v>
      </c>
      <c r="AO279" s="69">
        <v>131</v>
      </c>
      <c r="AP279" s="69">
        <v>131</v>
      </c>
      <c r="AQ279" s="69">
        <v>131</v>
      </c>
      <c r="AR279" s="69">
        <v>131</v>
      </c>
      <c r="AS279" s="69">
        <v>131</v>
      </c>
      <c r="AT279" s="69">
        <v>131</v>
      </c>
      <c r="AU279" s="69">
        <v>131</v>
      </c>
      <c r="AV279" s="70">
        <v>15961</v>
      </c>
      <c r="CI279" s="77">
        <f t="shared" si="20"/>
        <v>12456</v>
      </c>
      <c r="CJ279" s="78">
        <f t="shared" si="21"/>
        <v>0</v>
      </c>
      <c r="CK279" s="78" t="e">
        <f>IF(C279="BE",VLOOKUP(G279,'[2]LRLD file '!$F:$AA,22,FALSE),VLOOKUP(G279,'[2]LRLD file '!$F:$AA,21,FALSE))</f>
        <v>#N/A</v>
      </c>
      <c r="CL279" s="79" t="e">
        <f t="shared" si="22"/>
        <v>#N/A</v>
      </c>
    </row>
    <row r="280" spans="3:90" x14ac:dyDescent="0.2">
      <c r="C280" s="66"/>
      <c r="D280" s="67"/>
      <c r="E280" s="67"/>
      <c r="F280" s="67"/>
      <c r="G280" s="67"/>
      <c r="H280" s="67" t="s">
        <v>318</v>
      </c>
      <c r="I280" s="67"/>
      <c r="J280" s="67"/>
      <c r="K280" s="68" t="s">
        <v>90</v>
      </c>
      <c r="L280" s="69">
        <v>432</v>
      </c>
      <c r="M280" s="69">
        <v>1632</v>
      </c>
      <c r="N280" s="69">
        <v>996</v>
      </c>
      <c r="O280" s="69">
        <v>948</v>
      </c>
      <c r="P280" s="69">
        <v>966</v>
      </c>
      <c r="Q280" s="69">
        <v>24</v>
      </c>
      <c r="R280" s="69"/>
      <c r="S280" s="69"/>
      <c r="T280" s="69"/>
      <c r="U280" s="69"/>
      <c r="V280" s="69"/>
      <c r="W280" s="69"/>
      <c r="X280" s="69"/>
      <c r="Y280" s="69"/>
      <c r="Z280" s="69"/>
      <c r="AA280" s="69"/>
      <c r="AB280" s="69"/>
      <c r="AC280" s="69"/>
      <c r="AD280" s="69"/>
      <c r="AE280" s="69"/>
      <c r="AF280" s="69"/>
      <c r="AG280" s="69"/>
      <c r="AH280" s="69"/>
      <c r="AI280" s="69"/>
      <c r="AJ280" s="69"/>
      <c r="AK280" s="69"/>
      <c r="AL280" s="69"/>
      <c r="AM280" s="69"/>
      <c r="AN280" s="69"/>
      <c r="AO280" s="69"/>
      <c r="AP280" s="69"/>
      <c r="AQ280" s="69"/>
      <c r="AR280" s="69"/>
      <c r="AS280" s="69"/>
      <c r="AT280" s="69"/>
      <c r="AU280" s="69"/>
      <c r="AV280" s="70">
        <v>4998</v>
      </c>
      <c r="CI280" s="77">
        <f t="shared" si="20"/>
        <v>24</v>
      </c>
      <c r="CJ280" s="78">
        <f t="shared" si="21"/>
        <v>0</v>
      </c>
      <c r="CK280" s="78" t="e">
        <f>IF(C280="BE",VLOOKUP(G280,'[2]LRLD file '!$F:$AA,22,FALSE),VLOOKUP(G280,'[2]LRLD file '!$F:$AA,21,FALSE))</f>
        <v>#N/A</v>
      </c>
      <c r="CL280" s="79" t="e">
        <f t="shared" si="22"/>
        <v>#N/A</v>
      </c>
    </row>
    <row r="281" spans="3:90" x14ac:dyDescent="0.2">
      <c r="C281" s="66"/>
      <c r="D281" s="67"/>
      <c r="E281" s="67"/>
      <c r="F281" s="67"/>
      <c r="G281" s="67"/>
      <c r="H281" s="67" t="s">
        <v>319</v>
      </c>
      <c r="I281" s="67"/>
      <c r="J281" s="67"/>
      <c r="K281" s="68" t="s">
        <v>90</v>
      </c>
      <c r="L281" s="69">
        <v>852</v>
      </c>
      <c r="M281" s="69">
        <v>852</v>
      </c>
      <c r="N281" s="69">
        <v>456</v>
      </c>
      <c r="O281" s="69">
        <v>12</v>
      </c>
      <c r="P281" s="69">
        <v>1428</v>
      </c>
      <c r="Q281" s="69">
        <v>744</v>
      </c>
      <c r="R281" s="69">
        <v>456</v>
      </c>
      <c r="S281" s="69">
        <v>1656</v>
      </c>
      <c r="T281" s="69">
        <v>1452</v>
      </c>
      <c r="U281" s="69">
        <v>864</v>
      </c>
      <c r="V281" s="69">
        <v>984</v>
      </c>
      <c r="W281" s="69">
        <v>4608</v>
      </c>
      <c r="X281" s="69"/>
      <c r="Y281" s="69"/>
      <c r="Z281" s="69"/>
      <c r="AA281" s="69"/>
      <c r="AB281" s="69"/>
      <c r="AC281" s="69"/>
      <c r="AD281" s="69"/>
      <c r="AE281" s="69"/>
      <c r="AF281" s="69"/>
      <c r="AG281" s="69"/>
      <c r="AH281" s="69"/>
      <c r="AI281" s="69"/>
      <c r="AJ281" s="69"/>
      <c r="AK281" s="69"/>
      <c r="AL281" s="69"/>
      <c r="AM281" s="69"/>
      <c r="AN281" s="69"/>
      <c r="AO281" s="69"/>
      <c r="AP281" s="69"/>
      <c r="AQ281" s="69"/>
      <c r="AR281" s="69"/>
      <c r="AS281" s="69"/>
      <c r="AT281" s="69"/>
      <c r="AU281" s="69"/>
      <c r="AV281" s="70">
        <v>14364</v>
      </c>
      <c r="CI281" s="77">
        <f t="shared" si="20"/>
        <v>10764</v>
      </c>
      <c r="CJ281" s="78">
        <f t="shared" si="21"/>
        <v>0</v>
      </c>
      <c r="CK281" s="78" t="e">
        <f>IF(C281="BE",VLOOKUP(G281,'[2]LRLD file '!$F:$AA,22,FALSE),VLOOKUP(G281,'[2]LRLD file '!$F:$AA,21,FALSE))</f>
        <v>#N/A</v>
      </c>
      <c r="CL281" s="79" t="e">
        <f t="shared" si="22"/>
        <v>#N/A</v>
      </c>
    </row>
    <row r="282" spans="3:90" x14ac:dyDescent="0.2">
      <c r="C282" s="66"/>
      <c r="D282" s="67"/>
      <c r="E282" s="67"/>
      <c r="F282" s="67"/>
      <c r="G282" s="67"/>
      <c r="H282" s="67" t="s">
        <v>320</v>
      </c>
      <c r="I282" s="67"/>
      <c r="J282" s="67"/>
      <c r="K282" s="68" t="s">
        <v>90</v>
      </c>
      <c r="L282" s="69">
        <v>72</v>
      </c>
      <c r="M282" s="69">
        <v>228</v>
      </c>
      <c r="N282" s="69">
        <v>144</v>
      </c>
      <c r="O282" s="69">
        <v>108</v>
      </c>
      <c r="P282" s="69">
        <v>192</v>
      </c>
      <c r="Q282" s="69">
        <v>480</v>
      </c>
      <c r="R282" s="69">
        <v>60</v>
      </c>
      <c r="S282" s="69">
        <v>3648</v>
      </c>
      <c r="T282" s="69">
        <v>48</v>
      </c>
      <c r="U282" s="69">
        <v>108</v>
      </c>
      <c r="V282" s="69">
        <v>3132</v>
      </c>
      <c r="W282" s="69">
        <v>1224</v>
      </c>
      <c r="X282" s="69">
        <v>1344</v>
      </c>
      <c r="Y282" s="69">
        <v>84</v>
      </c>
      <c r="Z282" s="69">
        <v>48540</v>
      </c>
      <c r="AA282" s="69">
        <v>120</v>
      </c>
      <c r="AB282" s="69">
        <v>132</v>
      </c>
      <c r="AC282" s="69">
        <v>96</v>
      </c>
      <c r="AD282" s="69">
        <v>84</v>
      </c>
      <c r="AE282" s="69">
        <v>336</v>
      </c>
      <c r="AF282" s="69">
        <v>48</v>
      </c>
      <c r="AG282" s="69">
        <v>157</v>
      </c>
      <c r="AH282" s="69">
        <v>159</v>
      </c>
      <c r="AI282" s="69">
        <v>167</v>
      </c>
      <c r="AJ282" s="69">
        <v>156</v>
      </c>
      <c r="AK282" s="69">
        <v>156</v>
      </c>
      <c r="AL282" s="69">
        <v>156</v>
      </c>
      <c r="AM282" s="69">
        <v>156</v>
      </c>
      <c r="AN282" s="69">
        <v>156</v>
      </c>
      <c r="AO282" s="69">
        <v>156</v>
      </c>
      <c r="AP282" s="69">
        <v>156</v>
      </c>
      <c r="AQ282" s="69">
        <v>156</v>
      </c>
      <c r="AR282" s="69">
        <v>156</v>
      </c>
      <c r="AS282" s="69">
        <v>156</v>
      </c>
      <c r="AT282" s="69">
        <v>156</v>
      </c>
      <c r="AU282" s="69">
        <v>156</v>
      </c>
      <c r="AV282" s="70">
        <v>62583</v>
      </c>
      <c r="CI282" s="77">
        <f t="shared" si="20"/>
        <v>58920</v>
      </c>
      <c r="CJ282" s="78">
        <f t="shared" si="21"/>
        <v>0</v>
      </c>
      <c r="CK282" s="78" t="e">
        <f>IF(C282="BE",VLOOKUP(G282,'[2]LRLD file '!$F:$AA,22,FALSE),VLOOKUP(G282,'[2]LRLD file '!$F:$AA,21,FALSE))</f>
        <v>#N/A</v>
      </c>
      <c r="CL282" s="79" t="e">
        <f t="shared" si="22"/>
        <v>#N/A</v>
      </c>
    </row>
    <row r="283" spans="3:90" x14ac:dyDescent="0.2">
      <c r="C283" s="66"/>
      <c r="D283" s="67"/>
      <c r="E283" s="67"/>
      <c r="F283" s="67"/>
      <c r="G283" s="67"/>
      <c r="H283" s="67" t="s">
        <v>321</v>
      </c>
      <c r="I283" s="67"/>
      <c r="J283" s="67"/>
      <c r="K283" s="68" t="s">
        <v>90</v>
      </c>
      <c r="L283" s="69">
        <v>5142</v>
      </c>
      <c r="M283" s="69">
        <v>11646</v>
      </c>
      <c r="N283" s="69">
        <v>14238</v>
      </c>
      <c r="O283" s="69">
        <v>5058</v>
      </c>
      <c r="P283" s="69">
        <v>4914</v>
      </c>
      <c r="Q283" s="69">
        <v>2370</v>
      </c>
      <c r="R283" s="69">
        <v>14826</v>
      </c>
      <c r="S283" s="69">
        <v>5754</v>
      </c>
      <c r="T283" s="69">
        <v>9156</v>
      </c>
      <c r="U283" s="69">
        <v>7050</v>
      </c>
      <c r="V283" s="69">
        <v>5544</v>
      </c>
      <c r="W283" s="69">
        <v>15930</v>
      </c>
      <c r="X283" s="69">
        <v>7986</v>
      </c>
      <c r="Y283" s="69">
        <v>9018</v>
      </c>
      <c r="Z283" s="69">
        <v>6744</v>
      </c>
      <c r="AA283" s="69">
        <v>5820</v>
      </c>
      <c r="AB283" s="69">
        <v>12540</v>
      </c>
      <c r="AC283" s="69">
        <v>8580</v>
      </c>
      <c r="AD283" s="69">
        <v>7080</v>
      </c>
      <c r="AE283" s="69">
        <v>7320</v>
      </c>
      <c r="AF283" s="69">
        <v>9816</v>
      </c>
      <c r="AG283" s="69">
        <v>7369</v>
      </c>
      <c r="AH283" s="69">
        <v>6907</v>
      </c>
      <c r="AI283" s="69">
        <v>6217</v>
      </c>
      <c r="AJ283" s="69">
        <v>7944</v>
      </c>
      <c r="AK283" s="69">
        <v>7944</v>
      </c>
      <c r="AL283" s="69">
        <v>8040</v>
      </c>
      <c r="AM283" s="69">
        <v>8031</v>
      </c>
      <c r="AN283" s="69">
        <v>8031</v>
      </c>
      <c r="AO283" s="69"/>
      <c r="AP283" s="69"/>
      <c r="AQ283" s="69"/>
      <c r="AR283" s="69"/>
      <c r="AS283" s="69"/>
      <c r="AT283" s="69"/>
      <c r="AU283" s="69"/>
      <c r="AV283" s="70">
        <v>237015</v>
      </c>
      <c r="CI283" s="77">
        <f t="shared" si="20"/>
        <v>102738</v>
      </c>
      <c r="CJ283" s="78">
        <f t="shared" si="21"/>
        <v>0</v>
      </c>
      <c r="CK283" s="78" t="e">
        <f>IF(C283="BE",VLOOKUP(G283,'[2]LRLD file '!$F:$AA,22,FALSE),VLOOKUP(G283,'[2]LRLD file '!$F:$AA,21,FALSE))</f>
        <v>#N/A</v>
      </c>
      <c r="CL283" s="79" t="e">
        <f t="shared" si="22"/>
        <v>#N/A</v>
      </c>
    </row>
    <row r="284" spans="3:90" x14ac:dyDescent="0.2">
      <c r="C284" s="66"/>
      <c r="D284" s="67"/>
      <c r="E284" s="67"/>
      <c r="F284" s="67"/>
      <c r="G284" s="67"/>
      <c r="H284" s="67" t="s">
        <v>321</v>
      </c>
      <c r="I284" s="67"/>
      <c r="J284" s="67"/>
      <c r="K284" s="68" t="s">
        <v>90</v>
      </c>
      <c r="L284" s="69"/>
      <c r="M284" s="69"/>
      <c r="N284" s="69"/>
      <c r="O284" s="69"/>
      <c r="P284" s="69"/>
      <c r="Q284" s="69"/>
      <c r="R284" s="69"/>
      <c r="S284" s="69"/>
      <c r="T284" s="69"/>
      <c r="U284" s="69"/>
      <c r="V284" s="69"/>
      <c r="W284" s="69"/>
      <c r="X284" s="69"/>
      <c r="Y284" s="69"/>
      <c r="Z284" s="69"/>
      <c r="AA284" s="69"/>
      <c r="AB284" s="69"/>
      <c r="AC284" s="69"/>
      <c r="AD284" s="69"/>
      <c r="AE284" s="69"/>
      <c r="AF284" s="69"/>
      <c r="AG284" s="69"/>
      <c r="AH284" s="69"/>
      <c r="AI284" s="69"/>
      <c r="AJ284" s="69"/>
      <c r="AK284" s="69"/>
      <c r="AL284" s="69"/>
      <c r="AM284" s="69"/>
      <c r="AN284" s="69"/>
      <c r="AO284" s="69">
        <v>8031</v>
      </c>
      <c r="AP284" s="69">
        <v>8295</v>
      </c>
      <c r="AQ284" s="69">
        <v>8031</v>
      </c>
      <c r="AR284" s="69">
        <v>8031</v>
      </c>
      <c r="AS284" s="69">
        <v>8091</v>
      </c>
      <c r="AT284" s="69">
        <v>8031</v>
      </c>
      <c r="AU284" s="69">
        <v>8487</v>
      </c>
      <c r="AV284" s="70">
        <v>56997</v>
      </c>
      <c r="CI284" s="77">
        <f t="shared" si="20"/>
        <v>0</v>
      </c>
      <c r="CJ284" s="78">
        <f t="shared" si="21"/>
        <v>0</v>
      </c>
      <c r="CK284" s="78" t="e">
        <f>IF(C284="BE",VLOOKUP(G284,'[2]LRLD file '!$F:$AA,22,FALSE),VLOOKUP(G284,'[2]LRLD file '!$F:$AA,21,FALSE))</f>
        <v>#N/A</v>
      </c>
      <c r="CL284" s="79" t="e">
        <f t="shared" si="22"/>
        <v>#N/A</v>
      </c>
    </row>
    <row r="285" spans="3:90" x14ac:dyDescent="0.2">
      <c r="C285" s="66"/>
      <c r="D285" s="67"/>
      <c r="E285" s="67"/>
      <c r="F285" s="67"/>
      <c r="G285" s="67"/>
      <c r="H285" s="67" t="s">
        <v>322</v>
      </c>
      <c r="I285" s="67"/>
      <c r="J285" s="67"/>
      <c r="K285" s="68" t="s">
        <v>90</v>
      </c>
      <c r="L285" s="69"/>
      <c r="M285" s="69"/>
      <c r="N285" s="69">
        <v>12</v>
      </c>
      <c r="O285" s="69">
        <v>24</v>
      </c>
      <c r="P285" s="69"/>
      <c r="Q285" s="69"/>
      <c r="R285" s="69"/>
      <c r="S285" s="69"/>
      <c r="T285" s="69"/>
      <c r="U285" s="69"/>
      <c r="V285" s="69"/>
      <c r="W285" s="69">
        <v>732</v>
      </c>
      <c r="X285" s="69"/>
      <c r="Y285" s="69"/>
      <c r="Z285" s="69"/>
      <c r="AA285" s="69"/>
      <c r="AB285" s="69"/>
      <c r="AC285" s="69"/>
      <c r="AD285" s="69"/>
      <c r="AE285" s="69"/>
      <c r="AF285" s="69"/>
      <c r="AG285" s="69"/>
      <c r="AH285" s="69"/>
      <c r="AI285" s="69"/>
      <c r="AJ285" s="69"/>
      <c r="AK285" s="69"/>
      <c r="AL285" s="69"/>
      <c r="AM285" s="69"/>
      <c r="AN285" s="69"/>
      <c r="AO285" s="69"/>
      <c r="AP285" s="69"/>
      <c r="AQ285" s="69"/>
      <c r="AR285" s="69"/>
      <c r="AS285" s="69"/>
      <c r="AT285" s="69"/>
      <c r="AU285" s="69"/>
      <c r="AV285" s="70">
        <v>768</v>
      </c>
      <c r="CI285" s="77">
        <f t="shared" si="20"/>
        <v>732</v>
      </c>
      <c r="CJ285" s="78">
        <f t="shared" si="21"/>
        <v>0</v>
      </c>
      <c r="CK285" s="78" t="e">
        <f>IF(C285="BE",VLOOKUP(G285,'[2]LRLD file '!$F:$AA,22,FALSE),VLOOKUP(G285,'[2]LRLD file '!$F:$AA,21,FALSE))</f>
        <v>#N/A</v>
      </c>
      <c r="CL285" s="79" t="e">
        <f t="shared" si="22"/>
        <v>#N/A</v>
      </c>
    </row>
    <row r="286" spans="3:90" x14ac:dyDescent="0.2">
      <c r="C286" s="66"/>
      <c r="D286" s="67"/>
      <c r="E286" s="67"/>
      <c r="F286" s="67"/>
      <c r="G286" s="67"/>
      <c r="H286" s="67" t="s">
        <v>323</v>
      </c>
      <c r="I286" s="67"/>
      <c r="J286" s="67"/>
      <c r="K286" s="68" t="s">
        <v>90</v>
      </c>
      <c r="L286" s="69">
        <v>2436</v>
      </c>
      <c r="M286" s="69">
        <v>3480</v>
      </c>
      <c r="N286" s="69">
        <v>6258</v>
      </c>
      <c r="O286" s="69">
        <v>2670</v>
      </c>
      <c r="P286" s="69">
        <v>4392</v>
      </c>
      <c r="Q286" s="69">
        <v>2868</v>
      </c>
      <c r="R286" s="69">
        <v>4380</v>
      </c>
      <c r="S286" s="69">
        <v>3480</v>
      </c>
      <c r="T286" s="69">
        <v>7230</v>
      </c>
      <c r="U286" s="69">
        <v>16902</v>
      </c>
      <c r="V286" s="69">
        <v>8226</v>
      </c>
      <c r="W286" s="69">
        <v>8532</v>
      </c>
      <c r="X286" s="69">
        <v>2898</v>
      </c>
      <c r="Y286" s="69">
        <v>2160</v>
      </c>
      <c r="Z286" s="69">
        <v>6888</v>
      </c>
      <c r="AA286" s="69">
        <v>2028</v>
      </c>
      <c r="AB286" s="69">
        <v>9666</v>
      </c>
      <c r="AC286" s="69">
        <v>4092</v>
      </c>
      <c r="AD286" s="69">
        <v>5016</v>
      </c>
      <c r="AE286" s="69">
        <v>3930</v>
      </c>
      <c r="AF286" s="69">
        <v>4386</v>
      </c>
      <c r="AG286" s="69">
        <v>15811</v>
      </c>
      <c r="AH286" s="69">
        <v>3650</v>
      </c>
      <c r="AI286" s="69">
        <v>3333</v>
      </c>
      <c r="AJ286" s="69">
        <v>3645</v>
      </c>
      <c r="AK286" s="69">
        <v>3645</v>
      </c>
      <c r="AL286" s="69">
        <v>3693</v>
      </c>
      <c r="AM286" s="69">
        <v>3702</v>
      </c>
      <c r="AN286" s="69">
        <v>3702</v>
      </c>
      <c r="AO286" s="69"/>
      <c r="AP286" s="69"/>
      <c r="AQ286" s="69"/>
      <c r="AR286" s="69"/>
      <c r="AS286" s="69"/>
      <c r="AT286" s="69"/>
      <c r="AU286" s="69"/>
      <c r="AV286" s="70">
        <v>153099</v>
      </c>
      <c r="CI286" s="77">
        <f t="shared" si="20"/>
        <v>75258</v>
      </c>
      <c r="CJ286" s="78">
        <f t="shared" si="21"/>
        <v>0</v>
      </c>
      <c r="CK286" s="78" t="e">
        <f>IF(C286="BE",VLOOKUP(G286,'[2]LRLD file '!$F:$AA,22,FALSE),VLOOKUP(G286,'[2]LRLD file '!$F:$AA,21,FALSE))</f>
        <v>#N/A</v>
      </c>
      <c r="CL286" s="79" t="e">
        <f t="shared" si="22"/>
        <v>#N/A</v>
      </c>
    </row>
    <row r="287" spans="3:90" x14ac:dyDescent="0.2">
      <c r="C287" s="66"/>
      <c r="D287" s="67"/>
      <c r="E287" s="67"/>
      <c r="F287" s="67"/>
      <c r="G287" s="67"/>
      <c r="H287" s="67" t="s">
        <v>323</v>
      </c>
      <c r="I287" s="67"/>
      <c r="J287" s="67"/>
      <c r="K287" s="68" t="s">
        <v>90</v>
      </c>
      <c r="L287" s="69"/>
      <c r="M287" s="69"/>
      <c r="N287" s="69"/>
      <c r="O287" s="69"/>
      <c r="P287" s="69"/>
      <c r="Q287" s="69"/>
      <c r="R287" s="69"/>
      <c r="S287" s="69"/>
      <c r="T287" s="69"/>
      <c r="U287" s="69"/>
      <c r="V287" s="69"/>
      <c r="W287" s="69"/>
      <c r="X287" s="69"/>
      <c r="Y287" s="69"/>
      <c r="Z287" s="69"/>
      <c r="AA287" s="69"/>
      <c r="AB287" s="69"/>
      <c r="AC287" s="69"/>
      <c r="AD287" s="69"/>
      <c r="AE287" s="69"/>
      <c r="AF287" s="69"/>
      <c r="AG287" s="69"/>
      <c r="AH287" s="69"/>
      <c r="AI287" s="69"/>
      <c r="AJ287" s="69"/>
      <c r="AK287" s="69"/>
      <c r="AL287" s="69"/>
      <c r="AM287" s="69"/>
      <c r="AN287" s="69"/>
      <c r="AO287" s="69">
        <v>3813</v>
      </c>
      <c r="AP287" s="69">
        <v>4127</v>
      </c>
      <c r="AQ287" s="69">
        <v>3765</v>
      </c>
      <c r="AR287" s="69">
        <v>4104</v>
      </c>
      <c r="AS287" s="69">
        <v>3347</v>
      </c>
      <c r="AT287" s="69">
        <v>5041</v>
      </c>
      <c r="AU287" s="69">
        <v>3632</v>
      </c>
      <c r="AV287" s="70">
        <v>27829</v>
      </c>
      <c r="CI287" s="77">
        <f t="shared" si="20"/>
        <v>0</v>
      </c>
      <c r="CJ287" s="78">
        <f t="shared" si="21"/>
        <v>0</v>
      </c>
      <c r="CK287" s="78" t="e">
        <f>IF(C287="BE",VLOOKUP(G287,'[2]LRLD file '!$F:$AA,22,FALSE),VLOOKUP(G287,'[2]LRLD file '!$F:$AA,21,FALSE))</f>
        <v>#N/A</v>
      </c>
      <c r="CL287" s="79" t="e">
        <f t="shared" si="22"/>
        <v>#N/A</v>
      </c>
    </row>
    <row r="288" spans="3:90" x14ac:dyDescent="0.2">
      <c r="C288" s="66"/>
      <c r="D288" s="67"/>
      <c r="E288" s="67"/>
      <c r="F288" s="67"/>
      <c r="G288" s="67"/>
      <c r="H288" s="67" t="s">
        <v>324</v>
      </c>
      <c r="I288" s="67"/>
      <c r="J288" s="67"/>
      <c r="K288" s="68" t="s">
        <v>90</v>
      </c>
      <c r="L288" s="69"/>
      <c r="M288" s="69"/>
      <c r="N288" s="69"/>
      <c r="O288" s="69"/>
      <c r="P288" s="69"/>
      <c r="Q288" s="69"/>
      <c r="R288" s="69"/>
      <c r="S288" s="69">
        <v>48</v>
      </c>
      <c r="T288" s="69">
        <v>12</v>
      </c>
      <c r="U288" s="69">
        <v>24</v>
      </c>
      <c r="V288" s="69">
        <v>12</v>
      </c>
      <c r="W288" s="69">
        <v>12</v>
      </c>
      <c r="X288" s="69">
        <v>12</v>
      </c>
      <c r="Y288" s="69">
        <v>12</v>
      </c>
      <c r="Z288" s="69"/>
      <c r="AA288" s="69"/>
      <c r="AB288" s="69"/>
      <c r="AC288" s="69"/>
      <c r="AD288" s="69"/>
      <c r="AE288" s="69"/>
      <c r="AF288" s="69"/>
      <c r="AG288" s="69"/>
      <c r="AH288" s="69"/>
      <c r="AI288" s="69"/>
      <c r="AJ288" s="69"/>
      <c r="AK288" s="69"/>
      <c r="AL288" s="69"/>
      <c r="AM288" s="69"/>
      <c r="AN288" s="69"/>
      <c r="AO288" s="69"/>
      <c r="AP288" s="69"/>
      <c r="AQ288" s="69"/>
      <c r="AR288" s="69"/>
      <c r="AS288" s="69"/>
      <c r="AT288" s="69"/>
      <c r="AU288" s="69"/>
      <c r="AV288" s="70">
        <v>132</v>
      </c>
      <c r="CI288" s="77">
        <f t="shared" si="20"/>
        <v>132</v>
      </c>
      <c r="CJ288" s="78">
        <f t="shared" si="21"/>
        <v>0</v>
      </c>
      <c r="CK288" s="78" t="e">
        <f>IF(C288="BE",VLOOKUP(G288,'[2]LRLD file '!$F:$AA,22,FALSE),VLOOKUP(G288,'[2]LRLD file '!$F:$AA,21,FALSE))</f>
        <v>#N/A</v>
      </c>
      <c r="CL288" s="79" t="e">
        <f t="shared" si="22"/>
        <v>#N/A</v>
      </c>
    </row>
    <row r="289" spans="3:90" x14ac:dyDescent="0.2">
      <c r="C289" s="66"/>
      <c r="D289" s="67"/>
      <c r="E289" s="67"/>
      <c r="F289" s="67"/>
      <c r="G289" s="67"/>
      <c r="H289" s="67" t="s">
        <v>325</v>
      </c>
      <c r="I289" s="67"/>
      <c r="J289" s="67"/>
      <c r="K289" s="68" t="s">
        <v>90</v>
      </c>
      <c r="L289" s="69">
        <v>2688</v>
      </c>
      <c r="M289" s="69">
        <v>4020</v>
      </c>
      <c r="N289" s="69">
        <v>5460</v>
      </c>
      <c r="O289" s="69">
        <v>420</v>
      </c>
      <c r="P289" s="69">
        <v>2652</v>
      </c>
      <c r="Q289" s="69">
        <v>960</v>
      </c>
      <c r="R289" s="69">
        <v>6876</v>
      </c>
      <c r="S289" s="69">
        <v>3900</v>
      </c>
      <c r="T289" s="69">
        <v>4452</v>
      </c>
      <c r="U289" s="69">
        <v>2772</v>
      </c>
      <c r="V289" s="69">
        <v>2904</v>
      </c>
      <c r="W289" s="69">
        <v>8820</v>
      </c>
      <c r="X289" s="69">
        <v>2652</v>
      </c>
      <c r="Y289" s="69">
        <v>5076</v>
      </c>
      <c r="Z289" s="69">
        <v>5796</v>
      </c>
      <c r="AA289" s="69">
        <v>1944</v>
      </c>
      <c r="AB289" s="69">
        <v>6360</v>
      </c>
      <c r="AC289" s="69">
        <v>2868</v>
      </c>
      <c r="AD289" s="69">
        <v>2376</v>
      </c>
      <c r="AE289" s="69">
        <v>2640</v>
      </c>
      <c r="AF289" s="69">
        <v>5052</v>
      </c>
      <c r="AG289" s="69">
        <v>3453</v>
      </c>
      <c r="AH289" s="69">
        <v>5249</v>
      </c>
      <c r="AI289" s="69">
        <v>3134</v>
      </c>
      <c r="AJ289" s="69">
        <v>3596</v>
      </c>
      <c r="AK289" s="69">
        <v>3596</v>
      </c>
      <c r="AL289" s="69">
        <v>3596</v>
      </c>
      <c r="AM289" s="69">
        <v>3596</v>
      </c>
      <c r="AN289" s="69">
        <v>3596</v>
      </c>
      <c r="AO289" s="69"/>
      <c r="AP289" s="69"/>
      <c r="AQ289" s="69"/>
      <c r="AR289" s="69"/>
      <c r="AS289" s="69"/>
      <c r="AT289" s="69"/>
      <c r="AU289" s="69"/>
      <c r="AV289" s="70">
        <v>110504</v>
      </c>
      <c r="CI289" s="77">
        <f t="shared" si="20"/>
        <v>52512</v>
      </c>
      <c r="CJ289" s="78">
        <f t="shared" si="21"/>
        <v>0</v>
      </c>
      <c r="CK289" s="78" t="e">
        <f>IF(C289="BE",VLOOKUP(G289,'[2]LRLD file '!$F:$AA,22,FALSE),VLOOKUP(G289,'[2]LRLD file '!$F:$AA,21,FALSE))</f>
        <v>#N/A</v>
      </c>
      <c r="CL289" s="79" t="e">
        <f t="shared" si="22"/>
        <v>#N/A</v>
      </c>
    </row>
    <row r="290" spans="3:90" x14ac:dyDescent="0.2">
      <c r="C290" s="66"/>
      <c r="D290" s="67"/>
      <c r="E290" s="67"/>
      <c r="F290" s="67"/>
      <c r="G290" s="67"/>
      <c r="H290" s="67" t="s">
        <v>325</v>
      </c>
      <c r="I290" s="67"/>
      <c r="J290" s="67"/>
      <c r="K290" s="68" t="s">
        <v>90</v>
      </c>
      <c r="L290" s="69"/>
      <c r="M290" s="69"/>
      <c r="N290" s="69"/>
      <c r="O290" s="69"/>
      <c r="P290" s="69"/>
      <c r="Q290" s="69"/>
      <c r="R290" s="69"/>
      <c r="S290" s="69"/>
      <c r="T290" s="69"/>
      <c r="U290" s="69"/>
      <c r="V290" s="69"/>
      <c r="W290" s="69"/>
      <c r="X290" s="69"/>
      <c r="Y290" s="69"/>
      <c r="Z290" s="69"/>
      <c r="AA290" s="69"/>
      <c r="AB290" s="69"/>
      <c r="AC290" s="69"/>
      <c r="AD290" s="69"/>
      <c r="AE290" s="69"/>
      <c r="AF290" s="69"/>
      <c r="AG290" s="69"/>
      <c r="AH290" s="69"/>
      <c r="AI290" s="69"/>
      <c r="AJ290" s="69"/>
      <c r="AK290" s="69"/>
      <c r="AL290" s="69"/>
      <c r="AM290" s="69"/>
      <c r="AN290" s="69"/>
      <c r="AO290" s="69">
        <v>3746</v>
      </c>
      <c r="AP290" s="69">
        <v>3746</v>
      </c>
      <c r="AQ290" s="69">
        <v>3746</v>
      </c>
      <c r="AR290" s="69">
        <v>3746</v>
      </c>
      <c r="AS290" s="69">
        <v>3746</v>
      </c>
      <c r="AT290" s="69">
        <v>3746</v>
      </c>
      <c r="AU290" s="69">
        <v>3746</v>
      </c>
      <c r="AV290" s="70">
        <v>26222</v>
      </c>
      <c r="CI290" s="77">
        <f t="shared" si="20"/>
        <v>0</v>
      </c>
      <c r="CJ290" s="78">
        <f t="shared" si="21"/>
        <v>0</v>
      </c>
      <c r="CK290" s="78" t="e">
        <f>IF(C290="BE",VLOOKUP(G290,'[2]LRLD file '!$F:$AA,22,FALSE),VLOOKUP(G290,'[2]LRLD file '!$F:$AA,21,FALSE))</f>
        <v>#N/A</v>
      </c>
      <c r="CL290" s="79" t="e">
        <f t="shared" si="22"/>
        <v>#N/A</v>
      </c>
    </row>
    <row r="291" spans="3:90" x14ac:dyDescent="0.2">
      <c r="C291" s="66"/>
      <c r="D291" s="67"/>
      <c r="E291" s="67"/>
      <c r="F291" s="67"/>
      <c r="G291" s="67"/>
      <c r="H291" s="67" t="s">
        <v>326</v>
      </c>
      <c r="I291" s="67"/>
      <c r="J291" s="67"/>
      <c r="K291" s="68" t="s">
        <v>90</v>
      </c>
      <c r="L291" s="69">
        <v>312</v>
      </c>
      <c r="M291" s="69">
        <v>204</v>
      </c>
      <c r="N291" s="69">
        <v>78</v>
      </c>
      <c r="O291" s="69">
        <v>828</v>
      </c>
      <c r="P291" s="69"/>
      <c r="Q291" s="69"/>
      <c r="R291" s="69"/>
      <c r="S291" s="69"/>
      <c r="T291" s="69"/>
      <c r="U291" s="69"/>
      <c r="V291" s="69"/>
      <c r="W291" s="69"/>
      <c r="X291" s="69"/>
      <c r="Y291" s="69"/>
      <c r="Z291" s="69"/>
      <c r="AA291" s="69"/>
      <c r="AB291" s="69"/>
      <c r="AC291" s="69"/>
      <c r="AD291" s="69"/>
      <c r="AE291" s="69"/>
      <c r="AF291" s="69"/>
      <c r="AG291" s="69"/>
      <c r="AH291" s="69"/>
      <c r="AI291" s="69"/>
      <c r="AJ291" s="69"/>
      <c r="AK291" s="69"/>
      <c r="AL291" s="69"/>
      <c r="AM291" s="69"/>
      <c r="AN291" s="69"/>
      <c r="AO291" s="69"/>
      <c r="AP291" s="69"/>
      <c r="AQ291" s="69"/>
      <c r="AR291" s="69"/>
      <c r="AS291" s="69"/>
      <c r="AT291" s="69"/>
      <c r="AU291" s="69"/>
      <c r="AV291" s="70">
        <v>1422</v>
      </c>
      <c r="CI291" s="77">
        <f t="shared" si="20"/>
        <v>0</v>
      </c>
      <c r="CJ291" s="78">
        <f t="shared" si="21"/>
        <v>0</v>
      </c>
      <c r="CK291" s="78" t="e">
        <f>IF(C291="BE",VLOOKUP(G291,'[2]LRLD file '!$F:$AA,22,FALSE),VLOOKUP(G291,'[2]LRLD file '!$F:$AA,21,FALSE))</f>
        <v>#N/A</v>
      </c>
      <c r="CL291" s="79" t="e">
        <f t="shared" si="22"/>
        <v>#N/A</v>
      </c>
    </row>
    <row r="292" spans="3:90" x14ac:dyDescent="0.2">
      <c r="C292" s="66"/>
      <c r="D292" s="67"/>
      <c r="E292" s="67"/>
      <c r="F292" s="67"/>
      <c r="G292" s="67"/>
      <c r="H292" s="67" t="s">
        <v>326</v>
      </c>
      <c r="I292" s="67"/>
      <c r="J292" s="67"/>
      <c r="K292" s="68" t="s">
        <v>90</v>
      </c>
      <c r="L292" s="69">
        <v>3912</v>
      </c>
      <c r="M292" s="69">
        <v>1920</v>
      </c>
      <c r="N292" s="69">
        <v>828</v>
      </c>
      <c r="O292" s="69">
        <v>1350</v>
      </c>
      <c r="P292" s="69">
        <v>2634</v>
      </c>
      <c r="Q292" s="69">
        <v>486</v>
      </c>
      <c r="R292" s="69">
        <v>1194</v>
      </c>
      <c r="S292" s="69">
        <v>5016</v>
      </c>
      <c r="T292" s="69">
        <v>1836</v>
      </c>
      <c r="U292" s="69">
        <v>816</v>
      </c>
      <c r="V292" s="69">
        <v>17418</v>
      </c>
      <c r="W292" s="69">
        <v>1224</v>
      </c>
      <c r="X292" s="69">
        <v>2934</v>
      </c>
      <c r="Y292" s="69">
        <v>900</v>
      </c>
      <c r="Z292" s="69">
        <v>6480</v>
      </c>
      <c r="AA292" s="69">
        <v>396</v>
      </c>
      <c r="AB292" s="69">
        <v>300</v>
      </c>
      <c r="AC292" s="69"/>
      <c r="AD292" s="69">
        <v>96</v>
      </c>
      <c r="AE292" s="69"/>
      <c r="AF292" s="69"/>
      <c r="AG292" s="69">
        <v>78</v>
      </c>
      <c r="AH292" s="69"/>
      <c r="AI292" s="69"/>
      <c r="AJ292" s="69"/>
      <c r="AK292" s="69"/>
      <c r="AL292" s="69"/>
      <c r="AM292" s="69"/>
      <c r="AN292" s="69"/>
      <c r="AO292" s="69"/>
      <c r="AP292" s="69"/>
      <c r="AQ292" s="69"/>
      <c r="AR292" s="69"/>
      <c r="AS292" s="69"/>
      <c r="AT292" s="69"/>
      <c r="AU292" s="69"/>
      <c r="AV292" s="70">
        <v>49818</v>
      </c>
      <c r="CI292" s="77">
        <f t="shared" si="20"/>
        <v>39000</v>
      </c>
      <c r="CJ292" s="78">
        <f t="shared" si="21"/>
        <v>0</v>
      </c>
      <c r="CK292" s="78" t="e">
        <f>IF(C292="BE",VLOOKUP(G292,'[2]LRLD file '!$F:$AA,22,FALSE),VLOOKUP(G292,'[2]LRLD file '!$F:$AA,21,FALSE))</f>
        <v>#N/A</v>
      </c>
      <c r="CL292" s="79" t="e">
        <f t="shared" si="22"/>
        <v>#N/A</v>
      </c>
    </row>
    <row r="293" spans="3:90" x14ac:dyDescent="0.2">
      <c r="C293" s="66"/>
      <c r="D293" s="67"/>
      <c r="E293" s="67"/>
      <c r="F293" s="67"/>
      <c r="G293" s="67"/>
      <c r="H293" s="67" t="s">
        <v>326</v>
      </c>
      <c r="I293" s="67"/>
      <c r="J293" s="67"/>
      <c r="K293" s="68" t="s">
        <v>90</v>
      </c>
      <c r="L293" s="69"/>
      <c r="M293" s="69"/>
      <c r="N293" s="69"/>
      <c r="O293" s="69"/>
      <c r="P293" s="69"/>
      <c r="Q293" s="69"/>
      <c r="R293" s="69"/>
      <c r="S293" s="69"/>
      <c r="T293" s="69"/>
      <c r="U293" s="69"/>
      <c r="V293" s="69"/>
      <c r="W293" s="69"/>
      <c r="X293" s="69"/>
      <c r="Y293" s="69"/>
      <c r="Z293" s="69"/>
      <c r="AA293" s="69"/>
      <c r="AB293" s="69">
        <v>348</v>
      </c>
      <c r="AC293" s="69">
        <v>2784</v>
      </c>
      <c r="AD293" s="69">
        <v>732</v>
      </c>
      <c r="AE293" s="69">
        <v>2484</v>
      </c>
      <c r="AF293" s="69">
        <v>2364</v>
      </c>
      <c r="AG293" s="69">
        <v>4568</v>
      </c>
      <c r="AH293" s="69">
        <v>2235</v>
      </c>
      <c r="AI293" s="69">
        <v>23029</v>
      </c>
      <c r="AJ293" s="69">
        <v>1632</v>
      </c>
      <c r="AK293" s="69">
        <v>630</v>
      </c>
      <c r="AL293" s="69">
        <v>1719</v>
      </c>
      <c r="AM293" s="69">
        <v>1156</v>
      </c>
      <c r="AN293" s="69">
        <v>1286</v>
      </c>
      <c r="AO293" s="69">
        <v>1181</v>
      </c>
      <c r="AP293" s="69">
        <v>815</v>
      </c>
      <c r="AQ293" s="69">
        <v>808</v>
      </c>
      <c r="AR293" s="69">
        <v>1281</v>
      </c>
      <c r="AS293" s="69">
        <v>1425</v>
      </c>
      <c r="AT293" s="69">
        <v>1652</v>
      </c>
      <c r="AU293" s="69">
        <v>1737</v>
      </c>
      <c r="AV293" s="70">
        <v>53866</v>
      </c>
      <c r="CI293" s="77">
        <f t="shared" si="20"/>
        <v>348</v>
      </c>
      <c r="CJ293" s="78">
        <f t="shared" si="21"/>
        <v>0</v>
      </c>
      <c r="CK293" s="78" t="e">
        <f>IF(C293="BE",VLOOKUP(G293,'[2]LRLD file '!$F:$AA,22,FALSE),VLOOKUP(G293,'[2]LRLD file '!$F:$AA,21,FALSE))</f>
        <v>#N/A</v>
      </c>
      <c r="CL293" s="79" t="e">
        <f t="shared" si="22"/>
        <v>#N/A</v>
      </c>
    </row>
    <row r="294" spans="3:90" x14ac:dyDescent="0.2">
      <c r="C294" s="66"/>
      <c r="D294" s="67"/>
      <c r="E294" s="67"/>
      <c r="F294" s="67"/>
      <c r="G294" s="67"/>
      <c r="H294" s="67" t="s">
        <v>327</v>
      </c>
      <c r="I294" s="67"/>
      <c r="J294" s="67"/>
      <c r="K294" s="68" t="s">
        <v>90</v>
      </c>
      <c r="L294" s="69">
        <v>3612</v>
      </c>
      <c r="M294" s="69">
        <v>4812</v>
      </c>
      <c r="N294" s="69">
        <v>4836</v>
      </c>
      <c r="O294" s="69">
        <v>6036</v>
      </c>
      <c r="P294" s="69"/>
      <c r="Q294" s="69"/>
      <c r="R294" s="69"/>
      <c r="S294" s="69"/>
      <c r="T294" s="69"/>
      <c r="U294" s="69"/>
      <c r="V294" s="69"/>
      <c r="W294" s="69"/>
      <c r="X294" s="69"/>
      <c r="Y294" s="69"/>
      <c r="Z294" s="69"/>
      <c r="AA294" s="69"/>
      <c r="AB294" s="69"/>
      <c r="AC294" s="69"/>
      <c r="AD294" s="69"/>
      <c r="AE294" s="69"/>
      <c r="AF294" s="69"/>
      <c r="AG294" s="69"/>
      <c r="AH294" s="69"/>
      <c r="AI294" s="69"/>
      <c r="AJ294" s="69"/>
      <c r="AK294" s="69"/>
      <c r="AL294" s="69"/>
      <c r="AM294" s="69"/>
      <c r="AN294" s="69"/>
      <c r="AO294" s="69"/>
      <c r="AP294" s="69"/>
      <c r="AQ294" s="69"/>
      <c r="AR294" s="69"/>
      <c r="AS294" s="69"/>
      <c r="AT294" s="69"/>
      <c r="AU294" s="69"/>
      <c r="AV294" s="70">
        <v>19296</v>
      </c>
      <c r="CI294" s="77">
        <f t="shared" si="20"/>
        <v>0</v>
      </c>
      <c r="CJ294" s="78">
        <f t="shared" si="21"/>
        <v>0</v>
      </c>
      <c r="CK294" s="78" t="e">
        <f>IF(C294="BE",VLOOKUP(G294,'[2]LRLD file '!$F:$AA,22,FALSE),VLOOKUP(G294,'[2]LRLD file '!$F:$AA,21,FALSE))</f>
        <v>#N/A</v>
      </c>
      <c r="CL294" s="79" t="e">
        <f t="shared" si="22"/>
        <v>#N/A</v>
      </c>
    </row>
    <row r="295" spans="3:90" x14ac:dyDescent="0.2">
      <c r="C295" s="66"/>
      <c r="D295" s="67"/>
      <c r="E295" s="67"/>
      <c r="F295" s="67"/>
      <c r="G295" s="67"/>
      <c r="H295" s="67" t="s">
        <v>328</v>
      </c>
      <c r="I295" s="67"/>
      <c r="J295" s="67"/>
      <c r="K295" s="68" t="s">
        <v>90</v>
      </c>
      <c r="L295" s="69">
        <v>516</v>
      </c>
      <c r="M295" s="69">
        <v>288</v>
      </c>
      <c r="N295" s="69">
        <v>468</v>
      </c>
      <c r="O295" s="69">
        <v>348</v>
      </c>
      <c r="P295" s="69">
        <v>426</v>
      </c>
      <c r="Q295" s="69">
        <v>276</v>
      </c>
      <c r="R295" s="69">
        <v>654</v>
      </c>
      <c r="S295" s="69">
        <v>660</v>
      </c>
      <c r="T295" s="69">
        <v>414</v>
      </c>
      <c r="U295" s="69">
        <v>468</v>
      </c>
      <c r="V295" s="69">
        <v>510</v>
      </c>
      <c r="W295" s="69">
        <v>2460</v>
      </c>
      <c r="X295" s="69">
        <v>2994</v>
      </c>
      <c r="Y295" s="69">
        <v>156</v>
      </c>
      <c r="Z295" s="69">
        <v>8160</v>
      </c>
      <c r="AA295" s="69">
        <v>12</v>
      </c>
      <c r="AB295" s="69">
        <v>1776</v>
      </c>
      <c r="AC295" s="69">
        <v>84</v>
      </c>
      <c r="AD295" s="69">
        <v>108</v>
      </c>
      <c r="AE295" s="69">
        <v>546</v>
      </c>
      <c r="AF295" s="69">
        <v>2514</v>
      </c>
      <c r="AG295" s="69">
        <v>9</v>
      </c>
      <c r="AH295" s="69">
        <v>377</v>
      </c>
      <c r="AI295" s="69">
        <v>97</v>
      </c>
      <c r="AJ295" s="69">
        <v>1280</v>
      </c>
      <c r="AK295" s="69">
        <v>691</v>
      </c>
      <c r="AL295" s="69">
        <v>2039</v>
      </c>
      <c r="AM295" s="69">
        <v>447</v>
      </c>
      <c r="AN295" s="69">
        <v>482</v>
      </c>
      <c r="AO295" s="69">
        <v>482</v>
      </c>
      <c r="AP295" s="69">
        <v>482</v>
      </c>
      <c r="AQ295" s="69">
        <v>482</v>
      </c>
      <c r="AR295" s="69">
        <v>482</v>
      </c>
      <c r="AS295" s="69">
        <v>482</v>
      </c>
      <c r="AT295" s="69">
        <v>482</v>
      </c>
      <c r="AU295" s="69">
        <v>482</v>
      </c>
      <c r="AV295" s="70">
        <v>32634</v>
      </c>
      <c r="CI295" s="77">
        <f t="shared" si="20"/>
        <v>18540</v>
      </c>
      <c r="CJ295" s="78">
        <f t="shared" si="21"/>
        <v>0</v>
      </c>
      <c r="CK295" s="78" t="e">
        <f>IF(C295="BE",VLOOKUP(G295,'[2]LRLD file '!$F:$AA,22,FALSE),VLOOKUP(G295,'[2]LRLD file '!$F:$AA,21,FALSE))</f>
        <v>#N/A</v>
      </c>
      <c r="CL295" s="79" t="e">
        <f t="shared" si="22"/>
        <v>#N/A</v>
      </c>
    </row>
    <row r="296" spans="3:90" x14ac:dyDescent="0.2">
      <c r="C296" s="66"/>
      <c r="D296" s="67"/>
      <c r="E296" s="67"/>
      <c r="F296" s="67"/>
      <c r="G296" s="67"/>
      <c r="H296" s="67" t="s">
        <v>329</v>
      </c>
      <c r="I296" s="67"/>
      <c r="J296" s="67"/>
      <c r="K296" s="68" t="s">
        <v>90</v>
      </c>
      <c r="L296" s="69">
        <v>2946</v>
      </c>
      <c r="M296" s="69">
        <v>2844</v>
      </c>
      <c r="N296" s="69">
        <v>3324</v>
      </c>
      <c r="O296" s="69">
        <v>900</v>
      </c>
      <c r="P296" s="69">
        <v>354</v>
      </c>
      <c r="Q296" s="69">
        <v>822</v>
      </c>
      <c r="R296" s="69">
        <v>492</v>
      </c>
      <c r="S296" s="69">
        <v>336</v>
      </c>
      <c r="T296" s="69">
        <v>420</v>
      </c>
      <c r="U296" s="69">
        <v>1068</v>
      </c>
      <c r="V296" s="69">
        <v>954</v>
      </c>
      <c r="W296" s="69">
        <v>624</v>
      </c>
      <c r="X296" s="69">
        <v>1086</v>
      </c>
      <c r="Y296" s="69">
        <v>372</v>
      </c>
      <c r="Z296" s="69">
        <v>252</v>
      </c>
      <c r="AA296" s="69"/>
      <c r="AB296" s="69">
        <v>288</v>
      </c>
      <c r="AC296" s="69">
        <v>36</v>
      </c>
      <c r="AD296" s="69">
        <v>432</v>
      </c>
      <c r="AE296" s="69">
        <v>660</v>
      </c>
      <c r="AF296" s="69">
        <v>2646</v>
      </c>
      <c r="AG296" s="69">
        <v>5479</v>
      </c>
      <c r="AH296" s="69">
        <v>431</v>
      </c>
      <c r="AI296" s="69">
        <v>2804</v>
      </c>
      <c r="AJ296" s="69">
        <v>350</v>
      </c>
      <c r="AK296" s="69">
        <v>350</v>
      </c>
      <c r="AL296" s="69">
        <v>350</v>
      </c>
      <c r="AM296" s="69">
        <v>350</v>
      </c>
      <c r="AN296" s="69">
        <v>316</v>
      </c>
      <c r="AO296" s="69">
        <v>206</v>
      </c>
      <c r="AP296" s="69">
        <v>507</v>
      </c>
      <c r="AQ296" s="69">
        <v>589</v>
      </c>
      <c r="AR296" s="69">
        <v>321</v>
      </c>
      <c r="AS296" s="69">
        <v>367</v>
      </c>
      <c r="AT296" s="69">
        <v>568</v>
      </c>
      <c r="AU296" s="69">
        <v>548</v>
      </c>
      <c r="AV296" s="70">
        <v>34392</v>
      </c>
      <c r="CI296" s="77">
        <f t="shared" si="20"/>
        <v>6714</v>
      </c>
      <c r="CJ296" s="78">
        <f t="shared" si="21"/>
        <v>0</v>
      </c>
      <c r="CK296" s="78" t="e">
        <f>IF(C296="BE",VLOOKUP(G296,'[2]LRLD file '!$F:$AA,22,FALSE),VLOOKUP(G296,'[2]LRLD file '!$F:$AA,21,FALSE))</f>
        <v>#N/A</v>
      </c>
      <c r="CL296" s="79" t="e">
        <f t="shared" si="22"/>
        <v>#N/A</v>
      </c>
    </row>
    <row r="297" spans="3:90" x14ac:dyDescent="0.2">
      <c r="C297" s="66"/>
      <c r="D297" s="67"/>
      <c r="E297" s="67"/>
      <c r="F297" s="67"/>
      <c r="G297" s="67"/>
      <c r="H297" s="67" t="s">
        <v>330</v>
      </c>
      <c r="I297" s="67"/>
      <c r="J297" s="67"/>
      <c r="K297" s="68" t="s">
        <v>90</v>
      </c>
      <c r="L297" s="69">
        <v>360</v>
      </c>
      <c r="M297" s="69">
        <v>48</v>
      </c>
      <c r="N297" s="69">
        <v>120</v>
      </c>
      <c r="O297" s="69">
        <v>60</v>
      </c>
      <c r="P297" s="69">
        <v>528</v>
      </c>
      <c r="Q297" s="69">
        <v>216</v>
      </c>
      <c r="R297" s="69">
        <v>696</v>
      </c>
      <c r="S297" s="69">
        <v>5004</v>
      </c>
      <c r="T297" s="69">
        <v>48</v>
      </c>
      <c r="U297" s="69"/>
      <c r="V297" s="69"/>
      <c r="W297" s="69"/>
      <c r="X297" s="69"/>
      <c r="Y297" s="69"/>
      <c r="Z297" s="69"/>
      <c r="AA297" s="69"/>
      <c r="AB297" s="69"/>
      <c r="AC297" s="69"/>
      <c r="AD297" s="69"/>
      <c r="AE297" s="69"/>
      <c r="AF297" s="69"/>
      <c r="AG297" s="69"/>
      <c r="AH297" s="69"/>
      <c r="AI297" s="69"/>
      <c r="AJ297" s="69"/>
      <c r="AK297" s="69"/>
      <c r="AL297" s="69"/>
      <c r="AM297" s="69"/>
      <c r="AN297" s="69"/>
      <c r="AO297" s="69"/>
      <c r="AP297" s="69"/>
      <c r="AQ297" s="69"/>
      <c r="AR297" s="69"/>
      <c r="AS297" s="69"/>
      <c r="AT297" s="69"/>
      <c r="AU297" s="69"/>
      <c r="AV297" s="70">
        <v>7080</v>
      </c>
      <c r="CI297" s="77">
        <f t="shared" si="20"/>
        <v>5964</v>
      </c>
      <c r="CJ297" s="78">
        <f t="shared" si="21"/>
        <v>0</v>
      </c>
      <c r="CK297" s="78" t="e">
        <f>IF(C297="BE",VLOOKUP(G297,'[2]LRLD file '!$F:$AA,22,FALSE),VLOOKUP(G297,'[2]LRLD file '!$F:$AA,21,FALSE))</f>
        <v>#N/A</v>
      </c>
      <c r="CL297" s="79" t="e">
        <f t="shared" si="22"/>
        <v>#N/A</v>
      </c>
    </row>
    <row r="298" spans="3:90" x14ac:dyDescent="0.2">
      <c r="C298" s="66"/>
      <c r="D298" s="67"/>
      <c r="E298" s="67"/>
      <c r="F298" s="67"/>
      <c r="G298" s="67"/>
      <c r="H298" s="67" t="s">
        <v>331</v>
      </c>
      <c r="I298" s="67"/>
      <c r="J298" s="67"/>
      <c r="K298" s="68" t="s">
        <v>90</v>
      </c>
      <c r="L298" s="69">
        <v>6</v>
      </c>
      <c r="M298" s="69"/>
      <c r="N298" s="69">
        <v>720</v>
      </c>
      <c r="O298" s="69"/>
      <c r="P298" s="69">
        <v>528</v>
      </c>
      <c r="Q298" s="69">
        <v>480</v>
      </c>
      <c r="R298" s="69">
        <v>1692</v>
      </c>
      <c r="S298" s="69">
        <v>2712</v>
      </c>
      <c r="T298" s="69">
        <v>24</v>
      </c>
      <c r="U298" s="69">
        <v>288</v>
      </c>
      <c r="V298" s="69">
        <v>3876</v>
      </c>
      <c r="W298" s="69">
        <v>2448</v>
      </c>
      <c r="X298" s="69">
        <v>480</v>
      </c>
      <c r="Y298" s="69">
        <v>480</v>
      </c>
      <c r="Z298" s="69">
        <v>8916</v>
      </c>
      <c r="AA298" s="69"/>
      <c r="AB298" s="69">
        <v>3192</v>
      </c>
      <c r="AC298" s="69">
        <v>1608</v>
      </c>
      <c r="AD298" s="69">
        <v>1848</v>
      </c>
      <c r="AE298" s="69">
        <v>1608</v>
      </c>
      <c r="AF298" s="69"/>
      <c r="AG298" s="69">
        <v>595</v>
      </c>
      <c r="AH298" s="69">
        <v>621</v>
      </c>
      <c r="AI298" s="69">
        <v>522</v>
      </c>
      <c r="AJ298" s="69">
        <v>515</v>
      </c>
      <c r="AK298" s="69">
        <v>592</v>
      </c>
      <c r="AL298" s="69">
        <v>954</v>
      </c>
      <c r="AM298" s="69">
        <v>199</v>
      </c>
      <c r="AN298" s="69">
        <v>651</v>
      </c>
      <c r="AO298" s="69"/>
      <c r="AP298" s="69"/>
      <c r="AQ298" s="69"/>
      <c r="AR298" s="69"/>
      <c r="AS298" s="69"/>
      <c r="AT298" s="69"/>
      <c r="AU298" s="69"/>
      <c r="AV298" s="70">
        <v>35555</v>
      </c>
      <c r="CI298" s="77">
        <f t="shared" si="20"/>
        <v>24588</v>
      </c>
      <c r="CJ298" s="78">
        <f t="shared" si="21"/>
        <v>0</v>
      </c>
      <c r="CK298" s="78" t="e">
        <f>IF(C298="BE",VLOOKUP(G298,'[2]LRLD file '!$F:$AA,22,FALSE),VLOOKUP(G298,'[2]LRLD file '!$F:$AA,21,FALSE))</f>
        <v>#N/A</v>
      </c>
      <c r="CL298" s="79" t="e">
        <f t="shared" si="22"/>
        <v>#N/A</v>
      </c>
    </row>
    <row r="299" spans="3:90" x14ac:dyDescent="0.2">
      <c r="C299" s="66"/>
      <c r="D299" s="67"/>
      <c r="E299" s="67"/>
      <c r="F299" s="67"/>
      <c r="G299" s="67"/>
      <c r="H299" s="67" t="s">
        <v>332</v>
      </c>
      <c r="I299" s="67"/>
      <c r="J299" s="67"/>
      <c r="K299" s="68" t="s">
        <v>90</v>
      </c>
      <c r="L299" s="69"/>
      <c r="M299" s="69"/>
      <c r="N299" s="69">
        <v>36</v>
      </c>
      <c r="O299" s="69">
        <v>252</v>
      </c>
      <c r="P299" s="69"/>
      <c r="Q299" s="69">
        <v>24</v>
      </c>
      <c r="R299" s="69">
        <v>276</v>
      </c>
      <c r="S299" s="69">
        <v>2028</v>
      </c>
      <c r="T299" s="69"/>
      <c r="U299" s="69"/>
      <c r="V299" s="69"/>
      <c r="W299" s="69"/>
      <c r="X299" s="69"/>
      <c r="Y299" s="69"/>
      <c r="Z299" s="69"/>
      <c r="AA299" s="69"/>
      <c r="AB299" s="69"/>
      <c r="AC299" s="69"/>
      <c r="AD299" s="69"/>
      <c r="AE299" s="69"/>
      <c r="AF299" s="69"/>
      <c r="AG299" s="69"/>
      <c r="AH299" s="69"/>
      <c r="AI299" s="69"/>
      <c r="AJ299" s="69"/>
      <c r="AK299" s="69"/>
      <c r="AL299" s="69"/>
      <c r="AM299" s="69"/>
      <c r="AN299" s="69"/>
      <c r="AO299" s="69"/>
      <c r="AP299" s="69"/>
      <c r="AQ299" s="69"/>
      <c r="AR299" s="69"/>
      <c r="AS299" s="69"/>
      <c r="AT299" s="69"/>
      <c r="AU299" s="69"/>
      <c r="AV299" s="70">
        <v>2616</v>
      </c>
      <c r="CI299" s="77">
        <f t="shared" si="20"/>
        <v>2328</v>
      </c>
      <c r="CJ299" s="78">
        <f t="shared" si="21"/>
        <v>0</v>
      </c>
      <c r="CK299" s="78" t="e">
        <f>IF(C299="BE",VLOOKUP(G299,'[2]LRLD file '!$F:$AA,22,FALSE),VLOOKUP(G299,'[2]LRLD file '!$F:$AA,21,FALSE))</f>
        <v>#N/A</v>
      </c>
      <c r="CL299" s="79" t="e">
        <f t="shared" si="22"/>
        <v>#N/A</v>
      </c>
    </row>
    <row r="300" spans="3:90" x14ac:dyDescent="0.2">
      <c r="C300" s="66"/>
      <c r="D300" s="67"/>
      <c r="E300" s="67"/>
      <c r="F300" s="67"/>
      <c r="G300" s="67"/>
      <c r="H300" s="67" t="s">
        <v>333</v>
      </c>
      <c r="I300" s="67"/>
      <c r="J300" s="67"/>
      <c r="K300" s="68" t="s">
        <v>90</v>
      </c>
      <c r="L300" s="69">
        <v>642</v>
      </c>
      <c r="M300" s="69">
        <v>138</v>
      </c>
      <c r="N300" s="69">
        <v>3144</v>
      </c>
      <c r="O300" s="69">
        <v>1470</v>
      </c>
      <c r="P300" s="69">
        <v>810</v>
      </c>
      <c r="Q300" s="69">
        <v>1170</v>
      </c>
      <c r="R300" s="69">
        <v>1926</v>
      </c>
      <c r="S300" s="69">
        <v>1536</v>
      </c>
      <c r="T300" s="69">
        <v>1206</v>
      </c>
      <c r="U300" s="69">
        <v>2172</v>
      </c>
      <c r="V300" s="69">
        <v>2214</v>
      </c>
      <c r="W300" s="69">
        <v>1470</v>
      </c>
      <c r="X300" s="69">
        <v>3636</v>
      </c>
      <c r="Y300" s="69">
        <v>186</v>
      </c>
      <c r="Z300" s="69">
        <v>1512</v>
      </c>
      <c r="AA300" s="69">
        <v>1680</v>
      </c>
      <c r="AB300" s="69">
        <v>1818</v>
      </c>
      <c r="AC300" s="69">
        <v>2238</v>
      </c>
      <c r="AD300" s="69">
        <v>1284</v>
      </c>
      <c r="AE300" s="69">
        <v>960</v>
      </c>
      <c r="AF300" s="69">
        <v>4188</v>
      </c>
      <c r="AG300" s="69">
        <v>2291</v>
      </c>
      <c r="AH300" s="69">
        <v>2163</v>
      </c>
      <c r="AI300" s="69">
        <v>6964</v>
      </c>
      <c r="AJ300" s="69">
        <v>1986</v>
      </c>
      <c r="AK300" s="69">
        <v>1986</v>
      </c>
      <c r="AL300" s="69">
        <v>1986</v>
      </c>
      <c r="AM300" s="69">
        <v>1986</v>
      </c>
      <c r="AN300" s="69">
        <v>1948</v>
      </c>
      <c r="AO300" s="69">
        <v>1948</v>
      </c>
      <c r="AP300" s="69">
        <v>2080</v>
      </c>
      <c r="AQ300" s="69">
        <v>1948</v>
      </c>
      <c r="AR300" s="69">
        <v>1948</v>
      </c>
      <c r="AS300" s="69">
        <v>1978</v>
      </c>
      <c r="AT300" s="69">
        <v>1948</v>
      </c>
      <c r="AU300" s="69">
        <v>2176</v>
      </c>
      <c r="AV300" s="70">
        <v>70736</v>
      </c>
      <c r="CI300" s="77">
        <f t="shared" si="20"/>
        <v>20526</v>
      </c>
      <c r="CJ300" s="78">
        <f t="shared" si="21"/>
        <v>0</v>
      </c>
      <c r="CK300" s="78" t="e">
        <f>IF(C300="BE",VLOOKUP(G300,'[2]LRLD file '!$F:$AA,22,FALSE),VLOOKUP(G300,'[2]LRLD file '!$F:$AA,21,FALSE))</f>
        <v>#N/A</v>
      </c>
      <c r="CL300" s="79" t="e">
        <f t="shared" si="22"/>
        <v>#N/A</v>
      </c>
    </row>
    <row r="301" spans="3:90" x14ac:dyDescent="0.2">
      <c r="C301" s="66"/>
      <c r="D301" s="67"/>
      <c r="E301" s="67"/>
      <c r="F301" s="67"/>
      <c r="G301" s="67"/>
      <c r="H301" s="67" t="s">
        <v>334</v>
      </c>
      <c r="I301" s="67"/>
      <c r="J301" s="67"/>
      <c r="K301" s="68" t="s">
        <v>90</v>
      </c>
      <c r="L301" s="69"/>
      <c r="M301" s="69"/>
      <c r="N301" s="69"/>
      <c r="O301" s="69"/>
      <c r="P301" s="69"/>
      <c r="Q301" s="69"/>
      <c r="R301" s="69"/>
      <c r="S301" s="69"/>
      <c r="T301" s="69"/>
      <c r="U301" s="69"/>
      <c r="V301" s="69"/>
      <c r="W301" s="69">
        <v>7680</v>
      </c>
      <c r="X301" s="69"/>
      <c r="Y301" s="69"/>
      <c r="Z301" s="69"/>
      <c r="AA301" s="69"/>
      <c r="AB301" s="69"/>
      <c r="AC301" s="69"/>
      <c r="AD301" s="69"/>
      <c r="AE301" s="69"/>
      <c r="AF301" s="69"/>
      <c r="AG301" s="69"/>
      <c r="AH301" s="69"/>
      <c r="AI301" s="69"/>
      <c r="AJ301" s="69"/>
      <c r="AK301" s="69"/>
      <c r="AL301" s="69"/>
      <c r="AM301" s="69"/>
      <c r="AN301" s="69"/>
      <c r="AO301" s="69"/>
      <c r="AP301" s="69"/>
      <c r="AQ301" s="69"/>
      <c r="AR301" s="69"/>
      <c r="AS301" s="69"/>
      <c r="AT301" s="69"/>
      <c r="AU301" s="69"/>
      <c r="AV301" s="70">
        <v>7680</v>
      </c>
      <c r="CI301" s="77">
        <f t="shared" si="20"/>
        <v>7680</v>
      </c>
      <c r="CJ301" s="78">
        <f t="shared" si="21"/>
        <v>0</v>
      </c>
      <c r="CK301" s="78" t="e">
        <f>IF(C301="BE",VLOOKUP(G301,'[2]LRLD file '!$F:$AA,22,FALSE),VLOOKUP(G301,'[2]LRLD file '!$F:$AA,21,FALSE))</f>
        <v>#N/A</v>
      </c>
      <c r="CL301" s="79" t="e">
        <f t="shared" si="22"/>
        <v>#N/A</v>
      </c>
    </row>
    <row r="302" spans="3:90" x14ac:dyDescent="0.2">
      <c r="C302" s="66"/>
      <c r="D302" s="67"/>
      <c r="E302" s="67"/>
      <c r="F302" s="67"/>
      <c r="G302" s="67"/>
      <c r="H302" s="67" t="s">
        <v>335</v>
      </c>
      <c r="I302" s="67"/>
      <c r="J302" s="67"/>
      <c r="K302" s="68" t="s">
        <v>90</v>
      </c>
      <c r="L302" s="69">
        <v>24</v>
      </c>
      <c r="M302" s="69">
        <v>12792</v>
      </c>
      <c r="N302" s="69">
        <v>24</v>
      </c>
      <c r="O302" s="69">
        <v>672</v>
      </c>
      <c r="P302" s="69">
        <v>1368</v>
      </c>
      <c r="Q302" s="69">
        <v>2688</v>
      </c>
      <c r="R302" s="69">
        <v>3408</v>
      </c>
      <c r="S302" s="69">
        <v>1008</v>
      </c>
      <c r="T302" s="69">
        <v>360</v>
      </c>
      <c r="U302" s="69">
        <v>2352</v>
      </c>
      <c r="V302" s="69">
        <v>1008</v>
      </c>
      <c r="W302" s="69">
        <v>2016</v>
      </c>
      <c r="X302" s="69">
        <v>1080</v>
      </c>
      <c r="Y302" s="69">
        <v>2736</v>
      </c>
      <c r="Z302" s="69">
        <v>2088</v>
      </c>
      <c r="AA302" s="69">
        <v>384</v>
      </c>
      <c r="AB302" s="69">
        <v>7800</v>
      </c>
      <c r="AC302" s="69">
        <v>288</v>
      </c>
      <c r="AD302" s="69"/>
      <c r="AE302" s="69"/>
      <c r="AF302" s="69"/>
      <c r="AG302" s="69"/>
      <c r="AH302" s="69"/>
      <c r="AI302" s="69"/>
      <c r="AJ302" s="69"/>
      <c r="AK302" s="69"/>
      <c r="AL302" s="69"/>
      <c r="AM302" s="69"/>
      <c r="AN302" s="69"/>
      <c r="AO302" s="69"/>
      <c r="AP302" s="69"/>
      <c r="AQ302" s="69"/>
      <c r="AR302" s="69"/>
      <c r="AS302" s="69"/>
      <c r="AT302" s="69"/>
      <c r="AU302" s="69"/>
      <c r="AV302" s="70">
        <v>42096</v>
      </c>
      <c r="CI302" s="77">
        <f t="shared" si="20"/>
        <v>26928</v>
      </c>
      <c r="CJ302" s="78">
        <f t="shared" si="21"/>
        <v>0</v>
      </c>
      <c r="CK302" s="78" t="e">
        <f>IF(C302="BE",VLOOKUP(G302,'[2]LRLD file '!$F:$AA,22,FALSE),VLOOKUP(G302,'[2]LRLD file '!$F:$AA,21,FALSE))</f>
        <v>#N/A</v>
      </c>
      <c r="CL302" s="79" t="e">
        <f t="shared" si="22"/>
        <v>#N/A</v>
      </c>
    </row>
    <row r="303" spans="3:90" x14ac:dyDescent="0.2">
      <c r="C303" s="66"/>
      <c r="D303" s="67"/>
      <c r="E303" s="67"/>
      <c r="F303" s="67"/>
      <c r="G303" s="67"/>
      <c r="H303" s="80" t="s">
        <v>152</v>
      </c>
      <c r="I303" s="81"/>
      <c r="J303" s="81"/>
      <c r="K303" s="82" t="s">
        <v>90</v>
      </c>
      <c r="L303" s="83">
        <v>116058</v>
      </c>
      <c r="M303" s="83">
        <v>129402</v>
      </c>
      <c r="N303" s="83">
        <v>129402</v>
      </c>
      <c r="O303" s="83">
        <v>77898</v>
      </c>
      <c r="P303" s="83">
        <v>116898</v>
      </c>
      <c r="Q303" s="83">
        <v>88116</v>
      </c>
      <c r="R303" s="83">
        <v>134010</v>
      </c>
      <c r="S303" s="83">
        <v>135012</v>
      </c>
      <c r="T303" s="83">
        <v>123066</v>
      </c>
      <c r="U303" s="83">
        <v>192298</v>
      </c>
      <c r="V303" s="83">
        <v>174204</v>
      </c>
      <c r="W303" s="83">
        <v>146700</v>
      </c>
      <c r="X303" s="83">
        <v>130608</v>
      </c>
      <c r="Y303" s="83">
        <v>72888</v>
      </c>
      <c r="Z303" s="83">
        <v>191568</v>
      </c>
      <c r="AA303" s="83">
        <v>78600</v>
      </c>
      <c r="AB303" s="83">
        <v>156198</v>
      </c>
      <c r="AC303" s="83">
        <v>116910</v>
      </c>
      <c r="AD303" s="83">
        <v>115698</v>
      </c>
      <c r="AE303" s="83">
        <v>94314</v>
      </c>
      <c r="AF303" s="83">
        <v>118734</v>
      </c>
      <c r="AG303" s="83">
        <v>212054</v>
      </c>
      <c r="AH303" s="83">
        <v>103418</v>
      </c>
      <c r="AI303" s="83">
        <v>173406</v>
      </c>
      <c r="AJ303" s="83">
        <v>97130</v>
      </c>
      <c r="AK303" s="83">
        <v>84836</v>
      </c>
      <c r="AL303" s="83">
        <v>95774</v>
      </c>
      <c r="AM303" s="83">
        <v>82553</v>
      </c>
      <c r="AN303" s="83">
        <v>99355</v>
      </c>
      <c r="AO303" s="83">
        <v>90649</v>
      </c>
      <c r="AP303" s="83">
        <v>78443</v>
      </c>
      <c r="AQ303" s="83">
        <v>69378</v>
      </c>
      <c r="AR303" s="83">
        <v>73702</v>
      </c>
      <c r="AS303" s="83">
        <v>76582</v>
      </c>
      <c r="AT303" s="83">
        <v>76233</v>
      </c>
      <c r="AU303" s="83">
        <v>76872</v>
      </c>
      <c r="AV303" s="70">
        <v>4128967</v>
      </c>
      <c r="CI303" s="77">
        <f t="shared" si="20"/>
        <v>1623268</v>
      </c>
      <c r="CJ303" s="78">
        <f t="shared" si="21"/>
        <v>0</v>
      </c>
      <c r="CK303" s="78" t="e">
        <f>IF(C303="BE",VLOOKUP(G303,'[2]LRLD file '!$F:$AA,22,FALSE),VLOOKUP(G303,'[2]LRLD file '!$F:$AA,21,FALSE))</f>
        <v>#N/A</v>
      </c>
      <c r="CL303" s="79" t="e">
        <f t="shared" si="22"/>
        <v>#N/A</v>
      </c>
    </row>
    <row r="304" spans="3:90" x14ac:dyDescent="0.2">
      <c r="C304" s="66"/>
      <c r="D304" s="67"/>
      <c r="E304" s="67"/>
      <c r="F304" s="67"/>
      <c r="G304" s="67"/>
      <c r="H304" s="67" t="s">
        <v>336</v>
      </c>
      <c r="I304" s="67"/>
      <c r="J304" s="67"/>
      <c r="K304" s="68" t="s">
        <v>90</v>
      </c>
      <c r="L304" s="69"/>
      <c r="M304" s="69"/>
      <c r="N304" s="69"/>
      <c r="O304" s="69"/>
      <c r="P304" s="69"/>
      <c r="Q304" s="69"/>
      <c r="R304" s="69"/>
      <c r="S304" s="69"/>
      <c r="T304" s="69"/>
      <c r="U304" s="69"/>
      <c r="V304" s="69"/>
      <c r="W304" s="69"/>
      <c r="X304" s="69"/>
      <c r="Y304" s="69"/>
      <c r="Z304" s="69"/>
      <c r="AA304" s="69"/>
      <c r="AB304" s="69"/>
      <c r="AC304" s="69"/>
      <c r="AD304" s="69"/>
      <c r="AE304" s="69"/>
      <c r="AF304" s="69"/>
      <c r="AG304" s="69">
        <v>355</v>
      </c>
      <c r="AH304" s="69"/>
      <c r="AI304" s="69"/>
      <c r="AJ304" s="69"/>
      <c r="AK304" s="69"/>
      <c r="AL304" s="69"/>
      <c r="AM304" s="69"/>
      <c r="AN304" s="69"/>
      <c r="AO304" s="69"/>
      <c r="AP304" s="69"/>
      <c r="AQ304" s="69"/>
      <c r="AR304" s="69"/>
      <c r="AS304" s="69"/>
      <c r="AT304" s="69"/>
      <c r="AU304" s="69"/>
      <c r="AV304" s="70">
        <v>355</v>
      </c>
      <c r="CI304" s="77">
        <f t="shared" si="20"/>
        <v>0</v>
      </c>
      <c r="CJ304" s="78">
        <f t="shared" si="21"/>
        <v>0</v>
      </c>
      <c r="CK304" s="78" t="e">
        <f>IF(C304="BE",VLOOKUP(G304,'[2]LRLD file '!$F:$AA,22,FALSE),VLOOKUP(G304,'[2]LRLD file '!$F:$AA,21,FALSE))</f>
        <v>#N/A</v>
      </c>
      <c r="CL304" s="79" t="e">
        <f t="shared" si="22"/>
        <v>#N/A</v>
      </c>
    </row>
    <row r="305" spans="3:90" x14ac:dyDescent="0.2">
      <c r="C305" s="66"/>
      <c r="D305" s="67"/>
      <c r="E305" s="67"/>
      <c r="F305" s="67"/>
      <c r="G305" s="67"/>
      <c r="H305" s="67" t="s">
        <v>337</v>
      </c>
      <c r="I305" s="67"/>
      <c r="J305" s="67"/>
      <c r="K305" s="68" t="s">
        <v>90</v>
      </c>
      <c r="L305" s="69">
        <v>5604</v>
      </c>
      <c r="M305" s="69">
        <v>4578</v>
      </c>
      <c r="N305" s="69">
        <v>33684</v>
      </c>
      <c r="O305" s="69">
        <v>18936</v>
      </c>
      <c r="P305" s="69">
        <v>9810</v>
      </c>
      <c r="Q305" s="69">
        <v>5580</v>
      </c>
      <c r="R305" s="69">
        <v>30486</v>
      </c>
      <c r="S305" s="69">
        <v>35358</v>
      </c>
      <c r="T305" s="69">
        <v>14160</v>
      </c>
      <c r="U305" s="69">
        <v>26010</v>
      </c>
      <c r="V305" s="69">
        <v>17970</v>
      </c>
      <c r="W305" s="69">
        <v>8136</v>
      </c>
      <c r="X305" s="69">
        <v>17124</v>
      </c>
      <c r="Y305" s="69">
        <v>12348</v>
      </c>
      <c r="Z305" s="69">
        <v>13014</v>
      </c>
      <c r="AA305" s="69">
        <v>11790</v>
      </c>
      <c r="AB305" s="69">
        <v>20640</v>
      </c>
      <c r="AC305" s="69">
        <v>8885</v>
      </c>
      <c r="AD305" s="69">
        <v>14424</v>
      </c>
      <c r="AE305" s="69">
        <v>15202</v>
      </c>
      <c r="AF305" s="69">
        <v>21306</v>
      </c>
      <c r="AG305" s="69">
        <v>13842</v>
      </c>
      <c r="AH305" s="69">
        <v>10446</v>
      </c>
      <c r="AI305" s="69">
        <v>15760</v>
      </c>
      <c r="AJ305" s="69">
        <v>12826</v>
      </c>
      <c r="AK305" s="69">
        <v>12822</v>
      </c>
      <c r="AL305" s="69">
        <v>12835</v>
      </c>
      <c r="AM305" s="69">
        <v>12787</v>
      </c>
      <c r="AN305" s="69">
        <v>12787</v>
      </c>
      <c r="AO305" s="69">
        <v>12787</v>
      </c>
      <c r="AP305" s="69">
        <v>12787</v>
      </c>
      <c r="AQ305" s="69">
        <v>12787</v>
      </c>
      <c r="AR305" s="69">
        <v>12787</v>
      </c>
      <c r="AS305" s="69">
        <v>12787</v>
      </c>
      <c r="AT305" s="69">
        <v>12787</v>
      </c>
      <c r="AU305" s="69">
        <v>12787</v>
      </c>
      <c r="AV305" s="70">
        <v>538659</v>
      </c>
      <c r="CI305" s="77">
        <f t="shared" si="20"/>
        <v>212616</v>
      </c>
      <c r="CJ305" s="78">
        <f t="shared" si="21"/>
        <v>0</v>
      </c>
      <c r="CK305" s="78" t="e">
        <f>IF(C305="BE",VLOOKUP(G305,'[2]LRLD file '!$F:$AA,22,FALSE),VLOOKUP(G305,'[2]LRLD file '!$F:$AA,21,FALSE))</f>
        <v>#N/A</v>
      </c>
      <c r="CL305" s="79" t="e">
        <f t="shared" si="22"/>
        <v>#N/A</v>
      </c>
    </row>
    <row r="306" spans="3:90" x14ac:dyDescent="0.2">
      <c r="C306" s="66"/>
      <c r="D306" s="67"/>
      <c r="E306" s="67"/>
      <c r="F306" s="67"/>
      <c r="G306" s="67"/>
      <c r="H306" s="67" t="s">
        <v>338</v>
      </c>
      <c r="I306" s="67"/>
      <c r="J306" s="67"/>
      <c r="K306" s="68" t="s">
        <v>90</v>
      </c>
      <c r="L306" s="69">
        <v>624</v>
      </c>
      <c r="M306" s="69">
        <v>870</v>
      </c>
      <c r="N306" s="69">
        <v>9162</v>
      </c>
      <c r="O306" s="69">
        <v>270</v>
      </c>
      <c r="P306" s="69">
        <v>9060</v>
      </c>
      <c r="Q306" s="69">
        <v>648</v>
      </c>
      <c r="R306" s="69">
        <v>642</v>
      </c>
      <c r="S306" s="69">
        <v>1506</v>
      </c>
      <c r="T306" s="69">
        <v>8478</v>
      </c>
      <c r="U306" s="69">
        <v>726</v>
      </c>
      <c r="V306" s="69">
        <v>120</v>
      </c>
      <c r="W306" s="69">
        <v>8544</v>
      </c>
      <c r="X306" s="69">
        <v>1848</v>
      </c>
      <c r="Y306" s="69">
        <v>12</v>
      </c>
      <c r="Z306" s="69">
        <v>600</v>
      </c>
      <c r="AA306" s="69">
        <v>132</v>
      </c>
      <c r="AB306" s="69">
        <v>534</v>
      </c>
      <c r="AC306" s="69">
        <v>1824</v>
      </c>
      <c r="AD306" s="69">
        <v>594</v>
      </c>
      <c r="AE306" s="69">
        <v>552</v>
      </c>
      <c r="AF306" s="69">
        <v>8058</v>
      </c>
      <c r="AG306" s="69">
        <v>582</v>
      </c>
      <c r="AH306" s="69">
        <v>582</v>
      </c>
      <c r="AI306" s="69">
        <v>582</v>
      </c>
      <c r="AJ306" s="69">
        <v>582</v>
      </c>
      <c r="AK306" s="69">
        <v>582</v>
      </c>
      <c r="AL306" s="69">
        <v>453</v>
      </c>
      <c r="AM306" s="69">
        <v>582</v>
      </c>
      <c r="AN306" s="69">
        <v>582</v>
      </c>
      <c r="AO306" s="69">
        <v>582</v>
      </c>
      <c r="AP306" s="69">
        <v>582</v>
      </c>
      <c r="AQ306" s="69">
        <v>582</v>
      </c>
      <c r="AR306" s="69">
        <v>582</v>
      </c>
      <c r="AS306" s="69">
        <v>582</v>
      </c>
      <c r="AT306" s="69">
        <v>582</v>
      </c>
      <c r="AU306" s="69">
        <v>582</v>
      </c>
      <c r="AV306" s="70">
        <v>63405</v>
      </c>
      <c r="CI306" s="77">
        <f t="shared" si="20"/>
        <v>23790</v>
      </c>
      <c r="CJ306" s="78">
        <f t="shared" si="21"/>
        <v>0</v>
      </c>
      <c r="CK306" s="78" t="e">
        <f>IF(C306="BE",VLOOKUP(G306,'[2]LRLD file '!$F:$AA,22,FALSE),VLOOKUP(G306,'[2]LRLD file '!$F:$AA,21,FALSE))</f>
        <v>#N/A</v>
      </c>
      <c r="CL306" s="79" t="e">
        <f t="shared" si="22"/>
        <v>#N/A</v>
      </c>
    </row>
    <row r="307" spans="3:90" x14ac:dyDescent="0.2">
      <c r="C307" s="66"/>
      <c r="D307" s="67"/>
      <c r="E307" s="67"/>
      <c r="F307" s="67"/>
      <c r="G307" s="67"/>
      <c r="H307" s="67" t="s">
        <v>339</v>
      </c>
      <c r="I307" s="67"/>
      <c r="J307" s="67"/>
      <c r="K307" s="68" t="s">
        <v>90</v>
      </c>
      <c r="L307" s="69">
        <v>918</v>
      </c>
      <c r="M307" s="69"/>
      <c r="N307" s="69"/>
      <c r="O307" s="69">
        <v>24</v>
      </c>
      <c r="P307" s="69">
        <v>1122</v>
      </c>
      <c r="Q307" s="69">
        <v>2910</v>
      </c>
      <c r="R307" s="69">
        <v>942</v>
      </c>
      <c r="S307" s="69">
        <v>1482</v>
      </c>
      <c r="T307" s="69">
        <v>1008</v>
      </c>
      <c r="U307" s="69">
        <v>2376</v>
      </c>
      <c r="V307" s="69">
        <v>1266</v>
      </c>
      <c r="W307" s="69">
        <v>1314</v>
      </c>
      <c r="X307" s="69">
        <v>1002</v>
      </c>
      <c r="Y307" s="69">
        <v>180</v>
      </c>
      <c r="Z307" s="69">
        <v>1488</v>
      </c>
      <c r="AA307" s="69">
        <v>552</v>
      </c>
      <c r="AB307" s="69">
        <v>516</v>
      </c>
      <c r="AC307" s="69">
        <v>2976</v>
      </c>
      <c r="AD307" s="69">
        <v>6588</v>
      </c>
      <c r="AE307" s="69">
        <v>204</v>
      </c>
      <c r="AF307" s="69">
        <v>84</v>
      </c>
      <c r="AG307" s="69">
        <v>2874</v>
      </c>
      <c r="AH307" s="69">
        <v>1130</v>
      </c>
      <c r="AI307" s="69">
        <v>903</v>
      </c>
      <c r="AJ307" s="69">
        <v>896</v>
      </c>
      <c r="AK307" s="69">
        <v>496</v>
      </c>
      <c r="AL307" s="69">
        <v>509</v>
      </c>
      <c r="AM307" s="69">
        <v>444</v>
      </c>
      <c r="AN307" s="69">
        <v>767</v>
      </c>
      <c r="AO307" s="69">
        <v>2161</v>
      </c>
      <c r="AP307" s="69">
        <v>1580</v>
      </c>
      <c r="AQ307" s="69">
        <v>630</v>
      </c>
      <c r="AR307" s="69">
        <v>603</v>
      </c>
      <c r="AS307" s="69">
        <v>1674</v>
      </c>
      <c r="AT307" s="69">
        <v>1130</v>
      </c>
      <c r="AU307" s="69">
        <v>903</v>
      </c>
      <c r="AV307" s="70">
        <v>43652</v>
      </c>
      <c r="CI307" s="77">
        <f t="shared" si="20"/>
        <v>15036</v>
      </c>
      <c r="CJ307" s="78">
        <f t="shared" si="21"/>
        <v>0</v>
      </c>
      <c r="CK307" s="78" t="e">
        <f>IF(C307="BE",VLOOKUP(G307,'[2]LRLD file '!$F:$AA,22,FALSE),VLOOKUP(G307,'[2]LRLD file '!$F:$AA,21,FALSE))</f>
        <v>#N/A</v>
      </c>
      <c r="CL307" s="79" t="e">
        <f t="shared" si="22"/>
        <v>#N/A</v>
      </c>
    </row>
    <row r="308" spans="3:90" x14ac:dyDescent="0.2">
      <c r="C308" s="66"/>
      <c r="D308" s="67"/>
      <c r="E308" s="67"/>
      <c r="F308" s="67"/>
      <c r="G308" s="67"/>
      <c r="H308" s="67" t="s">
        <v>340</v>
      </c>
      <c r="I308" s="67"/>
      <c r="J308" s="67"/>
      <c r="K308" s="68" t="s">
        <v>90</v>
      </c>
      <c r="L308" s="69"/>
      <c r="M308" s="69"/>
      <c r="N308" s="69"/>
      <c r="O308" s="69"/>
      <c r="P308" s="69"/>
      <c r="Q308" s="69"/>
      <c r="R308" s="69"/>
      <c r="S308" s="69"/>
      <c r="T308" s="69"/>
      <c r="U308" s="69"/>
      <c r="V308" s="69"/>
      <c r="W308" s="69">
        <v>35640</v>
      </c>
      <c r="X308" s="69"/>
      <c r="Y308" s="69"/>
      <c r="Z308" s="69"/>
      <c r="AA308" s="69"/>
      <c r="AB308" s="69"/>
      <c r="AC308" s="69"/>
      <c r="AD308" s="69"/>
      <c r="AE308" s="69">
        <v>1500</v>
      </c>
      <c r="AF308" s="69"/>
      <c r="AG308" s="69">
        <v>14256</v>
      </c>
      <c r="AH308" s="69">
        <v>7128</v>
      </c>
      <c r="AI308" s="69">
        <v>14256</v>
      </c>
      <c r="AJ308" s="69"/>
      <c r="AK308" s="69"/>
      <c r="AL308" s="69"/>
      <c r="AM308" s="69"/>
      <c r="AN308" s="69"/>
      <c r="AO308" s="69"/>
      <c r="AP308" s="69"/>
      <c r="AQ308" s="69"/>
      <c r="AR308" s="69"/>
      <c r="AS308" s="69"/>
      <c r="AT308" s="69"/>
      <c r="AU308" s="69"/>
      <c r="AV308" s="70">
        <v>72780</v>
      </c>
      <c r="CI308" s="77">
        <f t="shared" si="20"/>
        <v>35640</v>
      </c>
      <c r="CJ308" s="78">
        <f t="shared" si="21"/>
        <v>0</v>
      </c>
      <c r="CK308" s="78" t="e">
        <f>IF(C308="BE",VLOOKUP(G308,'[2]LRLD file '!$F:$AA,22,FALSE),VLOOKUP(G308,'[2]LRLD file '!$F:$AA,21,FALSE))</f>
        <v>#N/A</v>
      </c>
      <c r="CL308" s="79" t="e">
        <f t="shared" si="22"/>
        <v>#N/A</v>
      </c>
    </row>
    <row r="309" spans="3:90" x14ac:dyDescent="0.2">
      <c r="C309" s="66"/>
      <c r="D309" s="67"/>
      <c r="E309" s="67"/>
      <c r="F309" s="67"/>
      <c r="G309" s="67"/>
      <c r="H309" s="67" t="s">
        <v>341</v>
      </c>
      <c r="I309" s="67"/>
      <c r="J309" s="67"/>
      <c r="K309" s="68" t="s">
        <v>90</v>
      </c>
      <c r="L309" s="69"/>
      <c r="M309" s="69"/>
      <c r="N309" s="69"/>
      <c r="O309" s="69"/>
      <c r="P309" s="69"/>
      <c r="Q309" s="69"/>
      <c r="R309" s="69"/>
      <c r="S309" s="69"/>
      <c r="T309" s="69"/>
      <c r="U309" s="69"/>
      <c r="V309" s="69"/>
      <c r="W309" s="69">
        <v>11826</v>
      </c>
      <c r="X309" s="69"/>
      <c r="Y309" s="69"/>
      <c r="Z309" s="69"/>
      <c r="AA309" s="69"/>
      <c r="AB309" s="69"/>
      <c r="AC309" s="69"/>
      <c r="AD309" s="69"/>
      <c r="AE309" s="69">
        <v>1500</v>
      </c>
      <c r="AF309" s="69">
        <v>7884</v>
      </c>
      <c r="AG309" s="69">
        <v>15768</v>
      </c>
      <c r="AH309" s="69">
        <v>7884</v>
      </c>
      <c r="AI309" s="69">
        <v>7884</v>
      </c>
      <c r="AJ309" s="69"/>
      <c r="AK309" s="69"/>
      <c r="AL309" s="69"/>
      <c r="AM309" s="69"/>
      <c r="AN309" s="69"/>
      <c r="AO309" s="69"/>
      <c r="AP309" s="69"/>
      <c r="AQ309" s="69"/>
      <c r="AR309" s="69"/>
      <c r="AS309" s="69"/>
      <c r="AT309" s="69"/>
      <c r="AU309" s="69"/>
      <c r="AV309" s="70">
        <v>52746</v>
      </c>
      <c r="CI309" s="77">
        <f t="shared" si="20"/>
        <v>11826</v>
      </c>
      <c r="CJ309" s="78">
        <f t="shared" si="21"/>
        <v>0</v>
      </c>
      <c r="CK309" s="78" t="e">
        <f>IF(C309="BE",VLOOKUP(G309,'[2]LRLD file '!$F:$AA,22,FALSE),VLOOKUP(G309,'[2]LRLD file '!$F:$AA,21,FALSE))</f>
        <v>#N/A</v>
      </c>
      <c r="CL309" s="79" t="e">
        <f t="shared" si="22"/>
        <v>#N/A</v>
      </c>
    </row>
    <row r="310" spans="3:90" x14ac:dyDescent="0.2">
      <c r="C310" s="66"/>
      <c r="D310" s="67"/>
      <c r="E310" s="67"/>
      <c r="F310" s="67"/>
      <c r="G310" s="67"/>
      <c r="H310" s="67" t="s">
        <v>342</v>
      </c>
      <c r="I310" s="67"/>
      <c r="J310" s="67"/>
      <c r="K310" s="68" t="s">
        <v>90</v>
      </c>
      <c r="L310" s="69">
        <v>2706</v>
      </c>
      <c r="M310" s="69">
        <v>2928</v>
      </c>
      <c r="N310" s="69">
        <v>14040</v>
      </c>
      <c r="O310" s="69">
        <v>6816</v>
      </c>
      <c r="P310" s="69">
        <v>3420</v>
      </c>
      <c r="Q310" s="69">
        <v>25869</v>
      </c>
      <c r="R310" s="69">
        <v>10908</v>
      </c>
      <c r="S310" s="69">
        <v>14106</v>
      </c>
      <c r="T310" s="69">
        <v>6144</v>
      </c>
      <c r="U310" s="69">
        <v>37860</v>
      </c>
      <c r="V310" s="69">
        <v>6300</v>
      </c>
      <c r="W310" s="69">
        <v>13170</v>
      </c>
      <c r="X310" s="69">
        <v>32232</v>
      </c>
      <c r="Y310" s="69">
        <v>5748</v>
      </c>
      <c r="Z310" s="69">
        <v>9678</v>
      </c>
      <c r="AA310" s="69">
        <v>28674</v>
      </c>
      <c r="AB310" s="69">
        <v>14778</v>
      </c>
      <c r="AC310" s="69">
        <v>7722</v>
      </c>
      <c r="AD310" s="69">
        <v>39777</v>
      </c>
      <c r="AE310" s="69">
        <v>8874</v>
      </c>
      <c r="AF310" s="69">
        <v>3396</v>
      </c>
      <c r="AG310" s="69">
        <v>33598</v>
      </c>
      <c r="AH310" s="69">
        <v>4507</v>
      </c>
      <c r="AI310" s="69">
        <v>4783</v>
      </c>
      <c r="AJ310" s="69">
        <v>7366</v>
      </c>
      <c r="AK310" s="69">
        <v>7366</v>
      </c>
      <c r="AL310" s="69">
        <v>6625</v>
      </c>
      <c r="AM310" s="69">
        <v>6803</v>
      </c>
      <c r="AN310" s="69">
        <v>6803</v>
      </c>
      <c r="AO310" s="69">
        <v>6803</v>
      </c>
      <c r="AP310" s="69">
        <v>6803</v>
      </c>
      <c r="AQ310" s="69">
        <v>6803</v>
      </c>
      <c r="AR310" s="69">
        <v>6803</v>
      </c>
      <c r="AS310" s="69">
        <v>6803</v>
      </c>
      <c r="AT310" s="69">
        <v>6803</v>
      </c>
      <c r="AU310" s="69">
        <v>6803</v>
      </c>
      <c r="AV310" s="70">
        <v>420618</v>
      </c>
      <c r="CI310" s="77">
        <f t="shared" si="20"/>
        <v>205467</v>
      </c>
      <c r="CJ310" s="78">
        <f t="shared" si="21"/>
        <v>0</v>
      </c>
      <c r="CK310" s="78" t="e">
        <f>IF(C310="BE",VLOOKUP(G310,'[2]LRLD file '!$F:$AA,22,FALSE),VLOOKUP(G310,'[2]LRLD file '!$F:$AA,21,FALSE))</f>
        <v>#N/A</v>
      </c>
      <c r="CL310" s="79" t="e">
        <f t="shared" si="22"/>
        <v>#N/A</v>
      </c>
    </row>
    <row r="311" spans="3:90" x14ac:dyDescent="0.2">
      <c r="C311" s="66"/>
      <c r="D311" s="67"/>
      <c r="E311" s="67"/>
      <c r="F311" s="67"/>
      <c r="G311" s="67"/>
      <c r="H311" s="67" t="s">
        <v>343</v>
      </c>
      <c r="I311" s="67"/>
      <c r="J311" s="67"/>
      <c r="K311" s="68" t="s">
        <v>90</v>
      </c>
      <c r="L311" s="69">
        <v>876</v>
      </c>
      <c r="M311" s="69">
        <v>2028</v>
      </c>
      <c r="N311" s="69">
        <v>35478</v>
      </c>
      <c r="O311" s="69">
        <v>6114</v>
      </c>
      <c r="P311" s="69">
        <v>40350</v>
      </c>
      <c r="Q311" s="69">
        <v>25548</v>
      </c>
      <c r="R311" s="69">
        <v>19506</v>
      </c>
      <c r="S311" s="69">
        <v>41430</v>
      </c>
      <c r="T311" s="69">
        <v>6384</v>
      </c>
      <c r="U311" s="69">
        <v>37458</v>
      </c>
      <c r="V311" s="69">
        <v>22968</v>
      </c>
      <c r="W311" s="69">
        <v>9306</v>
      </c>
      <c r="X311" s="69">
        <v>26262</v>
      </c>
      <c r="Y311" s="69">
        <v>4242</v>
      </c>
      <c r="Z311" s="69">
        <v>4674</v>
      </c>
      <c r="AA311" s="69">
        <v>21072</v>
      </c>
      <c r="AB311" s="69">
        <v>10056</v>
      </c>
      <c r="AC311" s="69">
        <v>5664</v>
      </c>
      <c r="AD311" s="69">
        <v>26184</v>
      </c>
      <c r="AE311" s="69">
        <v>6456</v>
      </c>
      <c r="AF311" s="69">
        <v>5610</v>
      </c>
      <c r="AG311" s="69">
        <v>25502</v>
      </c>
      <c r="AH311" s="69">
        <v>4094</v>
      </c>
      <c r="AI311" s="69">
        <v>4176</v>
      </c>
      <c r="AJ311" s="69">
        <v>4678</v>
      </c>
      <c r="AK311" s="69">
        <v>4678</v>
      </c>
      <c r="AL311" s="69">
        <v>4487</v>
      </c>
      <c r="AM311" s="69">
        <v>4678</v>
      </c>
      <c r="AN311" s="69">
        <v>4678</v>
      </c>
      <c r="AO311" s="69">
        <v>4678</v>
      </c>
      <c r="AP311" s="69">
        <v>4678</v>
      </c>
      <c r="AQ311" s="69">
        <v>4678</v>
      </c>
      <c r="AR311" s="69">
        <v>4678</v>
      </c>
      <c r="AS311" s="69">
        <v>4678</v>
      </c>
      <c r="AT311" s="69">
        <v>4678</v>
      </c>
      <c r="AU311" s="69">
        <v>4678</v>
      </c>
      <c r="AV311" s="70">
        <v>447383</v>
      </c>
      <c r="CI311" s="77">
        <f t="shared" si="20"/>
        <v>228906</v>
      </c>
      <c r="CJ311" s="78">
        <f t="shared" si="21"/>
        <v>0</v>
      </c>
      <c r="CK311" s="78" t="e">
        <f>IF(C311="BE",VLOOKUP(G311,'[2]LRLD file '!$F:$AA,22,FALSE),VLOOKUP(G311,'[2]LRLD file '!$F:$AA,21,FALSE))</f>
        <v>#N/A</v>
      </c>
      <c r="CL311" s="79" t="e">
        <f t="shared" si="22"/>
        <v>#N/A</v>
      </c>
    </row>
    <row r="312" spans="3:90" x14ac:dyDescent="0.2">
      <c r="C312" s="66"/>
      <c r="D312" s="67"/>
      <c r="E312" s="67"/>
      <c r="F312" s="67"/>
      <c r="G312" s="67"/>
      <c r="H312" s="67" t="s">
        <v>344</v>
      </c>
      <c r="I312" s="67"/>
      <c r="J312" s="67"/>
      <c r="K312" s="68" t="s">
        <v>90</v>
      </c>
      <c r="L312" s="69"/>
      <c r="M312" s="69"/>
      <c r="N312" s="69"/>
      <c r="O312" s="69">
        <v>12</v>
      </c>
      <c r="P312" s="69"/>
      <c r="Q312" s="69"/>
      <c r="R312" s="69"/>
      <c r="S312" s="69"/>
      <c r="T312" s="69"/>
      <c r="U312" s="69"/>
      <c r="V312" s="69"/>
      <c r="W312" s="69"/>
      <c r="X312" s="69"/>
      <c r="Y312" s="69"/>
      <c r="Z312" s="69"/>
      <c r="AA312" s="69"/>
      <c r="AB312" s="69"/>
      <c r="AC312" s="69"/>
      <c r="AD312" s="69"/>
      <c r="AE312" s="69"/>
      <c r="AF312" s="69"/>
      <c r="AG312" s="69"/>
      <c r="AH312" s="69"/>
      <c r="AI312" s="69"/>
      <c r="AJ312" s="69"/>
      <c r="AK312" s="69"/>
      <c r="AL312" s="69"/>
      <c r="AM312" s="69"/>
      <c r="AN312" s="69"/>
      <c r="AO312" s="69"/>
      <c r="AP312" s="69"/>
      <c r="AQ312" s="69"/>
      <c r="AR312" s="69"/>
      <c r="AS312" s="69"/>
      <c r="AT312" s="69"/>
      <c r="AU312" s="69"/>
      <c r="AV312" s="70">
        <v>12</v>
      </c>
      <c r="CI312" s="77">
        <f t="shared" si="20"/>
        <v>0</v>
      </c>
      <c r="CJ312" s="78">
        <f t="shared" si="21"/>
        <v>0</v>
      </c>
      <c r="CK312" s="78" t="e">
        <f>IF(C312="BE",VLOOKUP(G312,'[2]LRLD file '!$F:$AA,22,FALSE),VLOOKUP(G312,'[2]LRLD file '!$F:$AA,21,FALSE))</f>
        <v>#N/A</v>
      </c>
      <c r="CL312" s="79" t="e">
        <f t="shared" si="22"/>
        <v>#N/A</v>
      </c>
    </row>
    <row r="313" spans="3:90" x14ac:dyDescent="0.2">
      <c r="C313" s="66"/>
      <c r="D313" s="67"/>
      <c r="E313" s="67"/>
      <c r="F313" s="67"/>
      <c r="G313" s="67"/>
      <c r="H313" s="67" t="s">
        <v>345</v>
      </c>
      <c r="I313" s="67"/>
      <c r="J313" s="67"/>
      <c r="K313" s="68" t="s">
        <v>90</v>
      </c>
      <c r="L313" s="69">
        <v>13212</v>
      </c>
      <c r="M313" s="69">
        <v>31482</v>
      </c>
      <c r="N313" s="69">
        <v>16512</v>
      </c>
      <c r="O313" s="69">
        <v>30630</v>
      </c>
      <c r="P313" s="69">
        <v>18984</v>
      </c>
      <c r="Q313" s="69">
        <v>58038</v>
      </c>
      <c r="R313" s="69">
        <v>36430</v>
      </c>
      <c r="S313" s="69">
        <v>30690</v>
      </c>
      <c r="T313" s="69">
        <v>26364</v>
      </c>
      <c r="U313" s="69">
        <v>21780</v>
      </c>
      <c r="V313" s="69">
        <v>22482</v>
      </c>
      <c r="W313" s="69">
        <v>21354</v>
      </c>
      <c r="X313" s="69">
        <v>26070</v>
      </c>
      <c r="Y313" s="69">
        <v>29394</v>
      </c>
      <c r="Z313" s="69">
        <v>26952</v>
      </c>
      <c r="AA313" s="69">
        <v>29562</v>
      </c>
      <c r="AB313" s="69">
        <v>25872</v>
      </c>
      <c r="AC313" s="69">
        <v>42636</v>
      </c>
      <c r="AD313" s="69">
        <v>36954</v>
      </c>
      <c r="AE313" s="69">
        <v>36852</v>
      </c>
      <c r="AF313" s="69">
        <v>36270</v>
      </c>
      <c r="AG313" s="69">
        <v>30764</v>
      </c>
      <c r="AH313" s="69">
        <v>23299</v>
      </c>
      <c r="AI313" s="69">
        <v>48403</v>
      </c>
      <c r="AJ313" s="69">
        <v>25015</v>
      </c>
      <c r="AK313" s="69">
        <v>21958</v>
      </c>
      <c r="AL313" s="69">
        <v>13266</v>
      </c>
      <c r="AM313" s="69">
        <v>14389</v>
      </c>
      <c r="AN313" s="69">
        <v>14705</v>
      </c>
      <c r="AO313" s="69">
        <v>18414</v>
      </c>
      <c r="AP313" s="69">
        <v>17193</v>
      </c>
      <c r="AQ313" s="69">
        <v>16262</v>
      </c>
      <c r="AR313" s="69">
        <v>16767</v>
      </c>
      <c r="AS313" s="69">
        <v>13271</v>
      </c>
      <c r="AT313" s="69">
        <v>12964</v>
      </c>
      <c r="AU313" s="69">
        <v>11137</v>
      </c>
      <c r="AV313" s="70">
        <v>916327</v>
      </c>
      <c r="CI313" s="77">
        <f t="shared" si="20"/>
        <v>354988</v>
      </c>
      <c r="CJ313" s="78">
        <f t="shared" si="21"/>
        <v>0</v>
      </c>
      <c r="CK313" s="78" t="e">
        <f>IF(C313="BE",VLOOKUP(G313,'[2]LRLD file '!$F:$AA,22,FALSE),VLOOKUP(G313,'[2]LRLD file '!$F:$AA,21,FALSE))</f>
        <v>#N/A</v>
      </c>
      <c r="CL313" s="79" t="e">
        <f t="shared" si="22"/>
        <v>#N/A</v>
      </c>
    </row>
    <row r="314" spans="3:90" x14ac:dyDescent="0.2">
      <c r="C314" s="66"/>
      <c r="D314" s="67"/>
      <c r="E314" s="67"/>
      <c r="F314" s="67"/>
      <c r="G314" s="67"/>
      <c r="H314" s="67" t="s">
        <v>346</v>
      </c>
      <c r="I314" s="67"/>
      <c r="J314" s="67"/>
      <c r="K314" s="68" t="s">
        <v>90</v>
      </c>
      <c r="L314" s="69">
        <v>11424</v>
      </c>
      <c r="M314" s="69">
        <v>24072</v>
      </c>
      <c r="N314" s="69">
        <v>45972</v>
      </c>
      <c r="O314" s="69">
        <v>23820</v>
      </c>
      <c r="P314" s="69">
        <v>8256</v>
      </c>
      <c r="Q314" s="69">
        <v>26940</v>
      </c>
      <c r="R314" s="69">
        <v>51640</v>
      </c>
      <c r="S314" s="69">
        <v>23964</v>
      </c>
      <c r="T314" s="69">
        <v>14398</v>
      </c>
      <c r="U314" s="69">
        <v>31062</v>
      </c>
      <c r="V314" s="69">
        <v>27510</v>
      </c>
      <c r="W314" s="69">
        <v>21090</v>
      </c>
      <c r="X314" s="69">
        <v>24174</v>
      </c>
      <c r="Y314" s="69">
        <v>22620</v>
      </c>
      <c r="Z314" s="69">
        <v>20400</v>
      </c>
      <c r="AA314" s="69">
        <v>25980</v>
      </c>
      <c r="AB314" s="69">
        <v>28560</v>
      </c>
      <c r="AC314" s="69">
        <v>36828</v>
      </c>
      <c r="AD314" s="69">
        <v>28656</v>
      </c>
      <c r="AE314" s="69">
        <v>35256</v>
      </c>
      <c r="AF314" s="69">
        <v>27570</v>
      </c>
      <c r="AG314" s="69">
        <v>29467</v>
      </c>
      <c r="AH314" s="69">
        <v>23422</v>
      </c>
      <c r="AI314" s="69">
        <v>48284</v>
      </c>
      <c r="AJ314" s="69">
        <v>23164</v>
      </c>
      <c r="AK314" s="69">
        <v>16295</v>
      </c>
      <c r="AL314" s="69">
        <v>13534</v>
      </c>
      <c r="AM314" s="69">
        <v>11015</v>
      </c>
      <c r="AN314" s="69">
        <v>14411</v>
      </c>
      <c r="AO314" s="69">
        <v>12177</v>
      </c>
      <c r="AP314" s="69">
        <v>17277</v>
      </c>
      <c r="AQ314" s="69">
        <v>12825</v>
      </c>
      <c r="AR314" s="69">
        <v>15060</v>
      </c>
      <c r="AS314" s="69">
        <v>10978</v>
      </c>
      <c r="AT314" s="69">
        <v>14111</v>
      </c>
      <c r="AU314" s="69">
        <v>12883</v>
      </c>
      <c r="AV314" s="70">
        <v>835095</v>
      </c>
      <c r="CI314" s="77">
        <f t="shared" si="20"/>
        <v>318338</v>
      </c>
      <c r="CJ314" s="78">
        <f t="shared" si="21"/>
        <v>0</v>
      </c>
      <c r="CK314" s="78" t="e">
        <f>IF(C314="BE",VLOOKUP(G314,'[2]LRLD file '!$F:$AA,22,FALSE),VLOOKUP(G314,'[2]LRLD file '!$F:$AA,21,FALSE))</f>
        <v>#N/A</v>
      </c>
      <c r="CL314" s="79" t="e">
        <f t="shared" si="22"/>
        <v>#N/A</v>
      </c>
    </row>
    <row r="315" spans="3:90" x14ac:dyDescent="0.2">
      <c r="C315" s="66"/>
      <c r="D315" s="67"/>
      <c r="E315" s="67"/>
      <c r="F315" s="67"/>
      <c r="G315" s="67"/>
      <c r="H315" s="67" t="s">
        <v>346</v>
      </c>
      <c r="I315" s="67"/>
      <c r="J315" s="67"/>
      <c r="K315" s="68" t="s">
        <v>90</v>
      </c>
      <c r="L315" s="69"/>
      <c r="M315" s="69"/>
      <c r="N315" s="69"/>
      <c r="O315" s="69"/>
      <c r="P315" s="69"/>
      <c r="Q315" s="69"/>
      <c r="R315" s="69"/>
      <c r="S315" s="69"/>
      <c r="T315" s="69"/>
      <c r="U315" s="69"/>
      <c r="V315" s="69"/>
      <c r="W315" s="69"/>
      <c r="X315" s="69"/>
      <c r="Y315" s="69"/>
      <c r="Z315" s="69">
        <v>1500</v>
      </c>
      <c r="AA315" s="69"/>
      <c r="AB315" s="69"/>
      <c r="AC315" s="69"/>
      <c r="AD315" s="69">
        <v>1500</v>
      </c>
      <c r="AE315" s="69"/>
      <c r="AF315" s="69"/>
      <c r="AG315" s="69"/>
      <c r="AH315" s="69"/>
      <c r="AI315" s="69"/>
      <c r="AJ315" s="69"/>
      <c r="AK315" s="69"/>
      <c r="AL315" s="69"/>
      <c r="AM315" s="69"/>
      <c r="AN315" s="69"/>
      <c r="AO315" s="69"/>
      <c r="AP315" s="69"/>
      <c r="AQ315" s="69"/>
      <c r="AR315" s="69"/>
      <c r="AS315" s="69"/>
      <c r="AT315" s="69"/>
      <c r="AU315" s="69"/>
      <c r="AV315" s="70">
        <v>3000</v>
      </c>
      <c r="CI315" s="77">
        <f t="shared" si="20"/>
        <v>1500</v>
      </c>
      <c r="CJ315" s="78">
        <f t="shared" si="21"/>
        <v>0</v>
      </c>
      <c r="CK315" s="78" t="e">
        <f>IF(C315="BE",VLOOKUP(G315,'[2]LRLD file '!$F:$AA,22,FALSE),VLOOKUP(G315,'[2]LRLD file '!$F:$AA,21,FALSE))</f>
        <v>#N/A</v>
      </c>
      <c r="CL315" s="79" t="e">
        <f t="shared" si="22"/>
        <v>#N/A</v>
      </c>
    </row>
    <row r="316" spans="3:90" x14ac:dyDescent="0.2">
      <c r="C316" s="66"/>
      <c r="D316" s="67"/>
      <c r="E316" s="67"/>
      <c r="F316" s="67"/>
      <c r="G316" s="67"/>
      <c r="H316" s="67" t="s">
        <v>347</v>
      </c>
      <c r="I316" s="67"/>
      <c r="J316" s="67"/>
      <c r="K316" s="68" t="s">
        <v>90</v>
      </c>
      <c r="L316" s="69">
        <v>7110</v>
      </c>
      <c r="M316" s="69">
        <v>11094</v>
      </c>
      <c r="N316" s="69">
        <v>31194</v>
      </c>
      <c r="O316" s="69">
        <v>25638</v>
      </c>
      <c r="P316" s="69">
        <v>24456</v>
      </c>
      <c r="Q316" s="69">
        <v>24768</v>
      </c>
      <c r="R316" s="69">
        <v>23574</v>
      </c>
      <c r="S316" s="69">
        <v>22086</v>
      </c>
      <c r="T316" s="69">
        <v>33258</v>
      </c>
      <c r="U316" s="69">
        <v>23310</v>
      </c>
      <c r="V316" s="69">
        <v>15180</v>
      </c>
      <c r="W316" s="69">
        <v>16338</v>
      </c>
      <c r="X316" s="69">
        <v>19458</v>
      </c>
      <c r="Y316" s="69">
        <v>17736</v>
      </c>
      <c r="Z316" s="69">
        <v>18906</v>
      </c>
      <c r="AA316" s="69">
        <v>15396</v>
      </c>
      <c r="AB316" s="69">
        <v>33852</v>
      </c>
      <c r="AC316" s="69">
        <v>19456</v>
      </c>
      <c r="AD316" s="69">
        <v>15012</v>
      </c>
      <c r="AE316" s="69">
        <v>15392</v>
      </c>
      <c r="AF316" s="69">
        <v>33510</v>
      </c>
      <c r="AG316" s="69">
        <v>23818</v>
      </c>
      <c r="AH316" s="69">
        <v>12675</v>
      </c>
      <c r="AI316" s="69">
        <v>16541</v>
      </c>
      <c r="AJ316" s="69">
        <v>16645</v>
      </c>
      <c r="AK316" s="69">
        <v>16645</v>
      </c>
      <c r="AL316" s="69">
        <v>16774</v>
      </c>
      <c r="AM316" s="69">
        <v>16645</v>
      </c>
      <c r="AN316" s="69">
        <v>16645</v>
      </c>
      <c r="AO316" s="69">
        <v>16645</v>
      </c>
      <c r="AP316" s="69">
        <v>16645</v>
      </c>
      <c r="AQ316" s="69">
        <v>16645</v>
      </c>
      <c r="AR316" s="69">
        <v>16645</v>
      </c>
      <c r="AS316" s="69">
        <v>16645</v>
      </c>
      <c r="AT316" s="69">
        <v>16645</v>
      </c>
      <c r="AU316" s="69">
        <v>16645</v>
      </c>
      <c r="AV316" s="70">
        <v>699627</v>
      </c>
      <c r="CI316" s="77">
        <f t="shared" si="20"/>
        <v>263862</v>
      </c>
      <c r="CJ316" s="78">
        <f t="shared" si="21"/>
        <v>0</v>
      </c>
      <c r="CK316" s="78" t="e">
        <f>IF(C316="BE",VLOOKUP(G316,'[2]LRLD file '!$F:$AA,22,FALSE),VLOOKUP(G316,'[2]LRLD file '!$F:$AA,21,FALSE))</f>
        <v>#N/A</v>
      </c>
      <c r="CL316" s="79" t="e">
        <f t="shared" si="22"/>
        <v>#N/A</v>
      </c>
    </row>
    <row r="317" spans="3:90" x14ac:dyDescent="0.2">
      <c r="C317" s="66"/>
      <c r="D317" s="67"/>
      <c r="E317" s="67"/>
      <c r="F317" s="67"/>
      <c r="G317" s="67"/>
      <c r="H317" s="67" t="s">
        <v>348</v>
      </c>
      <c r="I317" s="67"/>
      <c r="J317" s="67"/>
      <c r="K317" s="68" t="s">
        <v>90</v>
      </c>
      <c r="L317" s="69">
        <v>3996</v>
      </c>
      <c r="M317" s="69">
        <v>10932</v>
      </c>
      <c r="N317" s="69">
        <v>5436</v>
      </c>
      <c r="O317" s="69">
        <v>12222</v>
      </c>
      <c r="P317" s="69">
        <v>6846</v>
      </c>
      <c r="Q317" s="69">
        <v>18312</v>
      </c>
      <c r="R317" s="69">
        <v>15576</v>
      </c>
      <c r="S317" s="69">
        <v>12282</v>
      </c>
      <c r="T317" s="69">
        <v>10476</v>
      </c>
      <c r="U317" s="69">
        <v>6036</v>
      </c>
      <c r="V317" s="69">
        <v>10464</v>
      </c>
      <c r="W317" s="69">
        <v>8430</v>
      </c>
      <c r="X317" s="69">
        <v>6432</v>
      </c>
      <c r="Y317" s="69">
        <v>13248</v>
      </c>
      <c r="Z317" s="69">
        <v>4854</v>
      </c>
      <c r="AA317" s="69">
        <v>9192</v>
      </c>
      <c r="AB317" s="69">
        <v>6144</v>
      </c>
      <c r="AC317" s="69">
        <v>14268</v>
      </c>
      <c r="AD317" s="69">
        <v>9426</v>
      </c>
      <c r="AE317" s="69">
        <v>18738</v>
      </c>
      <c r="AF317" s="69">
        <v>4902</v>
      </c>
      <c r="AG317" s="69">
        <v>12850</v>
      </c>
      <c r="AH317" s="69">
        <v>7734</v>
      </c>
      <c r="AI317" s="69">
        <v>20728</v>
      </c>
      <c r="AJ317" s="69">
        <v>6510</v>
      </c>
      <c r="AK317" s="69">
        <v>6510</v>
      </c>
      <c r="AL317" s="69">
        <v>2910</v>
      </c>
      <c r="AM317" s="69">
        <v>7554</v>
      </c>
      <c r="AN317" s="69">
        <v>2910</v>
      </c>
      <c r="AO317" s="69">
        <v>2910</v>
      </c>
      <c r="AP317" s="69">
        <v>2910</v>
      </c>
      <c r="AQ317" s="69">
        <v>7950</v>
      </c>
      <c r="AR317" s="69">
        <v>2910</v>
      </c>
      <c r="AS317" s="69">
        <v>6510</v>
      </c>
      <c r="AT317" s="69">
        <v>11190</v>
      </c>
      <c r="AU317" s="69">
        <v>2910</v>
      </c>
      <c r="AV317" s="70">
        <v>313208</v>
      </c>
      <c r="CI317" s="77">
        <f t="shared" si="20"/>
        <v>121446</v>
      </c>
      <c r="CJ317" s="78">
        <f t="shared" si="21"/>
        <v>0</v>
      </c>
      <c r="CK317" s="78" t="e">
        <f>IF(C317="BE",VLOOKUP(G317,'[2]LRLD file '!$F:$AA,22,FALSE),VLOOKUP(G317,'[2]LRLD file '!$F:$AA,21,FALSE))</f>
        <v>#N/A</v>
      </c>
      <c r="CL317" s="79" t="e">
        <f t="shared" si="22"/>
        <v>#N/A</v>
      </c>
    </row>
    <row r="318" spans="3:90" x14ac:dyDescent="0.2">
      <c r="C318" s="66"/>
      <c r="D318" s="67"/>
      <c r="E318" s="67"/>
      <c r="F318" s="67"/>
      <c r="G318" s="67"/>
      <c r="H318" s="67" t="s">
        <v>349</v>
      </c>
      <c r="I318" s="67"/>
      <c r="J318" s="67"/>
      <c r="K318" s="68" t="s">
        <v>90</v>
      </c>
      <c r="L318" s="69"/>
      <c r="M318" s="69"/>
      <c r="N318" s="69"/>
      <c r="O318" s="69"/>
      <c r="P318" s="69"/>
      <c r="Q318" s="69"/>
      <c r="R318" s="69"/>
      <c r="S318" s="69"/>
      <c r="T318" s="69"/>
      <c r="U318" s="69"/>
      <c r="V318" s="69"/>
      <c r="W318" s="69">
        <v>6144</v>
      </c>
      <c r="X318" s="69"/>
      <c r="Y318" s="69"/>
      <c r="Z318" s="69"/>
      <c r="AA318" s="69"/>
      <c r="AB318" s="69"/>
      <c r="AC318" s="69"/>
      <c r="AD318" s="69"/>
      <c r="AE318" s="69"/>
      <c r="AF318" s="69"/>
      <c r="AG318" s="69"/>
      <c r="AH318" s="69"/>
      <c r="AI318" s="69"/>
      <c r="AJ318" s="69"/>
      <c r="AK318" s="69"/>
      <c r="AL318" s="69"/>
      <c r="AM318" s="69"/>
      <c r="AN318" s="69"/>
      <c r="AO318" s="69"/>
      <c r="AP318" s="69"/>
      <c r="AQ318" s="69"/>
      <c r="AR318" s="69"/>
      <c r="AS318" s="69"/>
      <c r="AT318" s="69"/>
      <c r="AU318" s="69"/>
      <c r="AV318" s="70">
        <v>6144</v>
      </c>
      <c r="CI318" s="77">
        <f t="shared" si="20"/>
        <v>6144</v>
      </c>
      <c r="CJ318" s="78">
        <f t="shared" si="21"/>
        <v>0</v>
      </c>
      <c r="CK318" s="78" t="e">
        <f>IF(C318="BE",VLOOKUP(G318,'[2]LRLD file '!$F:$AA,22,FALSE),VLOOKUP(G318,'[2]LRLD file '!$F:$AA,21,FALSE))</f>
        <v>#N/A</v>
      </c>
      <c r="CL318" s="79" t="e">
        <f t="shared" si="22"/>
        <v>#N/A</v>
      </c>
    </row>
    <row r="319" spans="3:90" x14ac:dyDescent="0.2">
      <c r="C319" s="66"/>
      <c r="D319" s="67"/>
      <c r="E319" s="67"/>
      <c r="F319" s="67"/>
      <c r="G319" s="67"/>
      <c r="H319" s="67" t="s">
        <v>350</v>
      </c>
      <c r="I319" s="67"/>
      <c r="J319" s="67"/>
      <c r="K319" s="68" t="s">
        <v>90</v>
      </c>
      <c r="L319" s="69"/>
      <c r="M319" s="69"/>
      <c r="N319" s="69"/>
      <c r="O319" s="69"/>
      <c r="P319" s="69"/>
      <c r="Q319" s="69"/>
      <c r="R319" s="69"/>
      <c r="S319" s="69"/>
      <c r="T319" s="69"/>
      <c r="U319" s="69"/>
      <c r="V319" s="69"/>
      <c r="W319" s="69"/>
      <c r="X319" s="69"/>
      <c r="Y319" s="69"/>
      <c r="Z319" s="69">
        <v>1500</v>
      </c>
      <c r="AA319" s="69"/>
      <c r="AB319" s="69"/>
      <c r="AC319" s="69"/>
      <c r="AD319" s="69">
        <v>1500</v>
      </c>
      <c r="AE319" s="69"/>
      <c r="AF319" s="69"/>
      <c r="AG319" s="69"/>
      <c r="AH319" s="69"/>
      <c r="AI319" s="69"/>
      <c r="AJ319" s="69"/>
      <c r="AK319" s="69"/>
      <c r="AL319" s="69"/>
      <c r="AM319" s="69"/>
      <c r="AN319" s="69"/>
      <c r="AO319" s="69"/>
      <c r="AP319" s="69"/>
      <c r="AQ319" s="69"/>
      <c r="AR319" s="69"/>
      <c r="AS319" s="69"/>
      <c r="AT319" s="69"/>
      <c r="AU319" s="69"/>
      <c r="AV319" s="70">
        <v>3000</v>
      </c>
      <c r="CI319" s="77">
        <f t="shared" si="20"/>
        <v>1500</v>
      </c>
      <c r="CJ319" s="78">
        <f t="shared" si="21"/>
        <v>0</v>
      </c>
      <c r="CK319" s="78" t="e">
        <f>IF(C319="BE",VLOOKUP(G319,'[2]LRLD file '!$F:$AA,22,FALSE),VLOOKUP(G319,'[2]LRLD file '!$F:$AA,21,FALSE))</f>
        <v>#N/A</v>
      </c>
      <c r="CL319" s="79" t="e">
        <f t="shared" si="22"/>
        <v>#N/A</v>
      </c>
    </row>
    <row r="320" spans="3:90" x14ac:dyDescent="0.2">
      <c r="C320" s="66"/>
      <c r="D320" s="67"/>
      <c r="E320" s="67"/>
      <c r="F320" s="67"/>
      <c r="G320" s="67"/>
      <c r="H320" s="67" t="s">
        <v>350</v>
      </c>
      <c r="I320" s="67"/>
      <c r="J320" s="67"/>
      <c r="K320" s="68" t="s">
        <v>90</v>
      </c>
      <c r="L320" s="69">
        <v>13896</v>
      </c>
      <c r="M320" s="69">
        <v>17814</v>
      </c>
      <c r="N320" s="69">
        <v>50484</v>
      </c>
      <c r="O320" s="69">
        <v>35082</v>
      </c>
      <c r="P320" s="69">
        <v>47370</v>
      </c>
      <c r="Q320" s="69">
        <v>46752</v>
      </c>
      <c r="R320" s="69">
        <v>46398</v>
      </c>
      <c r="S320" s="69">
        <v>30150</v>
      </c>
      <c r="T320" s="69">
        <v>28230</v>
      </c>
      <c r="U320" s="69">
        <v>53256</v>
      </c>
      <c r="V320" s="69">
        <v>25908</v>
      </c>
      <c r="W320" s="69">
        <v>27666</v>
      </c>
      <c r="X320" s="69">
        <v>43662</v>
      </c>
      <c r="Y320" s="69">
        <v>1220</v>
      </c>
      <c r="Z320" s="69">
        <v>23862</v>
      </c>
      <c r="AA320" s="69">
        <v>35082</v>
      </c>
      <c r="AB320" s="69">
        <v>59934</v>
      </c>
      <c r="AC320" s="69">
        <v>29700</v>
      </c>
      <c r="AD320" s="69">
        <v>42432</v>
      </c>
      <c r="AE320" s="69">
        <v>34560</v>
      </c>
      <c r="AF320" s="69">
        <v>53832</v>
      </c>
      <c r="AG320" s="69">
        <v>34810</v>
      </c>
      <c r="AH320" s="69">
        <v>28828</v>
      </c>
      <c r="AI320" s="69">
        <v>35064</v>
      </c>
      <c r="AJ320" s="69">
        <v>34721</v>
      </c>
      <c r="AK320" s="69">
        <v>35904</v>
      </c>
      <c r="AL320" s="69">
        <v>34729</v>
      </c>
      <c r="AM320" s="69">
        <v>35387</v>
      </c>
      <c r="AN320" s="69">
        <v>37139</v>
      </c>
      <c r="AO320" s="69">
        <v>36995</v>
      </c>
      <c r="AP320" s="69">
        <v>35711</v>
      </c>
      <c r="AQ320" s="69">
        <v>34691</v>
      </c>
      <c r="AR320" s="69">
        <v>34535</v>
      </c>
      <c r="AS320" s="69">
        <v>36335</v>
      </c>
      <c r="AT320" s="69">
        <v>34871</v>
      </c>
      <c r="AU320" s="69">
        <v>35411</v>
      </c>
      <c r="AV320" s="70">
        <v>1272421</v>
      </c>
      <c r="CI320" s="77">
        <f t="shared" si="20"/>
        <v>422120</v>
      </c>
      <c r="CJ320" s="78">
        <f t="shared" si="21"/>
        <v>0</v>
      </c>
      <c r="CK320" s="78" t="e">
        <f>IF(C320="BE",VLOOKUP(G320,'[2]LRLD file '!$F:$AA,22,FALSE),VLOOKUP(G320,'[2]LRLD file '!$F:$AA,21,FALSE))</f>
        <v>#N/A</v>
      </c>
      <c r="CL320" s="79" t="e">
        <f t="shared" si="22"/>
        <v>#N/A</v>
      </c>
    </row>
    <row r="321" spans="3:90" x14ac:dyDescent="0.2">
      <c r="C321" s="66"/>
      <c r="D321" s="67"/>
      <c r="E321" s="67"/>
      <c r="F321" s="67"/>
      <c r="G321" s="67"/>
      <c r="H321" s="67" t="s">
        <v>351</v>
      </c>
      <c r="I321" s="67"/>
      <c r="J321" s="67"/>
      <c r="K321" s="68" t="s">
        <v>90</v>
      </c>
      <c r="L321" s="69">
        <v>8502</v>
      </c>
      <c r="M321" s="69">
        <v>15036</v>
      </c>
      <c r="N321" s="69">
        <v>40476</v>
      </c>
      <c r="O321" s="69">
        <v>26820</v>
      </c>
      <c r="P321" s="69">
        <v>37068</v>
      </c>
      <c r="Q321" s="69">
        <v>26856</v>
      </c>
      <c r="R321" s="69">
        <v>38322</v>
      </c>
      <c r="S321" s="69">
        <v>22638</v>
      </c>
      <c r="T321" s="69">
        <v>26040</v>
      </c>
      <c r="U321" s="69">
        <v>45648</v>
      </c>
      <c r="V321" s="69">
        <v>24342</v>
      </c>
      <c r="W321" s="69">
        <v>20382</v>
      </c>
      <c r="X321" s="69">
        <v>37458</v>
      </c>
      <c r="Y321" s="69">
        <v>10128</v>
      </c>
      <c r="Z321" s="69">
        <v>16530</v>
      </c>
      <c r="AA321" s="69">
        <v>21426</v>
      </c>
      <c r="AB321" s="69">
        <v>43020</v>
      </c>
      <c r="AC321" s="69">
        <v>19686</v>
      </c>
      <c r="AD321" s="69">
        <v>24666</v>
      </c>
      <c r="AE321" s="69">
        <v>43104</v>
      </c>
      <c r="AF321" s="69">
        <v>31350</v>
      </c>
      <c r="AG321" s="69">
        <v>42105</v>
      </c>
      <c r="AH321" s="69">
        <v>18940</v>
      </c>
      <c r="AI321" s="69">
        <v>38414</v>
      </c>
      <c r="AJ321" s="69">
        <v>29163</v>
      </c>
      <c r="AK321" s="69">
        <v>26793</v>
      </c>
      <c r="AL321" s="69">
        <v>30519</v>
      </c>
      <c r="AM321" s="69">
        <v>23618</v>
      </c>
      <c r="AN321" s="69">
        <v>33475</v>
      </c>
      <c r="AO321" s="69">
        <v>34088</v>
      </c>
      <c r="AP321" s="69">
        <v>26693</v>
      </c>
      <c r="AQ321" s="69">
        <v>41357</v>
      </c>
      <c r="AR321" s="69">
        <v>28743</v>
      </c>
      <c r="AS321" s="69">
        <v>23038</v>
      </c>
      <c r="AT321" s="69">
        <v>23200</v>
      </c>
      <c r="AU321" s="69">
        <v>18249</v>
      </c>
      <c r="AV321" s="70">
        <v>1017893</v>
      </c>
      <c r="CI321" s="77">
        <f t="shared" si="20"/>
        <v>332790</v>
      </c>
      <c r="CJ321" s="78">
        <f t="shared" si="21"/>
        <v>0</v>
      </c>
      <c r="CK321" s="78" t="e">
        <f>IF(C321="BE",VLOOKUP(G321,'[2]LRLD file '!$F:$AA,22,FALSE),VLOOKUP(G321,'[2]LRLD file '!$F:$AA,21,FALSE))</f>
        <v>#N/A</v>
      </c>
      <c r="CL321" s="79" t="e">
        <f t="shared" si="22"/>
        <v>#N/A</v>
      </c>
    </row>
    <row r="322" spans="3:90" x14ac:dyDescent="0.2">
      <c r="C322" s="66"/>
      <c r="D322" s="67"/>
      <c r="E322" s="67"/>
      <c r="F322" s="67"/>
      <c r="G322" s="67"/>
      <c r="H322" s="67" t="s">
        <v>352</v>
      </c>
      <c r="I322" s="67"/>
      <c r="J322" s="67"/>
      <c r="K322" s="68" t="s">
        <v>90</v>
      </c>
      <c r="L322" s="69"/>
      <c r="M322" s="69"/>
      <c r="N322" s="69">
        <v>24576</v>
      </c>
      <c r="O322" s="69">
        <v>19968</v>
      </c>
      <c r="P322" s="69">
        <v>18432</v>
      </c>
      <c r="Q322" s="69">
        <v>23514</v>
      </c>
      <c r="R322" s="69">
        <v>19968</v>
      </c>
      <c r="S322" s="69">
        <v>13824</v>
      </c>
      <c r="T322" s="69">
        <v>9216</v>
      </c>
      <c r="U322" s="69">
        <v>23040</v>
      </c>
      <c r="V322" s="69">
        <v>10752</v>
      </c>
      <c r="W322" s="69">
        <v>16896</v>
      </c>
      <c r="X322" s="69">
        <v>16896</v>
      </c>
      <c r="Y322" s="69"/>
      <c r="Z322" s="69">
        <v>16896</v>
      </c>
      <c r="AA322" s="69">
        <v>13824</v>
      </c>
      <c r="AB322" s="69">
        <v>19968</v>
      </c>
      <c r="AC322" s="69">
        <v>16800</v>
      </c>
      <c r="AD322" s="69">
        <v>16896</v>
      </c>
      <c r="AE322" s="69">
        <v>15360</v>
      </c>
      <c r="AF322" s="69">
        <v>26112</v>
      </c>
      <c r="AG322" s="69">
        <v>11476</v>
      </c>
      <c r="AH322" s="69">
        <v>9221</v>
      </c>
      <c r="AI322" s="69">
        <v>7747</v>
      </c>
      <c r="AJ322" s="69">
        <v>17284</v>
      </c>
      <c r="AK322" s="69">
        <v>12138</v>
      </c>
      <c r="AL322" s="69">
        <v>18922</v>
      </c>
      <c r="AM322" s="69">
        <v>15626</v>
      </c>
      <c r="AN322" s="69">
        <v>20358</v>
      </c>
      <c r="AO322" s="69">
        <v>20696</v>
      </c>
      <c r="AP322" s="69">
        <v>16697</v>
      </c>
      <c r="AQ322" s="69">
        <v>14185</v>
      </c>
      <c r="AR322" s="69">
        <v>18130</v>
      </c>
      <c r="AS322" s="69">
        <v>16416</v>
      </c>
      <c r="AT322" s="69">
        <v>11036</v>
      </c>
      <c r="AU322" s="69">
        <v>8724</v>
      </c>
      <c r="AV322" s="70">
        <v>541594</v>
      </c>
      <c r="CI322" s="77">
        <f t="shared" si="20"/>
        <v>184794</v>
      </c>
      <c r="CJ322" s="78">
        <f t="shared" si="21"/>
        <v>0</v>
      </c>
      <c r="CK322" s="78" t="e">
        <f>IF(C322="BE",VLOOKUP(G322,'[2]LRLD file '!$F:$AA,22,FALSE),VLOOKUP(G322,'[2]LRLD file '!$F:$AA,21,FALSE))</f>
        <v>#N/A</v>
      </c>
      <c r="CL322" s="79" t="e">
        <f t="shared" si="22"/>
        <v>#N/A</v>
      </c>
    </row>
    <row r="323" spans="3:90" x14ac:dyDescent="0.2">
      <c r="C323" s="66"/>
      <c r="D323" s="67"/>
      <c r="E323" s="67"/>
      <c r="F323" s="67"/>
      <c r="G323" s="67"/>
      <c r="H323" s="67" t="s">
        <v>353</v>
      </c>
      <c r="I323" s="67"/>
      <c r="J323" s="67"/>
      <c r="K323" s="68" t="s">
        <v>90</v>
      </c>
      <c r="L323" s="69"/>
      <c r="M323" s="69"/>
      <c r="N323" s="69">
        <v>24576</v>
      </c>
      <c r="O323" s="69">
        <v>10020</v>
      </c>
      <c r="P323" s="69">
        <v>16992</v>
      </c>
      <c r="Q323" s="69">
        <v>16308</v>
      </c>
      <c r="R323" s="69">
        <v>13824</v>
      </c>
      <c r="S323" s="69">
        <v>4608</v>
      </c>
      <c r="T323" s="69">
        <v>6144</v>
      </c>
      <c r="U323" s="69">
        <v>15360</v>
      </c>
      <c r="V323" s="69">
        <v>9216</v>
      </c>
      <c r="W323" s="69">
        <v>18432</v>
      </c>
      <c r="X323" s="69">
        <v>12288</v>
      </c>
      <c r="Y323" s="69">
        <v>7680</v>
      </c>
      <c r="Z323" s="69">
        <v>7680</v>
      </c>
      <c r="AA323" s="69">
        <v>7680</v>
      </c>
      <c r="AB323" s="69">
        <v>15360</v>
      </c>
      <c r="AC323" s="69">
        <v>9840</v>
      </c>
      <c r="AD323" s="69">
        <v>10752</v>
      </c>
      <c r="AE323" s="69">
        <v>9216</v>
      </c>
      <c r="AF323" s="69">
        <v>13824</v>
      </c>
      <c r="AG323" s="69">
        <v>7868</v>
      </c>
      <c r="AH323" s="69">
        <v>9269</v>
      </c>
      <c r="AI323" s="69">
        <v>8126</v>
      </c>
      <c r="AJ323" s="69">
        <v>10278</v>
      </c>
      <c r="AK323" s="69">
        <v>10278</v>
      </c>
      <c r="AL323" s="69">
        <v>10278</v>
      </c>
      <c r="AM323" s="69">
        <v>10278</v>
      </c>
      <c r="AN323" s="69">
        <v>10278</v>
      </c>
      <c r="AO323" s="69">
        <v>12438</v>
      </c>
      <c r="AP323" s="69">
        <v>10278</v>
      </c>
      <c r="AQ323" s="69">
        <v>10278</v>
      </c>
      <c r="AR323" s="69">
        <v>10278</v>
      </c>
      <c r="AS323" s="69">
        <v>10278</v>
      </c>
      <c r="AT323" s="69">
        <v>10278</v>
      </c>
      <c r="AU323" s="69">
        <v>10278</v>
      </c>
      <c r="AV323" s="70">
        <v>380559</v>
      </c>
      <c r="CI323" s="77">
        <f t="shared" si="20"/>
        <v>134580</v>
      </c>
      <c r="CJ323" s="78">
        <f t="shared" si="21"/>
        <v>0</v>
      </c>
      <c r="CK323" s="78" t="e">
        <f>IF(C323="BE",VLOOKUP(G323,'[2]LRLD file '!$F:$AA,22,FALSE),VLOOKUP(G323,'[2]LRLD file '!$F:$AA,21,FALSE))</f>
        <v>#N/A</v>
      </c>
      <c r="CL323" s="79" t="e">
        <f t="shared" si="22"/>
        <v>#N/A</v>
      </c>
    </row>
    <row r="324" spans="3:90" x14ac:dyDescent="0.2">
      <c r="C324" s="66"/>
      <c r="D324" s="67"/>
      <c r="E324" s="67"/>
      <c r="F324" s="67"/>
      <c r="G324" s="67"/>
      <c r="H324" s="67" t="s">
        <v>354</v>
      </c>
      <c r="I324" s="67"/>
      <c r="J324" s="67"/>
      <c r="K324" s="68" t="s">
        <v>90</v>
      </c>
      <c r="L324" s="69"/>
      <c r="M324" s="69"/>
      <c r="N324" s="69"/>
      <c r="O324" s="69"/>
      <c r="P324" s="69"/>
      <c r="Q324" s="69"/>
      <c r="R324" s="69"/>
      <c r="S324" s="69"/>
      <c r="T324" s="69"/>
      <c r="U324" s="69"/>
      <c r="V324" s="69"/>
      <c r="W324" s="69">
        <v>7884</v>
      </c>
      <c r="X324" s="69"/>
      <c r="Y324" s="69"/>
      <c r="Z324" s="69"/>
      <c r="AA324" s="69"/>
      <c r="AB324" s="69"/>
      <c r="AC324" s="69"/>
      <c r="AD324" s="69"/>
      <c r="AE324" s="69">
        <v>9384</v>
      </c>
      <c r="AF324" s="69"/>
      <c r="AG324" s="69">
        <v>7884</v>
      </c>
      <c r="AH324" s="69"/>
      <c r="AI324" s="69"/>
      <c r="AJ324" s="69"/>
      <c r="AK324" s="69"/>
      <c r="AL324" s="69"/>
      <c r="AM324" s="69"/>
      <c r="AN324" s="69"/>
      <c r="AO324" s="69"/>
      <c r="AP324" s="69"/>
      <c r="AQ324" s="69"/>
      <c r="AR324" s="69"/>
      <c r="AS324" s="69"/>
      <c r="AT324" s="69"/>
      <c r="AU324" s="69"/>
      <c r="AV324" s="70">
        <v>25152</v>
      </c>
      <c r="CI324" s="77">
        <f t="shared" si="20"/>
        <v>7884</v>
      </c>
      <c r="CJ324" s="78">
        <f t="shared" si="21"/>
        <v>0</v>
      </c>
      <c r="CK324" s="78" t="e">
        <f>IF(C324="BE",VLOOKUP(G324,'[2]LRLD file '!$F:$AA,22,FALSE),VLOOKUP(G324,'[2]LRLD file '!$F:$AA,21,FALSE))</f>
        <v>#N/A</v>
      </c>
      <c r="CL324" s="79" t="e">
        <f t="shared" si="22"/>
        <v>#N/A</v>
      </c>
    </row>
    <row r="325" spans="3:90" x14ac:dyDescent="0.2">
      <c r="C325" s="66"/>
      <c r="D325" s="67"/>
      <c r="E325" s="67"/>
      <c r="F325" s="67"/>
      <c r="G325" s="67"/>
      <c r="H325" s="67" t="s">
        <v>355</v>
      </c>
      <c r="I325" s="67"/>
      <c r="J325" s="67"/>
      <c r="K325" s="68" t="s">
        <v>90</v>
      </c>
      <c r="L325" s="69">
        <v>4260</v>
      </c>
      <c r="M325" s="69">
        <v>8328</v>
      </c>
      <c r="N325" s="69">
        <v>17298</v>
      </c>
      <c r="O325" s="69">
        <v>10722</v>
      </c>
      <c r="P325" s="69">
        <v>6510</v>
      </c>
      <c r="Q325" s="69">
        <v>11886</v>
      </c>
      <c r="R325" s="69">
        <v>16278</v>
      </c>
      <c r="S325" s="69">
        <v>14856</v>
      </c>
      <c r="T325" s="69">
        <v>13602</v>
      </c>
      <c r="U325" s="69">
        <v>15672</v>
      </c>
      <c r="V325" s="69">
        <v>8370</v>
      </c>
      <c r="W325" s="69">
        <v>7614</v>
      </c>
      <c r="X325" s="69">
        <v>13410</v>
      </c>
      <c r="Y325" s="69">
        <v>9486</v>
      </c>
      <c r="Z325" s="69">
        <v>9114</v>
      </c>
      <c r="AA325" s="69">
        <v>8094</v>
      </c>
      <c r="AB325" s="69">
        <v>23364</v>
      </c>
      <c r="AC325" s="69">
        <v>9636</v>
      </c>
      <c r="AD325" s="69">
        <v>18240</v>
      </c>
      <c r="AE325" s="69">
        <v>8052</v>
      </c>
      <c r="AF325" s="69">
        <v>2742</v>
      </c>
      <c r="AG325" s="69">
        <v>9611</v>
      </c>
      <c r="AH325" s="69">
        <v>6521</v>
      </c>
      <c r="AI325" s="69">
        <v>10912</v>
      </c>
      <c r="AJ325" s="69">
        <v>10818</v>
      </c>
      <c r="AK325" s="69">
        <v>9203</v>
      </c>
      <c r="AL325" s="69">
        <v>10658</v>
      </c>
      <c r="AM325" s="69">
        <v>9133</v>
      </c>
      <c r="AN325" s="69">
        <v>14551</v>
      </c>
      <c r="AO325" s="69">
        <v>10122</v>
      </c>
      <c r="AP325" s="69">
        <v>14412</v>
      </c>
      <c r="AQ325" s="69">
        <v>8006</v>
      </c>
      <c r="AR325" s="69">
        <v>10195</v>
      </c>
      <c r="AS325" s="69">
        <v>9919</v>
      </c>
      <c r="AT325" s="69">
        <v>8177</v>
      </c>
      <c r="AU325" s="69">
        <v>7089</v>
      </c>
      <c r="AV325" s="70">
        <v>386861</v>
      </c>
      <c r="CI325" s="77">
        <f t="shared" si="20"/>
        <v>151746</v>
      </c>
      <c r="CJ325" s="78">
        <f t="shared" si="21"/>
        <v>0</v>
      </c>
      <c r="CK325" s="78" t="e">
        <f>IF(C325="BE",VLOOKUP(G325,'[2]LRLD file '!$F:$AA,22,FALSE),VLOOKUP(G325,'[2]LRLD file '!$F:$AA,21,FALSE))</f>
        <v>#N/A</v>
      </c>
      <c r="CL325" s="79" t="e">
        <f t="shared" si="22"/>
        <v>#N/A</v>
      </c>
    </row>
    <row r="326" spans="3:90" x14ac:dyDescent="0.2">
      <c r="C326" s="66"/>
      <c r="D326" s="67"/>
      <c r="E326" s="67"/>
      <c r="F326" s="67"/>
      <c r="G326" s="67"/>
      <c r="H326" s="67" t="s">
        <v>356</v>
      </c>
      <c r="I326" s="67"/>
      <c r="J326" s="67"/>
      <c r="K326" s="68" t="s">
        <v>90</v>
      </c>
      <c r="L326" s="69">
        <v>5370</v>
      </c>
      <c r="M326" s="69">
        <v>7434</v>
      </c>
      <c r="N326" s="69">
        <v>3852</v>
      </c>
      <c r="O326" s="69">
        <v>4020</v>
      </c>
      <c r="P326" s="69">
        <v>11658</v>
      </c>
      <c r="Q326" s="69">
        <v>6900</v>
      </c>
      <c r="R326" s="69">
        <v>3906</v>
      </c>
      <c r="S326" s="69">
        <v>7878</v>
      </c>
      <c r="T326" s="69">
        <v>10908</v>
      </c>
      <c r="U326" s="69">
        <v>5868</v>
      </c>
      <c r="V326" s="69">
        <v>3114</v>
      </c>
      <c r="W326" s="69">
        <v>2208</v>
      </c>
      <c r="X326" s="69">
        <v>4698</v>
      </c>
      <c r="Y326" s="69">
        <v>1746</v>
      </c>
      <c r="Z326" s="69">
        <v>3918</v>
      </c>
      <c r="AA326" s="69">
        <v>2748</v>
      </c>
      <c r="AB326" s="69">
        <v>4368</v>
      </c>
      <c r="AC326" s="69">
        <v>2754</v>
      </c>
      <c r="AD326" s="69">
        <v>4314</v>
      </c>
      <c r="AE326" s="69">
        <v>3714</v>
      </c>
      <c r="AF326" s="69">
        <v>2838</v>
      </c>
      <c r="AG326" s="69">
        <v>4164</v>
      </c>
      <c r="AH326" s="69">
        <v>3267</v>
      </c>
      <c r="AI326" s="69">
        <v>10776</v>
      </c>
      <c r="AJ326" s="69">
        <v>4249</v>
      </c>
      <c r="AK326" s="69">
        <v>3116</v>
      </c>
      <c r="AL326" s="69">
        <v>3624</v>
      </c>
      <c r="AM326" s="69">
        <v>3181</v>
      </c>
      <c r="AN326" s="69">
        <v>5351</v>
      </c>
      <c r="AO326" s="69">
        <v>3955</v>
      </c>
      <c r="AP326" s="69">
        <v>4657</v>
      </c>
      <c r="AQ326" s="69">
        <v>3276</v>
      </c>
      <c r="AR326" s="69">
        <v>3525</v>
      </c>
      <c r="AS326" s="69">
        <v>4387</v>
      </c>
      <c r="AT326" s="69">
        <v>4216</v>
      </c>
      <c r="AU326" s="69">
        <v>3297</v>
      </c>
      <c r="AV326" s="70">
        <v>169255</v>
      </c>
      <c r="CI326" s="77">
        <f t="shared" si="20"/>
        <v>58260</v>
      </c>
      <c r="CJ326" s="78">
        <f t="shared" si="21"/>
        <v>0</v>
      </c>
      <c r="CK326" s="78" t="e">
        <f>IF(C326="BE",VLOOKUP(G326,'[2]LRLD file '!$F:$AA,22,FALSE),VLOOKUP(G326,'[2]LRLD file '!$F:$AA,21,FALSE))</f>
        <v>#N/A</v>
      </c>
      <c r="CL326" s="79" t="e">
        <f t="shared" si="22"/>
        <v>#N/A</v>
      </c>
    </row>
    <row r="327" spans="3:90" x14ac:dyDescent="0.2">
      <c r="C327" s="66"/>
      <c r="D327" s="67"/>
      <c r="E327" s="67"/>
      <c r="F327" s="67"/>
      <c r="G327" s="67"/>
      <c r="H327" s="67" t="s">
        <v>357</v>
      </c>
      <c r="I327" s="67"/>
      <c r="J327" s="67"/>
      <c r="K327" s="68" t="s">
        <v>90</v>
      </c>
      <c r="L327" s="69">
        <v>1884</v>
      </c>
      <c r="M327" s="69">
        <v>90</v>
      </c>
      <c r="N327" s="69">
        <v>29916</v>
      </c>
      <c r="O327" s="69">
        <v>144</v>
      </c>
      <c r="P327" s="69">
        <v>31854</v>
      </c>
      <c r="Q327" s="69">
        <v>72</v>
      </c>
      <c r="R327" s="69">
        <v>17022</v>
      </c>
      <c r="S327" s="69">
        <v>14562</v>
      </c>
      <c r="T327" s="69">
        <v>2046</v>
      </c>
      <c r="U327" s="69">
        <v>11172</v>
      </c>
      <c r="V327" s="69">
        <v>96</v>
      </c>
      <c r="W327" s="69">
        <v>8430</v>
      </c>
      <c r="X327" s="69">
        <v>2148</v>
      </c>
      <c r="Y327" s="69">
        <v>162</v>
      </c>
      <c r="Z327" s="69">
        <v>582</v>
      </c>
      <c r="AA327" s="69">
        <v>108</v>
      </c>
      <c r="AB327" s="69">
        <v>5298</v>
      </c>
      <c r="AC327" s="69">
        <v>510</v>
      </c>
      <c r="AD327" s="69">
        <v>684</v>
      </c>
      <c r="AE327" s="69">
        <v>522</v>
      </c>
      <c r="AF327" s="69">
        <v>1314</v>
      </c>
      <c r="AG327" s="69">
        <v>607</v>
      </c>
      <c r="AH327" s="69">
        <v>526</v>
      </c>
      <c r="AI327" s="69">
        <v>526</v>
      </c>
      <c r="AJ327" s="69">
        <v>526</v>
      </c>
      <c r="AK327" s="69">
        <v>526</v>
      </c>
      <c r="AL327" s="69">
        <v>526</v>
      </c>
      <c r="AM327" s="69">
        <v>688</v>
      </c>
      <c r="AN327" s="69">
        <v>688</v>
      </c>
      <c r="AO327" s="69">
        <v>688</v>
      </c>
      <c r="AP327" s="69">
        <v>688</v>
      </c>
      <c r="AQ327" s="69">
        <v>688</v>
      </c>
      <c r="AR327" s="69">
        <v>688</v>
      </c>
      <c r="AS327" s="69">
        <v>688</v>
      </c>
      <c r="AT327" s="69">
        <v>688</v>
      </c>
      <c r="AU327" s="69">
        <v>688</v>
      </c>
      <c r="AV327" s="70">
        <v>138045</v>
      </c>
      <c r="CI327" s="77">
        <f t="shared" si="20"/>
        <v>61698</v>
      </c>
      <c r="CJ327" s="78">
        <f t="shared" si="21"/>
        <v>0</v>
      </c>
      <c r="CK327" s="78" t="e">
        <f>IF(C327="BE",VLOOKUP(G327,'[2]LRLD file '!$F:$AA,22,FALSE),VLOOKUP(G327,'[2]LRLD file '!$F:$AA,21,FALSE))</f>
        <v>#N/A</v>
      </c>
      <c r="CL327" s="79" t="e">
        <f t="shared" si="22"/>
        <v>#N/A</v>
      </c>
    </row>
    <row r="328" spans="3:90" x14ac:dyDescent="0.2">
      <c r="C328" s="66"/>
      <c r="D328" s="67"/>
      <c r="E328" s="67"/>
      <c r="F328" s="67"/>
      <c r="G328" s="67"/>
      <c r="H328" s="67" t="s">
        <v>358</v>
      </c>
      <c r="I328" s="67"/>
      <c r="J328" s="67"/>
      <c r="K328" s="68" t="s">
        <v>90</v>
      </c>
      <c r="L328" s="69">
        <v>1584</v>
      </c>
      <c r="M328" s="69">
        <v>432</v>
      </c>
      <c r="N328" s="69">
        <v>2928</v>
      </c>
      <c r="O328" s="69">
        <v>7020</v>
      </c>
      <c r="P328" s="69">
        <v>864</v>
      </c>
      <c r="Q328" s="69">
        <v>4416</v>
      </c>
      <c r="R328" s="69">
        <v>2928</v>
      </c>
      <c r="S328" s="69">
        <v>576</v>
      </c>
      <c r="T328" s="69">
        <v>576</v>
      </c>
      <c r="U328" s="69">
        <v>1536</v>
      </c>
      <c r="V328" s="69">
        <v>4368</v>
      </c>
      <c r="W328" s="69">
        <v>192</v>
      </c>
      <c r="X328" s="69">
        <v>624</v>
      </c>
      <c r="Y328" s="69">
        <v>1152</v>
      </c>
      <c r="Z328" s="69">
        <v>2640</v>
      </c>
      <c r="AA328" s="69">
        <v>1728</v>
      </c>
      <c r="AB328" s="69">
        <v>4512</v>
      </c>
      <c r="AC328" s="69">
        <v>864</v>
      </c>
      <c r="AD328" s="69">
        <v>3984</v>
      </c>
      <c r="AE328" s="69">
        <v>3600</v>
      </c>
      <c r="AF328" s="69">
        <v>816</v>
      </c>
      <c r="AG328" s="69">
        <v>1091</v>
      </c>
      <c r="AH328" s="69">
        <v>3167</v>
      </c>
      <c r="AI328" s="69">
        <v>845</v>
      </c>
      <c r="AJ328" s="69">
        <v>1339</v>
      </c>
      <c r="AK328" s="69">
        <v>879</v>
      </c>
      <c r="AL328" s="69">
        <v>2019</v>
      </c>
      <c r="AM328" s="69">
        <v>2563</v>
      </c>
      <c r="AN328" s="69">
        <v>2931</v>
      </c>
      <c r="AO328" s="69">
        <v>2209</v>
      </c>
      <c r="AP328" s="69">
        <v>4575</v>
      </c>
      <c r="AQ328" s="69">
        <v>1909</v>
      </c>
      <c r="AR328" s="69">
        <v>825</v>
      </c>
      <c r="AS328" s="69">
        <v>1126</v>
      </c>
      <c r="AT328" s="69">
        <v>3341</v>
      </c>
      <c r="AU328" s="69">
        <v>904</v>
      </c>
      <c r="AV328" s="70">
        <v>77063</v>
      </c>
      <c r="CI328" s="77">
        <f t="shared" si="20"/>
        <v>25248</v>
      </c>
      <c r="CJ328" s="78">
        <f t="shared" si="21"/>
        <v>0</v>
      </c>
      <c r="CK328" s="78" t="e">
        <f>IF(C328="BE",VLOOKUP(G328,'[2]LRLD file '!$F:$AA,22,FALSE),VLOOKUP(G328,'[2]LRLD file '!$F:$AA,21,FALSE))</f>
        <v>#N/A</v>
      </c>
      <c r="CL328" s="79" t="e">
        <f t="shared" si="22"/>
        <v>#N/A</v>
      </c>
    </row>
    <row r="329" spans="3:90" x14ac:dyDescent="0.2">
      <c r="C329" s="66"/>
      <c r="D329" s="67"/>
      <c r="E329" s="67"/>
      <c r="F329" s="67"/>
      <c r="G329" s="67"/>
      <c r="H329" s="67" t="s">
        <v>359</v>
      </c>
      <c r="I329" s="67"/>
      <c r="J329" s="67"/>
      <c r="K329" s="68" t="s">
        <v>90</v>
      </c>
      <c r="L329" s="69"/>
      <c r="M329" s="69"/>
      <c r="N329" s="69">
        <v>11916</v>
      </c>
      <c r="O329" s="69">
        <v>48</v>
      </c>
      <c r="P329" s="69"/>
      <c r="Q329" s="69">
        <v>3942</v>
      </c>
      <c r="R329" s="69">
        <v>3942</v>
      </c>
      <c r="S329" s="69">
        <v>6438</v>
      </c>
      <c r="T329" s="69"/>
      <c r="U329" s="69">
        <v>4008</v>
      </c>
      <c r="V329" s="69">
        <v>3942</v>
      </c>
      <c r="W329" s="69">
        <v>18</v>
      </c>
      <c r="X329" s="69">
        <v>7914</v>
      </c>
      <c r="Y329" s="69"/>
      <c r="Z329" s="69">
        <v>60</v>
      </c>
      <c r="AA329" s="69">
        <v>6</v>
      </c>
      <c r="AB329" s="69">
        <v>3984</v>
      </c>
      <c r="AC329" s="69">
        <v>66</v>
      </c>
      <c r="AD329" s="69">
        <v>4386</v>
      </c>
      <c r="AE329" s="69">
        <v>4374</v>
      </c>
      <c r="AF329" s="69">
        <v>8316</v>
      </c>
      <c r="AG329" s="69">
        <v>7769</v>
      </c>
      <c r="AH329" s="69">
        <v>4184</v>
      </c>
      <c r="AI329" s="69">
        <v>11419</v>
      </c>
      <c r="AJ329" s="69">
        <v>4153</v>
      </c>
      <c r="AK329" s="69">
        <v>4153</v>
      </c>
      <c r="AL329" s="69"/>
      <c r="AM329" s="69"/>
      <c r="AN329" s="69"/>
      <c r="AO329" s="69"/>
      <c r="AP329" s="69"/>
      <c r="AQ329" s="69"/>
      <c r="AR329" s="69"/>
      <c r="AS329" s="69"/>
      <c r="AT329" s="69"/>
      <c r="AU329" s="69"/>
      <c r="AV329" s="70">
        <v>95038</v>
      </c>
      <c r="CI329" s="77">
        <f t="shared" si="20"/>
        <v>34254</v>
      </c>
      <c r="CJ329" s="78">
        <f t="shared" si="21"/>
        <v>0</v>
      </c>
      <c r="CK329" s="78" t="e">
        <f>IF(C329="BE",VLOOKUP(G329,'[2]LRLD file '!$F:$AA,22,FALSE),VLOOKUP(G329,'[2]LRLD file '!$F:$AA,21,FALSE))</f>
        <v>#N/A</v>
      </c>
      <c r="CL329" s="79" t="e">
        <f t="shared" si="22"/>
        <v>#N/A</v>
      </c>
    </row>
    <row r="330" spans="3:90" x14ac:dyDescent="0.2">
      <c r="C330" s="66"/>
      <c r="D330" s="67"/>
      <c r="E330" s="67"/>
      <c r="F330" s="67"/>
      <c r="G330" s="67"/>
      <c r="H330" s="67" t="s">
        <v>360</v>
      </c>
      <c r="I330" s="67"/>
      <c r="J330" s="67"/>
      <c r="K330" s="68" t="s">
        <v>90</v>
      </c>
      <c r="L330" s="69">
        <v>22902</v>
      </c>
      <c r="M330" s="69">
        <v>36893</v>
      </c>
      <c r="N330" s="69">
        <v>14334</v>
      </c>
      <c r="O330" s="69">
        <v>10302</v>
      </c>
      <c r="P330" s="69">
        <v>29250</v>
      </c>
      <c r="Q330" s="69">
        <v>34476</v>
      </c>
      <c r="R330" s="69">
        <v>25146</v>
      </c>
      <c r="S330" s="69">
        <v>15714</v>
      </c>
      <c r="T330" s="69">
        <v>19116</v>
      </c>
      <c r="U330" s="69">
        <v>15510</v>
      </c>
      <c r="V330" s="69">
        <v>14328</v>
      </c>
      <c r="W330" s="69">
        <v>14370</v>
      </c>
      <c r="X330" s="69">
        <v>25950</v>
      </c>
      <c r="Y330" s="69">
        <v>15810</v>
      </c>
      <c r="Z330" s="69">
        <v>14058</v>
      </c>
      <c r="AA330" s="69">
        <v>21165</v>
      </c>
      <c r="AB330" s="69">
        <v>27324</v>
      </c>
      <c r="AC330" s="69">
        <v>16926</v>
      </c>
      <c r="AD330" s="69">
        <v>16542</v>
      </c>
      <c r="AE330" s="69">
        <v>26148</v>
      </c>
      <c r="AF330" s="69">
        <v>22236</v>
      </c>
      <c r="AG330" s="69">
        <v>20679</v>
      </c>
      <c r="AH330" s="69">
        <v>9949</v>
      </c>
      <c r="AI330" s="69">
        <v>18866</v>
      </c>
      <c r="AJ330" s="69">
        <v>23513</v>
      </c>
      <c r="AK330" s="69">
        <v>16034</v>
      </c>
      <c r="AL330" s="69">
        <v>14163</v>
      </c>
      <c r="AM330" s="69">
        <v>12681</v>
      </c>
      <c r="AN330" s="69">
        <v>21858</v>
      </c>
      <c r="AO330" s="69">
        <v>17358</v>
      </c>
      <c r="AP330" s="69">
        <v>18039</v>
      </c>
      <c r="AQ330" s="69">
        <v>16773</v>
      </c>
      <c r="AR330" s="69">
        <v>15114</v>
      </c>
      <c r="AS330" s="69">
        <v>15101</v>
      </c>
      <c r="AT330" s="69">
        <v>13399</v>
      </c>
      <c r="AU330" s="69">
        <v>13149</v>
      </c>
      <c r="AV330" s="70">
        <v>685176</v>
      </c>
      <c r="CI330" s="77">
        <f t="shared" si="20"/>
        <v>242967</v>
      </c>
      <c r="CJ330" s="78">
        <f t="shared" si="21"/>
        <v>0</v>
      </c>
      <c r="CK330" s="78" t="e">
        <f>IF(C330="BE",VLOOKUP(G330,'[2]LRLD file '!$F:$AA,22,FALSE),VLOOKUP(G330,'[2]LRLD file '!$F:$AA,21,FALSE))</f>
        <v>#N/A</v>
      </c>
      <c r="CL330" s="79" t="e">
        <f t="shared" si="22"/>
        <v>#N/A</v>
      </c>
    </row>
    <row r="331" spans="3:90" x14ac:dyDescent="0.2">
      <c r="C331" s="66"/>
      <c r="D331" s="67"/>
      <c r="E331" s="67"/>
      <c r="F331" s="67"/>
      <c r="G331" s="67"/>
      <c r="H331" s="67" t="s">
        <v>360</v>
      </c>
      <c r="I331" s="67"/>
      <c r="J331" s="67"/>
      <c r="K331" s="68" t="s">
        <v>90</v>
      </c>
      <c r="L331" s="69"/>
      <c r="M331" s="69"/>
      <c r="N331" s="69"/>
      <c r="O331" s="69"/>
      <c r="P331" s="69"/>
      <c r="Q331" s="69"/>
      <c r="R331" s="69"/>
      <c r="S331" s="69"/>
      <c r="T331" s="69"/>
      <c r="U331" s="69"/>
      <c r="V331" s="69"/>
      <c r="W331" s="69"/>
      <c r="X331" s="69"/>
      <c r="Y331" s="69"/>
      <c r="Z331" s="69">
        <v>1500</v>
      </c>
      <c r="AA331" s="69"/>
      <c r="AB331" s="69"/>
      <c r="AC331" s="69"/>
      <c r="AD331" s="69">
        <v>1500</v>
      </c>
      <c r="AE331" s="69"/>
      <c r="AF331" s="69"/>
      <c r="AG331" s="69"/>
      <c r="AH331" s="69"/>
      <c r="AI331" s="69"/>
      <c r="AJ331" s="69"/>
      <c r="AK331" s="69"/>
      <c r="AL331" s="69"/>
      <c r="AM331" s="69"/>
      <c r="AN331" s="69"/>
      <c r="AO331" s="69"/>
      <c r="AP331" s="69"/>
      <c r="AQ331" s="69"/>
      <c r="AR331" s="69"/>
      <c r="AS331" s="69"/>
      <c r="AT331" s="69"/>
      <c r="AU331" s="69"/>
      <c r="AV331" s="70">
        <v>3000</v>
      </c>
      <c r="CI331" s="77">
        <f t="shared" si="20"/>
        <v>1500</v>
      </c>
      <c r="CJ331" s="78">
        <f t="shared" si="21"/>
        <v>0</v>
      </c>
      <c r="CK331" s="78" t="e">
        <f>IF(C331="BE",VLOOKUP(G331,'[2]LRLD file '!$F:$AA,22,FALSE),VLOOKUP(G331,'[2]LRLD file '!$F:$AA,21,FALSE))</f>
        <v>#N/A</v>
      </c>
      <c r="CL331" s="79" t="e">
        <f t="shared" si="22"/>
        <v>#N/A</v>
      </c>
    </row>
    <row r="332" spans="3:90" x14ac:dyDescent="0.2">
      <c r="C332" s="66"/>
      <c r="D332" s="67"/>
      <c r="E332" s="67"/>
      <c r="F332" s="67"/>
      <c r="G332" s="67"/>
      <c r="H332" s="67" t="s">
        <v>361</v>
      </c>
      <c r="I332" s="67"/>
      <c r="J332" s="67"/>
      <c r="K332" s="68" t="s">
        <v>90</v>
      </c>
      <c r="L332" s="69">
        <v>7146</v>
      </c>
      <c r="M332" s="69">
        <v>13328</v>
      </c>
      <c r="N332" s="69">
        <v>11916</v>
      </c>
      <c r="O332" s="69">
        <v>6528</v>
      </c>
      <c r="P332" s="69">
        <v>17892</v>
      </c>
      <c r="Q332" s="69">
        <v>7170</v>
      </c>
      <c r="R332" s="69">
        <v>9570</v>
      </c>
      <c r="S332" s="69">
        <v>5868</v>
      </c>
      <c r="T332" s="69">
        <v>10494</v>
      </c>
      <c r="U332" s="69">
        <v>29256</v>
      </c>
      <c r="V332" s="69">
        <v>8592</v>
      </c>
      <c r="W332" s="69">
        <v>5088</v>
      </c>
      <c r="X332" s="69">
        <v>6342</v>
      </c>
      <c r="Y332" s="69">
        <v>504</v>
      </c>
      <c r="Z332" s="69">
        <v>5814</v>
      </c>
      <c r="AA332" s="69">
        <v>5208</v>
      </c>
      <c r="AB332" s="69">
        <v>9018</v>
      </c>
      <c r="AC332" s="69">
        <v>5646</v>
      </c>
      <c r="AD332" s="69">
        <v>8184</v>
      </c>
      <c r="AE332" s="69">
        <v>29268</v>
      </c>
      <c r="AF332" s="69">
        <v>12144</v>
      </c>
      <c r="AG332" s="69">
        <v>28040</v>
      </c>
      <c r="AH332" s="69">
        <v>5901</v>
      </c>
      <c r="AI332" s="69">
        <v>25534</v>
      </c>
      <c r="AJ332" s="69">
        <v>5351</v>
      </c>
      <c r="AK332" s="69">
        <v>5487</v>
      </c>
      <c r="AL332" s="69">
        <v>5771</v>
      </c>
      <c r="AM332" s="69">
        <v>6557</v>
      </c>
      <c r="AN332" s="69">
        <v>8989</v>
      </c>
      <c r="AO332" s="69">
        <v>6960</v>
      </c>
      <c r="AP332" s="69">
        <v>6671</v>
      </c>
      <c r="AQ332" s="69">
        <v>25822</v>
      </c>
      <c r="AR332" s="69">
        <v>6239</v>
      </c>
      <c r="AS332" s="69">
        <v>6802</v>
      </c>
      <c r="AT332" s="69">
        <v>5760</v>
      </c>
      <c r="AU332" s="69">
        <v>5829</v>
      </c>
      <c r="AV332" s="70">
        <v>370689</v>
      </c>
      <c r="CI332" s="77">
        <f t="shared" si="20"/>
        <v>102924</v>
      </c>
      <c r="CJ332" s="78">
        <f t="shared" si="21"/>
        <v>0</v>
      </c>
      <c r="CK332" s="78" t="e">
        <f>IF(C332="BE",VLOOKUP(G332,'[2]LRLD file '!$F:$AA,22,FALSE),VLOOKUP(G332,'[2]LRLD file '!$F:$AA,21,FALSE))</f>
        <v>#N/A</v>
      </c>
      <c r="CL332" s="79" t="e">
        <f t="shared" si="22"/>
        <v>#N/A</v>
      </c>
    </row>
    <row r="333" spans="3:90" x14ac:dyDescent="0.2">
      <c r="C333" s="66"/>
      <c r="D333" s="67"/>
      <c r="E333" s="67"/>
      <c r="F333" s="67"/>
      <c r="G333" s="67"/>
      <c r="H333" s="67" t="s">
        <v>362</v>
      </c>
      <c r="I333" s="67"/>
      <c r="J333" s="67"/>
      <c r="K333" s="68" t="s">
        <v>90</v>
      </c>
      <c r="L333" s="69">
        <v>5292</v>
      </c>
      <c r="M333" s="69">
        <v>20219</v>
      </c>
      <c r="N333" s="69">
        <v>25104</v>
      </c>
      <c r="O333" s="69">
        <v>5826</v>
      </c>
      <c r="P333" s="69">
        <v>28242</v>
      </c>
      <c r="Q333" s="69">
        <v>13266</v>
      </c>
      <c r="R333" s="69">
        <v>26178</v>
      </c>
      <c r="S333" s="69">
        <v>19812</v>
      </c>
      <c r="T333" s="69">
        <v>20304</v>
      </c>
      <c r="U333" s="69">
        <v>50916</v>
      </c>
      <c r="V333" s="69">
        <v>6906</v>
      </c>
      <c r="W333" s="69">
        <v>6858</v>
      </c>
      <c r="X333" s="69">
        <v>15402</v>
      </c>
      <c r="Y333" s="69">
        <v>5622</v>
      </c>
      <c r="Z333" s="69">
        <v>10752</v>
      </c>
      <c r="AA333" s="69">
        <v>36297</v>
      </c>
      <c r="AB333" s="69">
        <v>10812</v>
      </c>
      <c r="AC333" s="69">
        <v>10786</v>
      </c>
      <c r="AD333" s="69">
        <v>12738</v>
      </c>
      <c r="AE333" s="69">
        <v>14156</v>
      </c>
      <c r="AF333" s="69">
        <v>23964</v>
      </c>
      <c r="AG333" s="69">
        <v>35209</v>
      </c>
      <c r="AH333" s="69">
        <v>12047</v>
      </c>
      <c r="AI333" s="69">
        <v>19238</v>
      </c>
      <c r="AJ333" s="69">
        <v>13550</v>
      </c>
      <c r="AK333" s="69">
        <v>13550</v>
      </c>
      <c r="AL333" s="69">
        <v>13550</v>
      </c>
      <c r="AM333" s="69">
        <v>12680</v>
      </c>
      <c r="AN333" s="69">
        <v>12680</v>
      </c>
      <c r="AO333" s="69">
        <v>12680</v>
      </c>
      <c r="AP333" s="69">
        <v>12680</v>
      </c>
      <c r="AQ333" s="69">
        <v>12680</v>
      </c>
      <c r="AR333" s="69">
        <v>12680</v>
      </c>
      <c r="AS333" s="69">
        <v>12680</v>
      </c>
      <c r="AT333" s="69">
        <v>12680</v>
      </c>
      <c r="AU333" s="69">
        <v>12680</v>
      </c>
      <c r="AV333" s="70">
        <v>590716</v>
      </c>
      <c r="CI333" s="77">
        <f t="shared" ref="CI333:CI396" si="23">SUM(Q333:AB333)</f>
        <v>223125</v>
      </c>
      <c r="CJ333" s="78">
        <f t="shared" ref="CJ333:CJ396" si="24">SUM(BO333:BZ333)</f>
        <v>0</v>
      </c>
      <c r="CK333" s="78" t="e">
        <f>IF(C333="BE",VLOOKUP(G333,'[2]LRLD file '!$F:$AA,22,FALSE),VLOOKUP(G333,'[2]LRLD file '!$F:$AA,21,FALSE))</f>
        <v>#N/A</v>
      </c>
      <c r="CL333" s="79" t="e">
        <f t="shared" ref="CL333:CL396" si="25">(CJ333-CK333)/CK333</f>
        <v>#N/A</v>
      </c>
    </row>
    <row r="334" spans="3:90" x14ac:dyDescent="0.2">
      <c r="C334" s="66"/>
      <c r="D334" s="67"/>
      <c r="E334" s="67"/>
      <c r="F334" s="67"/>
      <c r="G334" s="67"/>
      <c r="H334" s="67" t="s">
        <v>362</v>
      </c>
      <c r="I334" s="67"/>
      <c r="J334" s="67"/>
      <c r="K334" s="68" t="s">
        <v>90</v>
      </c>
      <c r="L334" s="69"/>
      <c r="M334" s="69"/>
      <c r="N334" s="69"/>
      <c r="O334" s="69"/>
      <c r="P334" s="69"/>
      <c r="Q334" s="69"/>
      <c r="R334" s="69"/>
      <c r="S334" s="69"/>
      <c r="T334" s="69"/>
      <c r="U334" s="69"/>
      <c r="V334" s="69"/>
      <c r="W334" s="69"/>
      <c r="X334" s="69"/>
      <c r="Y334" s="69"/>
      <c r="Z334" s="69">
        <v>1500</v>
      </c>
      <c r="AA334" s="69"/>
      <c r="AB334" s="69">
        <v>12</v>
      </c>
      <c r="AC334" s="69"/>
      <c r="AD334" s="69">
        <v>1500</v>
      </c>
      <c r="AE334" s="69"/>
      <c r="AF334" s="69"/>
      <c r="AG334" s="69"/>
      <c r="AH334" s="69"/>
      <c r="AI334" s="69"/>
      <c r="AJ334" s="69"/>
      <c r="AK334" s="69"/>
      <c r="AL334" s="69"/>
      <c r="AM334" s="69"/>
      <c r="AN334" s="69"/>
      <c r="AO334" s="69"/>
      <c r="AP334" s="69"/>
      <c r="AQ334" s="69"/>
      <c r="AR334" s="69"/>
      <c r="AS334" s="69"/>
      <c r="AT334" s="69"/>
      <c r="AU334" s="69"/>
      <c r="AV334" s="70">
        <v>3012</v>
      </c>
      <c r="CI334" s="77">
        <f t="shared" si="23"/>
        <v>1512</v>
      </c>
      <c r="CJ334" s="78">
        <f t="shared" si="24"/>
        <v>0</v>
      </c>
      <c r="CK334" s="78" t="e">
        <f>IF(C334="BE",VLOOKUP(G334,'[2]LRLD file '!$F:$AA,22,FALSE),VLOOKUP(G334,'[2]LRLD file '!$F:$AA,21,FALSE))</f>
        <v>#N/A</v>
      </c>
      <c r="CL334" s="79" t="e">
        <f t="shared" si="25"/>
        <v>#N/A</v>
      </c>
    </row>
    <row r="335" spans="3:90" x14ac:dyDescent="0.2">
      <c r="C335" s="66"/>
      <c r="D335" s="67"/>
      <c r="E335" s="67"/>
      <c r="F335" s="67"/>
      <c r="G335" s="67"/>
      <c r="H335" s="67" t="s">
        <v>363</v>
      </c>
      <c r="I335" s="67"/>
      <c r="J335" s="67"/>
      <c r="K335" s="68" t="s">
        <v>90</v>
      </c>
      <c r="L335" s="69"/>
      <c r="M335" s="69">
        <v>19008</v>
      </c>
      <c r="N335" s="69"/>
      <c r="O335" s="69">
        <v>5490</v>
      </c>
      <c r="P335" s="69"/>
      <c r="Q335" s="69"/>
      <c r="R335" s="69"/>
      <c r="S335" s="69"/>
      <c r="T335" s="69"/>
      <c r="U335" s="69"/>
      <c r="V335" s="69"/>
      <c r="W335" s="69"/>
      <c r="X335" s="69"/>
      <c r="Y335" s="69"/>
      <c r="Z335" s="69"/>
      <c r="AA335" s="69"/>
      <c r="AB335" s="69">
        <v>720</v>
      </c>
      <c r="AC335" s="69">
        <v>96</v>
      </c>
      <c r="AD335" s="69">
        <v>12288</v>
      </c>
      <c r="AE335" s="69"/>
      <c r="AF335" s="69"/>
      <c r="AG335" s="69">
        <v>425</v>
      </c>
      <c r="AH335" s="69">
        <v>414</v>
      </c>
      <c r="AI335" s="69">
        <v>447</v>
      </c>
      <c r="AJ335" s="69">
        <v>500</v>
      </c>
      <c r="AK335" s="69">
        <v>500</v>
      </c>
      <c r="AL335" s="69">
        <v>500</v>
      </c>
      <c r="AM335" s="69">
        <v>500</v>
      </c>
      <c r="AN335" s="69">
        <v>500</v>
      </c>
      <c r="AO335" s="69">
        <v>500</v>
      </c>
      <c r="AP335" s="69">
        <v>500</v>
      </c>
      <c r="AQ335" s="69">
        <v>500</v>
      </c>
      <c r="AR335" s="69">
        <v>500</v>
      </c>
      <c r="AS335" s="69">
        <v>500</v>
      </c>
      <c r="AT335" s="69">
        <v>500</v>
      </c>
      <c r="AU335" s="69">
        <v>500</v>
      </c>
      <c r="AV335" s="70">
        <v>44888</v>
      </c>
      <c r="CI335" s="77">
        <f t="shared" si="23"/>
        <v>720</v>
      </c>
      <c r="CJ335" s="78">
        <f t="shared" si="24"/>
        <v>0</v>
      </c>
      <c r="CK335" s="78" t="e">
        <f>IF(C335="BE",VLOOKUP(G335,'[2]LRLD file '!$F:$AA,22,FALSE),VLOOKUP(G335,'[2]LRLD file '!$F:$AA,21,FALSE))</f>
        <v>#N/A</v>
      </c>
      <c r="CL335" s="79" t="e">
        <f t="shared" si="25"/>
        <v>#N/A</v>
      </c>
    </row>
    <row r="336" spans="3:90" x14ac:dyDescent="0.2">
      <c r="C336" s="66"/>
      <c r="D336" s="67"/>
      <c r="E336" s="67"/>
      <c r="F336" s="67"/>
      <c r="G336" s="67"/>
      <c r="H336" s="67" t="s">
        <v>364</v>
      </c>
      <c r="I336" s="67"/>
      <c r="J336" s="67"/>
      <c r="K336" s="68" t="s">
        <v>90</v>
      </c>
      <c r="L336" s="69">
        <v>8094</v>
      </c>
      <c r="M336" s="69">
        <v>13292</v>
      </c>
      <c r="N336" s="69">
        <v>22344</v>
      </c>
      <c r="O336" s="69">
        <v>15330</v>
      </c>
      <c r="P336" s="69">
        <v>22278</v>
      </c>
      <c r="Q336" s="69">
        <v>5736</v>
      </c>
      <c r="R336" s="69">
        <v>17706</v>
      </c>
      <c r="S336" s="69">
        <v>12318</v>
      </c>
      <c r="T336" s="69">
        <v>18750</v>
      </c>
      <c r="U336" s="69">
        <v>14484</v>
      </c>
      <c r="V336" s="69">
        <v>5376</v>
      </c>
      <c r="W336" s="69">
        <v>13572</v>
      </c>
      <c r="X336" s="69">
        <v>15228</v>
      </c>
      <c r="Y336" s="69">
        <v>5606</v>
      </c>
      <c r="Z336" s="69">
        <v>3588</v>
      </c>
      <c r="AA336" s="69">
        <v>11658</v>
      </c>
      <c r="AB336" s="69">
        <v>14160</v>
      </c>
      <c r="AC336" s="69">
        <v>11958</v>
      </c>
      <c r="AD336" s="69">
        <v>13998</v>
      </c>
      <c r="AE336" s="69">
        <v>11742</v>
      </c>
      <c r="AF336" s="69">
        <v>13500</v>
      </c>
      <c r="AG336" s="69">
        <v>23807</v>
      </c>
      <c r="AH336" s="69">
        <v>9769</v>
      </c>
      <c r="AI336" s="69">
        <v>29859</v>
      </c>
      <c r="AJ336" s="69">
        <v>12011</v>
      </c>
      <c r="AK336" s="69">
        <v>13231</v>
      </c>
      <c r="AL336" s="69">
        <v>12410</v>
      </c>
      <c r="AM336" s="69">
        <v>12836</v>
      </c>
      <c r="AN336" s="69">
        <v>14612</v>
      </c>
      <c r="AO336" s="69">
        <v>12710</v>
      </c>
      <c r="AP336" s="69">
        <v>12410</v>
      </c>
      <c r="AQ336" s="69">
        <v>12536</v>
      </c>
      <c r="AR336" s="69">
        <v>12410</v>
      </c>
      <c r="AS336" s="69">
        <v>13310</v>
      </c>
      <c r="AT336" s="69">
        <v>12578</v>
      </c>
      <c r="AU336" s="69">
        <v>12848</v>
      </c>
      <c r="AV336" s="70">
        <v>488055</v>
      </c>
      <c r="CI336" s="77">
        <f t="shared" si="23"/>
        <v>138182</v>
      </c>
      <c r="CJ336" s="78">
        <f t="shared" si="24"/>
        <v>0</v>
      </c>
      <c r="CK336" s="78" t="e">
        <f>IF(C336="BE",VLOOKUP(G336,'[2]LRLD file '!$F:$AA,22,FALSE),VLOOKUP(G336,'[2]LRLD file '!$F:$AA,21,FALSE))</f>
        <v>#N/A</v>
      </c>
      <c r="CL336" s="79" t="e">
        <f t="shared" si="25"/>
        <v>#N/A</v>
      </c>
    </row>
    <row r="337" spans="3:90" x14ac:dyDescent="0.2">
      <c r="C337" s="66"/>
      <c r="D337" s="67"/>
      <c r="E337" s="67"/>
      <c r="F337" s="67"/>
      <c r="G337" s="67"/>
      <c r="H337" s="67" t="s">
        <v>365</v>
      </c>
      <c r="I337" s="67"/>
      <c r="J337" s="67"/>
      <c r="K337" s="68" t="s">
        <v>90</v>
      </c>
      <c r="L337" s="69">
        <v>492</v>
      </c>
      <c r="M337" s="69">
        <v>24</v>
      </c>
      <c r="N337" s="69">
        <v>12</v>
      </c>
      <c r="O337" s="69"/>
      <c r="P337" s="69"/>
      <c r="Q337" s="69"/>
      <c r="R337" s="69"/>
      <c r="S337" s="69"/>
      <c r="T337" s="69"/>
      <c r="U337" s="69"/>
      <c r="V337" s="69"/>
      <c r="W337" s="69"/>
      <c r="X337" s="69"/>
      <c r="Y337" s="69"/>
      <c r="Z337" s="69"/>
      <c r="AA337" s="69"/>
      <c r="AB337" s="69"/>
      <c r="AC337" s="69"/>
      <c r="AD337" s="69"/>
      <c r="AE337" s="69"/>
      <c r="AF337" s="69"/>
      <c r="AG337" s="69"/>
      <c r="AH337" s="69"/>
      <c r="AI337" s="69"/>
      <c r="AJ337" s="69"/>
      <c r="AK337" s="69"/>
      <c r="AL337" s="69"/>
      <c r="AM337" s="69"/>
      <c r="AN337" s="69"/>
      <c r="AO337" s="69"/>
      <c r="AP337" s="69"/>
      <c r="AQ337" s="69"/>
      <c r="AR337" s="69"/>
      <c r="AS337" s="69"/>
      <c r="AT337" s="69"/>
      <c r="AU337" s="69"/>
      <c r="AV337" s="70">
        <v>528</v>
      </c>
      <c r="CI337" s="77">
        <f t="shared" si="23"/>
        <v>0</v>
      </c>
      <c r="CJ337" s="78">
        <f t="shared" si="24"/>
        <v>0</v>
      </c>
      <c r="CK337" s="78" t="e">
        <f>IF(C337="BE",VLOOKUP(G337,'[2]LRLD file '!$F:$AA,22,FALSE),VLOOKUP(G337,'[2]LRLD file '!$F:$AA,21,FALSE))</f>
        <v>#N/A</v>
      </c>
      <c r="CL337" s="79" t="e">
        <f t="shared" si="25"/>
        <v>#N/A</v>
      </c>
    </row>
    <row r="338" spans="3:90" x14ac:dyDescent="0.2">
      <c r="C338" s="66"/>
      <c r="D338" s="67"/>
      <c r="E338" s="67"/>
      <c r="F338" s="67"/>
      <c r="G338" s="67"/>
      <c r="H338" s="67" t="s">
        <v>366</v>
      </c>
      <c r="I338" s="67"/>
      <c r="J338" s="67"/>
      <c r="K338" s="68" t="s">
        <v>90</v>
      </c>
      <c r="L338" s="69">
        <v>780</v>
      </c>
      <c r="M338" s="69">
        <v>10092</v>
      </c>
      <c r="N338" s="69">
        <v>15840</v>
      </c>
      <c r="O338" s="69">
        <v>7974</v>
      </c>
      <c r="P338" s="69">
        <v>19986</v>
      </c>
      <c r="Q338" s="69">
        <v>4098</v>
      </c>
      <c r="R338" s="69">
        <v>20616</v>
      </c>
      <c r="S338" s="69">
        <v>20394</v>
      </c>
      <c r="T338" s="69">
        <v>9708</v>
      </c>
      <c r="U338" s="69">
        <v>31842</v>
      </c>
      <c r="V338" s="69">
        <v>13524</v>
      </c>
      <c r="W338" s="69">
        <v>12978</v>
      </c>
      <c r="X338" s="69">
        <v>5694</v>
      </c>
      <c r="Y338" s="69">
        <v>12096</v>
      </c>
      <c r="Z338" s="69">
        <v>1170</v>
      </c>
      <c r="AA338" s="69">
        <v>16986</v>
      </c>
      <c r="AB338" s="69">
        <v>4488</v>
      </c>
      <c r="AC338" s="69">
        <v>12324</v>
      </c>
      <c r="AD338" s="69">
        <v>5142</v>
      </c>
      <c r="AE338" s="69">
        <v>15336</v>
      </c>
      <c r="AF338" s="69">
        <v>2982</v>
      </c>
      <c r="AG338" s="69">
        <v>5758</v>
      </c>
      <c r="AH338" s="69">
        <v>6538</v>
      </c>
      <c r="AI338" s="69">
        <v>17458</v>
      </c>
      <c r="AJ338" s="69">
        <v>8418</v>
      </c>
      <c r="AK338" s="69">
        <v>8418</v>
      </c>
      <c r="AL338" s="69">
        <v>4818</v>
      </c>
      <c r="AM338" s="69">
        <v>4818</v>
      </c>
      <c r="AN338" s="69">
        <v>4818</v>
      </c>
      <c r="AO338" s="69">
        <v>4818</v>
      </c>
      <c r="AP338" s="69">
        <v>9818</v>
      </c>
      <c r="AQ338" s="69">
        <v>4818</v>
      </c>
      <c r="AR338" s="69">
        <v>4818</v>
      </c>
      <c r="AS338" s="69">
        <v>4818</v>
      </c>
      <c r="AT338" s="69">
        <v>4818</v>
      </c>
      <c r="AU338" s="69">
        <v>4818</v>
      </c>
      <c r="AV338" s="70">
        <v>343820</v>
      </c>
      <c r="CI338" s="77">
        <f t="shared" si="23"/>
        <v>153594</v>
      </c>
      <c r="CJ338" s="78">
        <f t="shared" si="24"/>
        <v>0</v>
      </c>
      <c r="CK338" s="78" t="e">
        <f>IF(C338="BE",VLOOKUP(G338,'[2]LRLD file '!$F:$AA,22,FALSE),VLOOKUP(G338,'[2]LRLD file '!$F:$AA,21,FALSE))</f>
        <v>#N/A</v>
      </c>
      <c r="CL338" s="79" t="e">
        <f t="shared" si="25"/>
        <v>#N/A</v>
      </c>
    </row>
    <row r="339" spans="3:90" x14ac:dyDescent="0.2">
      <c r="C339" s="66"/>
      <c r="D339" s="67"/>
      <c r="E339" s="67"/>
      <c r="F339" s="67"/>
      <c r="G339" s="67"/>
      <c r="H339" s="67" t="s">
        <v>367</v>
      </c>
      <c r="I339" s="67"/>
      <c r="J339" s="67"/>
      <c r="K339" s="68" t="s">
        <v>90</v>
      </c>
      <c r="L339" s="69"/>
      <c r="M339" s="69"/>
      <c r="N339" s="69"/>
      <c r="O339" s="69"/>
      <c r="P339" s="69"/>
      <c r="Q339" s="69"/>
      <c r="R339" s="69"/>
      <c r="S339" s="69"/>
      <c r="T339" s="69"/>
      <c r="U339" s="69"/>
      <c r="V339" s="69"/>
      <c r="W339" s="69">
        <v>15864</v>
      </c>
      <c r="X339" s="69"/>
      <c r="Y339" s="69"/>
      <c r="Z339" s="69"/>
      <c r="AA339" s="69"/>
      <c r="AB339" s="69"/>
      <c r="AC339" s="69"/>
      <c r="AD339" s="69"/>
      <c r="AE339" s="69"/>
      <c r="AF339" s="69"/>
      <c r="AG339" s="69"/>
      <c r="AH339" s="69"/>
      <c r="AI339" s="69"/>
      <c r="AJ339" s="69"/>
      <c r="AK339" s="69"/>
      <c r="AL339" s="69"/>
      <c r="AM339" s="69"/>
      <c r="AN339" s="69"/>
      <c r="AO339" s="69"/>
      <c r="AP339" s="69"/>
      <c r="AQ339" s="69"/>
      <c r="AR339" s="69"/>
      <c r="AS339" s="69"/>
      <c r="AT339" s="69"/>
      <c r="AU339" s="69"/>
      <c r="AV339" s="70">
        <v>15864</v>
      </c>
      <c r="CI339" s="77">
        <f t="shared" si="23"/>
        <v>15864</v>
      </c>
      <c r="CJ339" s="78">
        <f t="shared" si="24"/>
        <v>0</v>
      </c>
      <c r="CK339" s="78" t="e">
        <f>IF(C339="BE",VLOOKUP(G339,'[2]LRLD file '!$F:$AA,22,FALSE),VLOOKUP(G339,'[2]LRLD file '!$F:$AA,21,FALSE))</f>
        <v>#N/A</v>
      </c>
      <c r="CL339" s="79" t="e">
        <f t="shared" si="25"/>
        <v>#N/A</v>
      </c>
    </row>
    <row r="340" spans="3:90" x14ac:dyDescent="0.2">
      <c r="C340" s="66"/>
      <c r="D340" s="67"/>
      <c r="E340" s="67"/>
      <c r="F340" s="67"/>
      <c r="G340" s="67"/>
      <c r="H340" s="67" t="s">
        <v>367</v>
      </c>
      <c r="I340" s="67"/>
      <c r="J340" s="67"/>
      <c r="K340" s="68" t="s">
        <v>90</v>
      </c>
      <c r="L340" s="69"/>
      <c r="M340" s="69"/>
      <c r="N340" s="69"/>
      <c r="O340" s="69"/>
      <c r="P340" s="69"/>
      <c r="Q340" s="69"/>
      <c r="R340" s="69"/>
      <c r="S340" s="69"/>
      <c r="T340" s="69"/>
      <c r="U340" s="69"/>
      <c r="V340" s="69"/>
      <c r="W340" s="69"/>
      <c r="X340" s="69"/>
      <c r="Y340" s="69"/>
      <c r="Z340" s="69"/>
      <c r="AA340" s="69"/>
      <c r="AB340" s="69"/>
      <c r="AC340" s="69"/>
      <c r="AD340" s="69"/>
      <c r="AE340" s="69">
        <v>5190</v>
      </c>
      <c r="AF340" s="69"/>
      <c r="AG340" s="69"/>
      <c r="AH340" s="69"/>
      <c r="AI340" s="69"/>
      <c r="AJ340" s="69"/>
      <c r="AK340" s="69"/>
      <c r="AL340" s="69"/>
      <c r="AM340" s="69"/>
      <c r="AN340" s="69"/>
      <c r="AO340" s="69"/>
      <c r="AP340" s="69"/>
      <c r="AQ340" s="69"/>
      <c r="AR340" s="69"/>
      <c r="AS340" s="69"/>
      <c r="AT340" s="69"/>
      <c r="AU340" s="69"/>
      <c r="AV340" s="70">
        <v>5190</v>
      </c>
      <c r="CI340" s="77">
        <f t="shared" si="23"/>
        <v>0</v>
      </c>
      <c r="CJ340" s="78">
        <f t="shared" si="24"/>
        <v>0</v>
      </c>
      <c r="CK340" s="78" t="e">
        <f>IF(C340="BE",VLOOKUP(G340,'[2]LRLD file '!$F:$AA,22,FALSE),VLOOKUP(G340,'[2]LRLD file '!$F:$AA,21,FALSE))</f>
        <v>#N/A</v>
      </c>
      <c r="CL340" s="79" t="e">
        <f t="shared" si="25"/>
        <v>#N/A</v>
      </c>
    </row>
    <row r="341" spans="3:90" x14ac:dyDescent="0.2">
      <c r="C341" s="66"/>
      <c r="D341" s="67"/>
      <c r="E341" s="67"/>
      <c r="F341" s="67"/>
      <c r="G341" s="67"/>
      <c r="H341" s="67" t="s">
        <v>368</v>
      </c>
      <c r="I341" s="67"/>
      <c r="J341" s="67"/>
      <c r="K341" s="68" t="s">
        <v>90</v>
      </c>
      <c r="L341" s="69">
        <v>102</v>
      </c>
      <c r="M341" s="69">
        <v>12</v>
      </c>
      <c r="N341" s="69">
        <v>30</v>
      </c>
      <c r="O341" s="69">
        <v>18</v>
      </c>
      <c r="P341" s="69"/>
      <c r="Q341" s="69">
        <v>20322</v>
      </c>
      <c r="R341" s="69">
        <v>12</v>
      </c>
      <c r="S341" s="69">
        <v>20556</v>
      </c>
      <c r="T341" s="69"/>
      <c r="U341" s="69">
        <v>20736</v>
      </c>
      <c r="V341" s="69">
        <v>23766</v>
      </c>
      <c r="W341" s="69"/>
      <c r="X341" s="69">
        <v>18072</v>
      </c>
      <c r="Y341" s="69"/>
      <c r="Z341" s="69"/>
      <c r="AA341" s="69">
        <v>18072</v>
      </c>
      <c r="AB341" s="69"/>
      <c r="AC341" s="69"/>
      <c r="AD341" s="69">
        <v>19908</v>
      </c>
      <c r="AE341" s="69"/>
      <c r="AF341" s="69"/>
      <c r="AG341" s="69">
        <v>21024</v>
      </c>
      <c r="AH341" s="69"/>
      <c r="AI341" s="69"/>
      <c r="AJ341" s="69"/>
      <c r="AK341" s="69"/>
      <c r="AL341" s="69"/>
      <c r="AM341" s="69"/>
      <c r="AN341" s="69"/>
      <c r="AO341" s="69"/>
      <c r="AP341" s="69"/>
      <c r="AQ341" s="69"/>
      <c r="AR341" s="69"/>
      <c r="AS341" s="69"/>
      <c r="AT341" s="69"/>
      <c r="AU341" s="69"/>
      <c r="AV341" s="70">
        <v>162630</v>
      </c>
      <c r="CI341" s="77">
        <f t="shared" si="23"/>
        <v>121536</v>
      </c>
      <c r="CJ341" s="78">
        <f t="shared" si="24"/>
        <v>0</v>
      </c>
      <c r="CK341" s="78" t="e">
        <f>IF(C341="BE",VLOOKUP(G341,'[2]LRLD file '!$F:$AA,22,FALSE),VLOOKUP(G341,'[2]LRLD file '!$F:$AA,21,FALSE))</f>
        <v>#N/A</v>
      </c>
      <c r="CL341" s="79" t="e">
        <f t="shared" si="25"/>
        <v>#N/A</v>
      </c>
    </row>
    <row r="342" spans="3:90" x14ac:dyDescent="0.2">
      <c r="C342" s="66"/>
      <c r="D342" s="67"/>
      <c r="E342" s="67"/>
      <c r="F342" s="67"/>
      <c r="G342" s="67"/>
      <c r="H342" s="67" t="s">
        <v>369</v>
      </c>
      <c r="I342" s="67"/>
      <c r="J342" s="67"/>
      <c r="K342" s="68" t="s">
        <v>90</v>
      </c>
      <c r="L342" s="69"/>
      <c r="M342" s="69"/>
      <c r="N342" s="69"/>
      <c r="O342" s="69"/>
      <c r="P342" s="69"/>
      <c r="Q342" s="69"/>
      <c r="R342" s="69"/>
      <c r="S342" s="69"/>
      <c r="T342" s="69"/>
      <c r="U342" s="69"/>
      <c r="V342" s="69"/>
      <c r="W342" s="69"/>
      <c r="X342" s="69"/>
      <c r="Y342" s="69"/>
      <c r="Z342" s="69"/>
      <c r="AA342" s="69"/>
      <c r="AB342" s="69"/>
      <c r="AC342" s="69"/>
      <c r="AD342" s="69"/>
      <c r="AE342" s="69">
        <v>23010</v>
      </c>
      <c r="AF342" s="69"/>
      <c r="AG342" s="69">
        <v>7128</v>
      </c>
      <c r="AH342" s="69">
        <v>9504</v>
      </c>
      <c r="AI342" s="69">
        <v>9504</v>
      </c>
      <c r="AJ342" s="69"/>
      <c r="AK342" s="69"/>
      <c r="AL342" s="69"/>
      <c r="AM342" s="69"/>
      <c r="AN342" s="69"/>
      <c r="AO342" s="69"/>
      <c r="AP342" s="69"/>
      <c r="AQ342" s="69"/>
      <c r="AR342" s="69"/>
      <c r="AS342" s="69"/>
      <c r="AT342" s="69"/>
      <c r="AU342" s="69"/>
      <c r="AV342" s="70">
        <v>49146</v>
      </c>
      <c r="CI342" s="77">
        <f t="shared" si="23"/>
        <v>0</v>
      </c>
      <c r="CJ342" s="78">
        <f t="shared" si="24"/>
        <v>0</v>
      </c>
      <c r="CK342" s="78" t="e">
        <f>IF(C342="BE",VLOOKUP(G342,'[2]LRLD file '!$F:$AA,22,FALSE),VLOOKUP(G342,'[2]LRLD file '!$F:$AA,21,FALSE))</f>
        <v>#N/A</v>
      </c>
      <c r="CL342" s="79" t="e">
        <f t="shared" si="25"/>
        <v>#N/A</v>
      </c>
    </row>
    <row r="343" spans="3:90" x14ac:dyDescent="0.2">
      <c r="C343" s="66"/>
      <c r="D343" s="67"/>
      <c r="E343" s="67"/>
      <c r="F343" s="67"/>
      <c r="G343" s="67"/>
      <c r="H343" s="67" t="s">
        <v>369</v>
      </c>
      <c r="I343" s="67"/>
      <c r="J343" s="67"/>
      <c r="K343" s="68" t="s">
        <v>90</v>
      </c>
      <c r="L343" s="69">
        <v>36</v>
      </c>
      <c r="M343" s="69">
        <v>36</v>
      </c>
      <c r="N343" s="69"/>
      <c r="O343" s="69">
        <v>24</v>
      </c>
      <c r="P343" s="69">
        <v>84</v>
      </c>
      <c r="Q343" s="69"/>
      <c r="R343" s="69"/>
      <c r="S343" s="69"/>
      <c r="T343" s="69">
        <v>54</v>
      </c>
      <c r="U343" s="69">
        <v>12</v>
      </c>
      <c r="V343" s="69">
        <v>12</v>
      </c>
      <c r="W343" s="69">
        <v>60</v>
      </c>
      <c r="X343" s="69"/>
      <c r="Y343" s="69"/>
      <c r="Z343" s="69"/>
      <c r="AA343" s="69"/>
      <c r="AB343" s="69"/>
      <c r="AC343" s="69"/>
      <c r="AD343" s="69"/>
      <c r="AE343" s="69"/>
      <c r="AF343" s="69"/>
      <c r="AG343" s="69"/>
      <c r="AH343" s="69"/>
      <c r="AI343" s="69"/>
      <c r="AJ343" s="69"/>
      <c r="AK343" s="69"/>
      <c r="AL343" s="69"/>
      <c r="AM343" s="69"/>
      <c r="AN343" s="69"/>
      <c r="AO343" s="69"/>
      <c r="AP343" s="69"/>
      <c r="AQ343" s="69"/>
      <c r="AR343" s="69"/>
      <c r="AS343" s="69"/>
      <c r="AT343" s="69"/>
      <c r="AU343" s="69"/>
      <c r="AV343" s="70">
        <v>318</v>
      </c>
      <c r="CI343" s="77">
        <f t="shared" si="23"/>
        <v>138</v>
      </c>
      <c r="CJ343" s="78">
        <f t="shared" si="24"/>
        <v>0</v>
      </c>
      <c r="CK343" s="78" t="e">
        <f>IF(C343="BE",VLOOKUP(G343,'[2]LRLD file '!$F:$AA,22,FALSE),VLOOKUP(G343,'[2]LRLD file '!$F:$AA,21,FALSE))</f>
        <v>#N/A</v>
      </c>
      <c r="CL343" s="79" t="e">
        <f t="shared" si="25"/>
        <v>#N/A</v>
      </c>
    </row>
    <row r="344" spans="3:90" x14ac:dyDescent="0.2">
      <c r="C344" s="66"/>
      <c r="D344" s="67"/>
      <c r="E344" s="67"/>
      <c r="F344" s="67"/>
      <c r="G344" s="67"/>
      <c r="H344" s="67" t="s">
        <v>370</v>
      </c>
      <c r="I344" s="67"/>
      <c r="J344" s="67"/>
      <c r="K344" s="68" t="s">
        <v>90</v>
      </c>
      <c r="L344" s="69">
        <v>7842</v>
      </c>
      <c r="M344" s="69">
        <v>12306</v>
      </c>
      <c r="N344" s="69">
        <v>46170</v>
      </c>
      <c r="O344" s="69">
        <v>10560</v>
      </c>
      <c r="P344" s="69">
        <v>33252</v>
      </c>
      <c r="Q344" s="69">
        <v>18096</v>
      </c>
      <c r="R344" s="69">
        <v>20274</v>
      </c>
      <c r="S344" s="69">
        <v>17028</v>
      </c>
      <c r="T344" s="69">
        <v>35628</v>
      </c>
      <c r="U344" s="69">
        <v>38670</v>
      </c>
      <c r="V344" s="69">
        <v>14448</v>
      </c>
      <c r="W344" s="69">
        <v>19992</v>
      </c>
      <c r="X344" s="69">
        <v>22254</v>
      </c>
      <c r="Y344" s="69">
        <v>1220</v>
      </c>
      <c r="Z344" s="69">
        <v>14658</v>
      </c>
      <c r="AA344" s="69">
        <v>14286</v>
      </c>
      <c r="AB344" s="69">
        <v>22896</v>
      </c>
      <c r="AC344" s="69">
        <v>21450</v>
      </c>
      <c r="AD344" s="69">
        <v>17640</v>
      </c>
      <c r="AE344" s="69">
        <v>45216</v>
      </c>
      <c r="AF344" s="69">
        <v>32202</v>
      </c>
      <c r="AG344" s="69">
        <v>42852</v>
      </c>
      <c r="AH344" s="69">
        <v>12874</v>
      </c>
      <c r="AI344" s="69">
        <v>25466</v>
      </c>
      <c r="AJ344" s="69">
        <v>19072</v>
      </c>
      <c r="AK344" s="69">
        <v>20292</v>
      </c>
      <c r="AL344" s="69">
        <v>19072</v>
      </c>
      <c r="AM344" s="69">
        <v>19498</v>
      </c>
      <c r="AN344" s="69">
        <v>21274</v>
      </c>
      <c r="AO344" s="69">
        <v>19372</v>
      </c>
      <c r="AP344" s="69">
        <v>19072</v>
      </c>
      <c r="AQ344" s="69">
        <v>43168</v>
      </c>
      <c r="AR344" s="69">
        <v>19072</v>
      </c>
      <c r="AS344" s="69">
        <v>19972</v>
      </c>
      <c r="AT344" s="69">
        <v>19240</v>
      </c>
      <c r="AU344" s="69">
        <v>19510</v>
      </c>
      <c r="AV344" s="70">
        <v>805894</v>
      </c>
      <c r="CI344" s="77">
        <f t="shared" si="23"/>
        <v>239450</v>
      </c>
      <c r="CJ344" s="78">
        <f t="shared" si="24"/>
        <v>0</v>
      </c>
      <c r="CK344" s="78" t="e">
        <f>IF(C344="BE",VLOOKUP(G344,'[2]LRLD file '!$F:$AA,22,FALSE),VLOOKUP(G344,'[2]LRLD file '!$F:$AA,21,FALSE))</f>
        <v>#N/A</v>
      </c>
      <c r="CL344" s="79" t="e">
        <f t="shared" si="25"/>
        <v>#N/A</v>
      </c>
    </row>
    <row r="345" spans="3:90" x14ac:dyDescent="0.2">
      <c r="C345" s="66"/>
      <c r="D345" s="67"/>
      <c r="E345" s="67"/>
      <c r="F345" s="67"/>
      <c r="G345" s="67"/>
      <c r="H345" s="67" t="s">
        <v>371</v>
      </c>
      <c r="I345" s="67"/>
      <c r="J345" s="67"/>
      <c r="K345" s="68" t="s">
        <v>90</v>
      </c>
      <c r="L345" s="69"/>
      <c r="M345" s="69"/>
      <c r="N345" s="69"/>
      <c r="O345" s="69"/>
      <c r="P345" s="69"/>
      <c r="Q345" s="69"/>
      <c r="R345" s="69"/>
      <c r="S345" s="69"/>
      <c r="T345" s="69"/>
      <c r="U345" s="69"/>
      <c r="V345" s="69"/>
      <c r="W345" s="69"/>
      <c r="X345" s="69"/>
      <c r="Y345" s="69"/>
      <c r="Z345" s="69"/>
      <c r="AA345" s="69"/>
      <c r="AB345" s="69"/>
      <c r="AC345" s="69"/>
      <c r="AD345" s="69"/>
      <c r="AE345" s="69"/>
      <c r="AF345" s="69"/>
      <c r="AG345" s="69">
        <v>9900</v>
      </c>
      <c r="AH345" s="69">
        <v>9900</v>
      </c>
      <c r="AI345" s="69">
        <v>19800</v>
      </c>
      <c r="AJ345" s="69"/>
      <c r="AK345" s="69"/>
      <c r="AL345" s="69"/>
      <c r="AM345" s="69"/>
      <c r="AN345" s="69"/>
      <c r="AO345" s="69"/>
      <c r="AP345" s="69"/>
      <c r="AQ345" s="69"/>
      <c r="AR345" s="69"/>
      <c r="AS345" s="69"/>
      <c r="AT345" s="69"/>
      <c r="AU345" s="69"/>
      <c r="AV345" s="70">
        <v>39600</v>
      </c>
      <c r="CI345" s="77">
        <f t="shared" si="23"/>
        <v>0</v>
      </c>
      <c r="CJ345" s="78">
        <f t="shared" si="24"/>
        <v>0</v>
      </c>
      <c r="CK345" s="78" t="e">
        <f>IF(C345="BE",VLOOKUP(G345,'[2]LRLD file '!$F:$AA,22,FALSE),VLOOKUP(G345,'[2]LRLD file '!$F:$AA,21,FALSE))</f>
        <v>#N/A</v>
      </c>
      <c r="CL345" s="79" t="e">
        <f t="shared" si="25"/>
        <v>#N/A</v>
      </c>
    </row>
    <row r="346" spans="3:90" x14ac:dyDescent="0.2">
      <c r="C346" s="66"/>
      <c r="D346" s="67"/>
      <c r="E346" s="67"/>
      <c r="F346" s="67"/>
      <c r="G346" s="67"/>
      <c r="H346" s="67" t="s">
        <v>372</v>
      </c>
      <c r="I346" s="67"/>
      <c r="J346" s="67"/>
      <c r="K346" s="68" t="s">
        <v>90</v>
      </c>
      <c r="L346" s="69">
        <v>5190</v>
      </c>
      <c r="M346" s="69">
        <v>7704</v>
      </c>
      <c r="N346" s="69">
        <v>42666</v>
      </c>
      <c r="O346" s="69">
        <v>20364</v>
      </c>
      <c r="P346" s="69">
        <v>38478</v>
      </c>
      <c r="Q346" s="69">
        <v>23700</v>
      </c>
      <c r="R346" s="69">
        <v>33350</v>
      </c>
      <c r="S346" s="69">
        <v>26568</v>
      </c>
      <c r="T346" s="69">
        <v>24234</v>
      </c>
      <c r="U346" s="69">
        <v>26946</v>
      </c>
      <c r="V346" s="69">
        <v>12342</v>
      </c>
      <c r="W346" s="69">
        <v>19518</v>
      </c>
      <c r="X346" s="69">
        <v>20112</v>
      </c>
      <c r="Y346" s="69">
        <v>18792</v>
      </c>
      <c r="Z346" s="69">
        <v>21930</v>
      </c>
      <c r="AA346" s="69">
        <v>23178</v>
      </c>
      <c r="AB346" s="69">
        <v>31686</v>
      </c>
      <c r="AC346" s="69">
        <v>18959</v>
      </c>
      <c r="AD346" s="69">
        <v>21342</v>
      </c>
      <c r="AE346" s="69">
        <v>20314</v>
      </c>
      <c r="AF346" s="69">
        <v>30540</v>
      </c>
      <c r="AG346" s="69">
        <v>15784</v>
      </c>
      <c r="AH346" s="69">
        <v>15816</v>
      </c>
      <c r="AI346" s="69">
        <v>25638</v>
      </c>
      <c r="AJ346" s="69">
        <v>20868</v>
      </c>
      <c r="AK346" s="69">
        <v>20856</v>
      </c>
      <c r="AL346" s="69">
        <v>18078</v>
      </c>
      <c r="AM346" s="69">
        <v>18417</v>
      </c>
      <c r="AN346" s="69">
        <v>19143</v>
      </c>
      <c r="AO346" s="69">
        <v>19316</v>
      </c>
      <c r="AP346" s="69">
        <v>17991</v>
      </c>
      <c r="AQ346" s="69">
        <v>18061</v>
      </c>
      <c r="AR346" s="69">
        <v>17991</v>
      </c>
      <c r="AS346" s="69">
        <v>21411</v>
      </c>
      <c r="AT346" s="69">
        <v>18579</v>
      </c>
      <c r="AU346" s="69">
        <v>18429</v>
      </c>
      <c r="AV346" s="70">
        <v>774291</v>
      </c>
      <c r="CI346" s="77">
        <f t="shared" si="23"/>
        <v>282356</v>
      </c>
      <c r="CJ346" s="78">
        <f t="shared" si="24"/>
        <v>0</v>
      </c>
      <c r="CK346" s="78" t="e">
        <f>IF(C346="BE",VLOOKUP(G346,'[2]LRLD file '!$F:$AA,22,FALSE),VLOOKUP(G346,'[2]LRLD file '!$F:$AA,21,FALSE))</f>
        <v>#N/A</v>
      </c>
      <c r="CL346" s="79" t="e">
        <f t="shared" si="25"/>
        <v>#N/A</v>
      </c>
    </row>
    <row r="347" spans="3:90" x14ac:dyDescent="0.2">
      <c r="C347" s="66"/>
      <c r="D347" s="67"/>
      <c r="E347" s="67"/>
      <c r="F347" s="67"/>
      <c r="G347" s="67"/>
      <c r="H347" s="67" t="s">
        <v>373</v>
      </c>
      <c r="I347" s="67"/>
      <c r="J347" s="67"/>
      <c r="K347" s="68" t="s">
        <v>90</v>
      </c>
      <c r="L347" s="69">
        <v>2496</v>
      </c>
      <c r="M347" s="69">
        <v>3534</v>
      </c>
      <c r="N347" s="69">
        <v>8040</v>
      </c>
      <c r="O347" s="69">
        <v>3366</v>
      </c>
      <c r="P347" s="69">
        <v>12936</v>
      </c>
      <c r="Q347" s="69">
        <v>4644</v>
      </c>
      <c r="R347" s="69">
        <v>6894</v>
      </c>
      <c r="S347" s="69">
        <v>4314</v>
      </c>
      <c r="T347" s="69">
        <v>11610</v>
      </c>
      <c r="U347" s="69">
        <v>18054</v>
      </c>
      <c r="V347" s="69">
        <v>3258</v>
      </c>
      <c r="W347" s="69">
        <v>13554</v>
      </c>
      <c r="X347" s="69">
        <v>5424</v>
      </c>
      <c r="Y347" s="69">
        <v>2256</v>
      </c>
      <c r="Z347" s="69">
        <v>4578</v>
      </c>
      <c r="AA347" s="69">
        <v>3306</v>
      </c>
      <c r="AB347" s="69">
        <v>4368</v>
      </c>
      <c r="AC347" s="69">
        <v>4866</v>
      </c>
      <c r="AD347" s="69">
        <v>4164</v>
      </c>
      <c r="AE347" s="69">
        <v>17364</v>
      </c>
      <c r="AF347" s="69">
        <v>7332</v>
      </c>
      <c r="AG347" s="69">
        <v>25729</v>
      </c>
      <c r="AH347" s="69">
        <v>2720</v>
      </c>
      <c r="AI347" s="69">
        <v>18533</v>
      </c>
      <c r="AJ347" s="69">
        <v>3624</v>
      </c>
      <c r="AK347" s="69">
        <v>3641</v>
      </c>
      <c r="AL347" s="69">
        <v>3627</v>
      </c>
      <c r="AM347" s="69">
        <v>3675</v>
      </c>
      <c r="AN347" s="69">
        <v>3675</v>
      </c>
      <c r="AO347" s="69">
        <v>3675</v>
      </c>
      <c r="AP347" s="69">
        <v>3675</v>
      </c>
      <c r="AQ347" s="69">
        <v>18057</v>
      </c>
      <c r="AR347" s="69">
        <v>3675</v>
      </c>
      <c r="AS347" s="69">
        <v>3675</v>
      </c>
      <c r="AT347" s="69">
        <v>3675</v>
      </c>
      <c r="AU347" s="69">
        <v>3675</v>
      </c>
      <c r="AV347" s="70">
        <v>251689</v>
      </c>
      <c r="CI347" s="77">
        <f t="shared" si="23"/>
        <v>82260</v>
      </c>
      <c r="CJ347" s="78">
        <f t="shared" si="24"/>
        <v>0</v>
      </c>
      <c r="CK347" s="78" t="e">
        <f>IF(C347="BE",VLOOKUP(G347,'[2]LRLD file '!$F:$AA,22,FALSE),VLOOKUP(G347,'[2]LRLD file '!$F:$AA,21,FALSE))</f>
        <v>#N/A</v>
      </c>
      <c r="CL347" s="79" t="e">
        <f t="shared" si="25"/>
        <v>#N/A</v>
      </c>
    </row>
    <row r="348" spans="3:90" x14ac:dyDescent="0.2">
      <c r="C348" s="66"/>
      <c r="D348" s="67"/>
      <c r="E348" s="67"/>
      <c r="F348" s="67"/>
      <c r="G348" s="67"/>
      <c r="H348" s="67" t="s">
        <v>374</v>
      </c>
      <c r="I348" s="67"/>
      <c r="J348" s="67"/>
      <c r="K348" s="68" t="s">
        <v>90</v>
      </c>
      <c r="L348" s="69"/>
      <c r="M348" s="69"/>
      <c r="N348" s="69"/>
      <c r="O348" s="69"/>
      <c r="P348" s="69"/>
      <c r="Q348" s="69"/>
      <c r="R348" s="69"/>
      <c r="S348" s="69"/>
      <c r="T348" s="69"/>
      <c r="U348" s="69"/>
      <c r="V348" s="69"/>
      <c r="W348" s="69">
        <v>33264</v>
      </c>
      <c r="X348" s="69"/>
      <c r="Y348" s="69"/>
      <c r="Z348" s="69"/>
      <c r="AA348" s="69"/>
      <c r="AB348" s="69"/>
      <c r="AC348" s="69"/>
      <c r="AD348" s="69"/>
      <c r="AE348" s="69"/>
      <c r="AF348" s="69"/>
      <c r="AG348" s="69"/>
      <c r="AH348" s="69"/>
      <c r="AI348" s="69"/>
      <c r="AJ348" s="69"/>
      <c r="AK348" s="69"/>
      <c r="AL348" s="69"/>
      <c r="AM348" s="69"/>
      <c r="AN348" s="69"/>
      <c r="AO348" s="69"/>
      <c r="AP348" s="69"/>
      <c r="AQ348" s="69"/>
      <c r="AR348" s="69"/>
      <c r="AS348" s="69"/>
      <c r="AT348" s="69"/>
      <c r="AU348" s="69"/>
      <c r="AV348" s="70">
        <v>33264</v>
      </c>
      <c r="CI348" s="77">
        <f t="shared" si="23"/>
        <v>33264</v>
      </c>
      <c r="CJ348" s="78">
        <f t="shared" si="24"/>
        <v>0</v>
      </c>
      <c r="CK348" s="78" t="e">
        <f>IF(C348="BE",VLOOKUP(G348,'[2]LRLD file '!$F:$AA,22,FALSE),VLOOKUP(G348,'[2]LRLD file '!$F:$AA,21,FALSE))</f>
        <v>#N/A</v>
      </c>
      <c r="CL348" s="79" t="e">
        <f t="shared" si="25"/>
        <v>#N/A</v>
      </c>
    </row>
    <row r="349" spans="3:90" x14ac:dyDescent="0.2">
      <c r="C349" s="66"/>
      <c r="D349" s="67"/>
      <c r="E349" s="67"/>
      <c r="F349" s="67"/>
      <c r="G349" s="67"/>
      <c r="H349" s="67" t="s">
        <v>375</v>
      </c>
      <c r="I349" s="67"/>
      <c r="J349" s="67"/>
      <c r="K349" s="68" t="s">
        <v>90</v>
      </c>
      <c r="L349" s="69"/>
      <c r="M349" s="69"/>
      <c r="N349" s="69"/>
      <c r="O349" s="69"/>
      <c r="P349" s="69"/>
      <c r="Q349" s="69"/>
      <c r="R349" s="69"/>
      <c r="S349" s="69"/>
      <c r="T349" s="69"/>
      <c r="U349" s="69"/>
      <c r="V349" s="69"/>
      <c r="W349" s="69">
        <v>19710</v>
      </c>
      <c r="X349" s="69"/>
      <c r="Y349" s="69"/>
      <c r="Z349" s="69"/>
      <c r="AA349" s="69"/>
      <c r="AB349" s="69"/>
      <c r="AC349" s="69"/>
      <c r="AD349" s="69"/>
      <c r="AE349" s="69"/>
      <c r="AF349" s="69"/>
      <c r="AG349" s="69"/>
      <c r="AH349" s="69"/>
      <c r="AI349" s="69"/>
      <c r="AJ349" s="69"/>
      <c r="AK349" s="69"/>
      <c r="AL349" s="69"/>
      <c r="AM349" s="69"/>
      <c r="AN349" s="69"/>
      <c r="AO349" s="69"/>
      <c r="AP349" s="69"/>
      <c r="AQ349" s="69"/>
      <c r="AR349" s="69"/>
      <c r="AS349" s="69"/>
      <c r="AT349" s="69"/>
      <c r="AU349" s="69"/>
      <c r="AV349" s="70">
        <v>19710</v>
      </c>
      <c r="CI349" s="77">
        <f t="shared" si="23"/>
        <v>19710</v>
      </c>
      <c r="CJ349" s="78">
        <f t="shared" si="24"/>
        <v>0</v>
      </c>
      <c r="CK349" s="78" t="e">
        <f>IF(C349="BE",VLOOKUP(G349,'[2]LRLD file '!$F:$AA,22,FALSE),VLOOKUP(G349,'[2]LRLD file '!$F:$AA,21,FALSE))</f>
        <v>#N/A</v>
      </c>
      <c r="CL349" s="79" t="e">
        <f t="shared" si="25"/>
        <v>#N/A</v>
      </c>
    </row>
    <row r="350" spans="3:90" x14ac:dyDescent="0.2">
      <c r="C350" s="66"/>
      <c r="D350" s="67"/>
      <c r="E350" s="67"/>
      <c r="F350" s="67"/>
      <c r="G350" s="67"/>
      <c r="H350" s="67" t="s">
        <v>376</v>
      </c>
      <c r="I350" s="67"/>
      <c r="J350" s="67"/>
      <c r="K350" s="68" t="s">
        <v>90</v>
      </c>
      <c r="L350" s="69"/>
      <c r="M350" s="69"/>
      <c r="N350" s="69"/>
      <c r="O350" s="69">
        <v>5490</v>
      </c>
      <c r="P350" s="69"/>
      <c r="Q350" s="69"/>
      <c r="R350" s="69"/>
      <c r="S350" s="69"/>
      <c r="T350" s="69"/>
      <c r="U350" s="69"/>
      <c r="V350" s="69"/>
      <c r="W350" s="69"/>
      <c r="X350" s="69"/>
      <c r="Y350" s="69"/>
      <c r="Z350" s="69"/>
      <c r="AA350" s="69"/>
      <c r="AB350" s="69"/>
      <c r="AC350" s="69"/>
      <c r="AD350" s="69"/>
      <c r="AE350" s="69"/>
      <c r="AF350" s="69"/>
      <c r="AG350" s="69"/>
      <c r="AH350" s="69"/>
      <c r="AI350" s="69"/>
      <c r="AJ350" s="69"/>
      <c r="AK350" s="69"/>
      <c r="AL350" s="69"/>
      <c r="AM350" s="69"/>
      <c r="AN350" s="69"/>
      <c r="AO350" s="69"/>
      <c r="AP350" s="69"/>
      <c r="AQ350" s="69"/>
      <c r="AR350" s="69"/>
      <c r="AS350" s="69"/>
      <c r="AT350" s="69"/>
      <c r="AU350" s="69"/>
      <c r="AV350" s="70">
        <v>5490</v>
      </c>
      <c r="CI350" s="77">
        <f t="shared" si="23"/>
        <v>0</v>
      </c>
      <c r="CJ350" s="78">
        <f t="shared" si="24"/>
        <v>0</v>
      </c>
      <c r="CK350" s="78" t="e">
        <f>IF(C350="BE",VLOOKUP(G350,'[2]LRLD file '!$F:$AA,22,FALSE),VLOOKUP(G350,'[2]LRLD file '!$F:$AA,21,FALSE))</f>
        <v>#N/A</v>
      </c>
      <c r="CL350" s="79" t="e">
        <f t="shared" si="25"/>
        <v>#N/A</v>
      </c>
    </row>
    <row r="351" spans="3:90" x14ac:dyDescent="0.2">
      <c r="C351" s="66"/>
      <c r="D351" s="67"/>
      <c r="E351" s="67"/>
      <c r="F351" s="67"/>
      <c r="G351" s="67"/>
      <c r="H351" s="67" t="s">
        <v>377</v>
      </c>
      <c r="I351" s="67"/>
      <c r="J351" s="67"/>
      <c r="K351" s="68" t="s">
        <v>90</v>
      </c>
      <c r="L351" s="69">
        <v>4866</v>
      </c>
      <c r="M351" s="69">
        <v>7536</v>
      </c>
      <c r="N351" s="69">
        <v>27984</v>
      </c>
      <c r="O351" s="69">
        <v>22008</v>
      </c>
      <c r="P351" s="69">
        <v>19722</v>
      </c>
      <c r="Q351" s="69">
        <v>14298</v>
      </c>
      <c r="R351" s="69">
        <v>20778</v>
      </c>
      <c r="S351" s="69">
        <v>19128</v>
      </c>
      <c r="T351" s="69">
        <v>22434</v>
      </c>
      <c r="U351" s="69">
        <v>19086</v>
      </c>
      <c r="V351" s="69">
        <v>15654</v>
      </c>
      <c r="W351" s="69">
        <v>32748</v>
      </c>
      <c r="X351" s="69">
        <v>17838</v>
      </c>
      <c r="Y351" s="69">
        <v>15654</v>
      </c>
      <c r="Z351" s="69">
        <v>14580</v>
      </c>
      <c r="AA351" s="69">
        <v>13278</v>
      </c>
      <c r="AB351" s="69">
        <v>29724</v>
      </c>
      <c r="AC351" s="69">
        <v>16673</v>
      </c>
      <c r="AD351" s="69">
        <v>9660</v>
      </c>
      <c r="AE351" s="69">
        <v>70</v>
      </c>
      <c r="AF351" s="69">
        <v>222</v>
      </c>
      <c r="AG351" s="69"/>
      <c r="AH351" s="69"/>
      <c r="AI351" s="69"/>
      <c r="AJ351" s="69"/>
      <c r="AK351" s="69"/>
      <c r="AL351" s="69"/>
      <c r="AM351" s="69"/>
      <c r="AN351" s="69"/>
      <c r="AO351" s="69"/>
      <c r="AP351" s="69"/>
      <c r="AQ351" s="69"/>
      <c r="AR351" s="69"/>
      <c r="AS351" s="69"/>
      <c r="AT351" s="69"/>
      <c r="AU351" s="69"/>
      <c r="AV351" s="70">
        <v>343941</v>
      </c>
      <c r="CI351" s="77">
        <f t="shared" si="23"/>
        <v>235200</v>
      </c>
      <c r="CJ351" s="78">
        <f t="shared" si="24"/>
        <v>0</v>
      </c>
      <c r="CK351" s="78" t="e">
        <f>IF(C351="BE",VLOOKUP(G351,'[2]LRLD file '!$F:$AA,22,FALSE),VLOOKUP(G351,'[2]LRLD file '!$F:$AA,21,FALSE))</f>
        <v>#N/A</v>
      </c>
      <c r="CL351" s="79" t="e">
        <f t="shared" si="25"/>
        <v>#N/A</v>
      </c>
    </row>
    <row r="352" spans="3:90" x14ac:dyDescent="0.2">
      <c r="C352" s="66"/>
      <c r="D352" s="67"/>
      <c r="E352" s="67"/>
      <c r="F352" s="67"/>
      <c r="G352" s="67"/>
      <c r="H352" s="67" t="s">
        <v>377</v>
      </c>
      <c r="I352" s="67"/>
      <c r="J352" s="67"/>
      <c r="K352" s="68" t="s">
        <v>90</v>
      </c>
      <c r="L352" s="69"/>
      <c r="M352" s="69"/>
      <c r="N352" s="69"/>
      <c r="O352" s="69"/>
      <c r="P352" s="69"/>
      <c r="Q352" s="69"/>
      <c r="R352" s="69"/>
      <c r="S352" s="69"/>
      <c r="T352" s="69"/>
      <c r="U352" s="69"/>
      <c r="V352" s="69"/>
      <c r="W352" s="69"/>
      <c r="X352" s="69"/>
      <c r="Y352" s="69"/>
      <c r="Z352" s="69"/>
      <c r="AA352" s="69"/>
      <c r="AB352" s="69"/>
      <c r="AC352" s="69">
        <v>816</v>
      </c>
      <c r="AD352" s="69">
        <v>4470</v>
      </c>
      <c r="AE352" s="69">
        <v>6942</v>
      </c>
      <c r="AF352" s="69">
        <v>11650</v>
      </c>
      <c r="AG352" s="69">
        <v>15839</v>
      </c>
      <c r="AH352" s="69">
        <v>14714</v>
      </c>
      <c r="AI352" s="69">
        <v>14594</v>
      </c>
      <c r="AJ352" s="69">
        <v>15220</v>
      </c>
      <c r="AK352" s="69">
        <v>15220</v>
      </c>
      <c r="AL352" s="69">
        <v>15220</v>
      </c>
      <c r="AM352" s="69">
        <v>15058</v>
      </c>
      <c r="AN352" s="69">
        <v>15058</v>
      </c>
      <c r="AO352" s="69">
        <v>15058</v>
      </c>
      <c r="AP352" s="69">
        <v>15058</v>
      </c>
      <c r="AQ352" s="69">
        <v>15058</v>
      </c>
      <c r="AR352" s="69">
        <v>15058</v>
      </c>
      <c r="AS352" s="69">
        <v>15058</v>
      </c>
      <c r="AT352" s="69">
        <v>15058</v>
      </c>
      <c r="AU352" s="69">
        <v>15058</v>
      </c>
      <c r="AV352" s="70">
        <v>250207</v>
      </c>
      <c r="CI352" s="77">
        <f t="shared" si="23"/>
        <v>0</v>
      </c>
      <c r="CJ352" s="78">
        <f t="shared" si="24"/>
        <v>0</v>
      </c>
      <c r="CK352" s="78" t="e">
        <f>IF(C352="BE",VLOOKUP(G352,'[2]LRLD file '!$F:$AA,22,FALSE),VLOOKUP(G352,'[2]LRLD file '!$F:$AA,21,FALSE))</f>
        <v>#N/A</v>
      </c>
      <c r="CL352" s="79" t="e">
        <f t="shared" si="25"/>
        <v>#N/A</v>
      </c>
    </row>
    <row r="353" spans="3:90" x14ac:dyDescent="0.2">
      <c r="C353" s="66"/>
      <c r="D353" s="67"/>
      <c r="E353" s="67"/>
      <c r="F353" s="67"/>
      <c r="G353" s="67"/>
      <c r="H353" s="67" t="s">
        <v>378</v>
      </c>
      <c r="I353" s="67"/>
      <c r="J353" s="67"/>
      <c r="K353" s="68" t="s">
        <v>90</v>
      </c>
      <c r="L353" s="69"/>
      <c r="M353" s="69"/>
      <c r="N353" s="69"/>
      <c r="O353" s="69"/>
      <c r="P353" s="69"/>
      <c r="Q353" s="69"/>
      <c r="R353" s="69"/>
      <c r="S353" s="69"/>
      <c r="T353" s="69"/>
      <c r="U353" s="69"/>
      <c r="V353" s="69"/>
      <c r="W353" s="69"/>
      <c r="X353" s="69"/>
      <c r="Y353" s="69"/>
      <c r="Z353" s="69"/>
      <c r="AA353" s="69"/>
      <c r="AB353" s="69"/>
      <c r="AC353" s="69">
        <v>24</v>
      </c>
      <c r="AD353" s="69">
        <v>30</v>
      </c>
      <c r="AE353" s="69">
        <v>2934</v>
      </c>
      <c r="AF353" s="69">
        <v>7108</v>
      </c>
      <c r="AG353" s="69">
        <v>7400</v>
      </c>
      <c r="AH353" s="69">
        <v>5766</v>
      </c>
      <c r="AI353" s="69">
        <v>5731</v>
      </c>
      <c r="AJ353" s="69">
        <v>5700</v>
      </c>
      <c r="AK353" s="69">
        <v>5700</v>
      </c>
      <c r="AL353" s="69">
        <v>5700</v>
      </c>
      <c r="AM353" s="69">
        <v>5700</v>
      </c>
      <c r="AN353" s="69">
        <v>5700</v>
      </c>
      <c r="AO353" s="69">
        <v>5700</v>
      </c>
      <c r="AP353" s="69">
        <v>5700</v>
      </c>
      <c r="AQ353" s="69">
        <v>5700</v>
      </c>
      <c r="AR353" s="69">
        <v>5700</v>
      </c>
      <c r="AS353" s="69"/>
      <c r="AT353" s="69"/>
      <c r="AU353" s="69"/>
      <c r="AV353" s="70">
        <v>80293</v>
      </c>
      <c r="CI353" s="77">
        <f t="shared" si="23"/>
        <v>0</v>
      </c>
      <c r="CJ353" s="78">
        <f t="shared" si="24"/>
        <v>0</v>
      </c>
      <c r="CK353" s="78" t="e">
        <f>IF(C353="BE",VLOOKUP(G353,'[2]LRLD file '!$F:$AA,22,FALSE),VLOOKUP(G353,'[2]LRLD file '!$F:$AA,21,FALSE))</f>
        <v>#N/A</v>
      </c>
      <c r="CL353" s="79" t="e">
        <f t="shared" si="25"/>
        <v>#N/A</v>
      </c>
    </row>
    <row r="354" spans="3:90" x14ac:dyDescent="0.2">
      <c r="C354" s="66"/>
      <c r="D354" s="67"/>
      <c r="E354" s="67"/>
      <c r="F354" s="67"/>
      <c r="G354" s="67"/>
      <c r="H354" s="67" t="s">
        <v>379</v>
      </c>
      <c r="I354" s="67"/>
      <c r="J354" s="67"/>
      <c r="K354" s="68" t="s">
        <v>90</v>
      </c>
      <c r="L354" s="69">
        <v>42</v>
      </c>
      <c r="M354" s="69">
        <v>78</v>
      </c>
      <c r="N354" s="69">
        <v>66</v>
      </c>
      <c r="O354" s="69">
        <v>36</v>
      </c>
      <c r="P354" s="69">
        <v>90</v>
      </c>
      <c r="Q354" s="69">
        <v>84</v>
      </c>
      <c r="R354" s="69">
        <v>30</v>
      </c>
      <c r="S354" s="69">
        <v>72</v>
      </c>
      <c r="T354" s="69">
        <v>66</v>
      </c>
      <c r="U354" s="69">
        <v>84</v>
      </c>
      <c r="V354" s="69">
        <v>60</v>
      </c>
      <c r="W354" s="69">
        <v>33750</v>
      </c>
      <c r="X354" s="69"/>
      <c r="Y354" s="69"/>
      <c r="Z354" s="69"/>
      <c r="AA354" s="69"/>
      <c r="AB354" s="69"/>
      <c r="AC354" s="69"/>
      <c r="AD354" s="69"/>
      <c r="AE354" s="69">
        <v>5502</v>
      </c>
      <c r="AF354" s="69"/>
      <c r="AG354" s="69">
        <v>16632</v>
      </c>
      <c r="AH354" s="69">
        <v>16632</v>
      </c>
      <c r="AI354" s="69">
        <v>26136</v>
      </c>
      <c r="AJ354" s="69"/>
      <c r="AK354" s="69"/>
      <c r="AL354" s="69"/>
      <c r="AM354" s="69"/>
      <c r="AN354" s="69"/>
      <c r="AO354" s="69"/>
      <c r="AP354" s="69"/>
      <c r="AQ354" s="69"/>
      <c r="AR354" s="69"/>
      <c r="AS354" s="69"/>
      <c r="AT354" s="69"/>
      <c r="AU354" s="69"/>
      <c r="AV354" s="70">
        <v>99360</v>
      </c>
      <c r="CI354" s="77">
        <f t="shared" si="23"/>
        <v>34146</v>
      </c>
      <c r="CJ354" s="78">
        <f t="shared" si="24"/>
        <v>0</v>
      </c>
      <c r="CK354" s="78" t="e">
        <f>IF(C354="BE",VLOOKUP(G354,'[2]LRLD file '!$F:$AA,22,FALSE),VLOOKUP(G354,'[2]LRLD file '!$F:$AA,21,FALSE))</f>
        <v>#N/A</v>
      </c>
      <c r="CL354" s="79" t="e">
        <f t="shared" si="25"/>
        <v>#N/A</v>
      </c>
    </row>
    <row r="355" spans="3:90" x14ac:dyDescent="0.2">
      <c r="C355" s="66"/>
      <c r="D355" s="67"/>
      <c r="E355" s="67"/>
      <c r="F355" s="67"/>
      <c r="G355" s="67"/>
      <c r="H355" s="67" t="s">
        <v>380</v>
      </c>
      <c r="I355" s="67"/>
      <c r="J355" s="67"/>
      <c r="K355" s="68" t="s">
        <v>90</v>
      </c>
      <c r="L355" s="69">
        <v>1494</v>
      </c>
      <c r="M355" s="69">
        <v>1950</v>
      </c>
      <c r="N355" s="69">
        <v>1566</v>
      </c>
      <c r="O355" s="69">
        <v>1494</v>
      </c>
      <c r="P355" s="69">
        <v>2610</v>
      </c>
      <c r="Q355" s="69">
        <v>1536</v>
      </c>
      <c r="R355" s="69">
        <v>3306</v>
      </c>
      <c r="S355" s="69">
        <v>1548</v>
      </c>
      <c r="T355" s="69">
        <v>9834</v>
      </c>
      <c r="U355" s="69">
        <v>2154</v>
      </c>
      <c r="V355" s="69">
        <v>2136</v>
      </c>
      <c r="W355" s="69">
        <v>1110</v>
      </c>
      <c r="X355" s="69">
        <v>3390</v>
      </c>
      <c r="Y355" s="69"/>
      <c r="Z355" s="69"/>
      <c r="AA355" s="69"/>
      <c r="AB355" s="69"/>
      <c r="AC355" s="69"/>
      <c r="AD355" s="69"/>
      <c r="AE355" s="69">
        <v>1500</v>
      </c>
      <c r="AF355" s="69">
        <v>4068</v>
      </c>
      <c r="AG355" s="69">
        <v>19710</v>
      </c>
      <c r="AH355" s="69"/>
      <c r="AI355" s="69">
        <v>7884</v>
      </c>
      <c r="AJ355" s="69"/>
      <c r="AK355" s="69"/>
      <c r="AL355" s="69"/>
      <c r="AM355" s="69"/>
      <c r="AN355" s="69"/>
      <c r="AO355" s="69"/>
      <c r="AP355" s="69"/>
      <c r="AQ355" s="69"/>
      <c r="AR355" s="69"/>
      <c r="AS355" s="69"/>
      <c r="AT355" s="69"/>
      <c r="AU355" s="69"/>
      <c r="AV355" s="70">
        <v>67290</v>
      </c>
      <c r="CI355" s="77">
        <f t="shared" si="23"/>
        <v>25014</v>
      </c>
      <c r="CJ355" s="78">
        <f t="shared" si="24"/>
        <v>0</v>
      </c>
      <c r="CK355" s="78" t="e">
        <f>IF(C355="BE",VLOOKUP(G355,'[2]LRLD file '!$F:$AA,22,FALSE),VLOOKUP(G355,'[2]LRLD file '!$F:$AA,21,FALSE))</f>
        <v>#N/A</v>
      </c>
      <c r="CL355" s="79" t="e">
        <f t="shared" si="25"/>
        <v>#N/A</v>
      </c>
    </row>
    <row r="356" spans="3:90" x14ac:dyDescent="0.2">
      <c r="C356" s="66"/>
      <c r="D356" s="67"/>
      <c r="E356" s="67"/>
      <c r="F356" s="67"/>
      <c r="G356" s="67"/>
      <c r="H356" s="67" t="s">
        <v>381</v>
      </c>
      <c r="I356" s="67"/>
      <c r="J356" s="67"/>
      <c r="K356" s="68" t="s">
        <v>90</v>
      </c>
      <c r="L356" s="69">
        <v>120</v>
      </c>
      <c r="M356" s="69">
        <v>120</v>
      </c>
      <c r="N356" s="69">
        <v>1068</v>
      </c>
      <c r="O356" s="69">
        <v>72</v>
      </c>
      <c r="P356" s="69">
        <v>984</v>
      </c>
      <c r="Q356" s="69">
        <v>96</v>
      </c>
      <c r="R356" s="69">
        <v>144</v>
      </c>
      <c r="S356" s="69">
        <v>72</v>
      </c>
      <c r="T356" s="69">
        <v>84</v>
      </c>
      <c r="U356" s="69">
        <v>216</v>
      </c>
      <c r="V356" s="69">
        <v>132</v>
      </c>
      <c r="W356" s="69">
        <v>408</v>
      </c>
      <c r="X356" s="69">
        <v>60</v>
      </c>
      <c r="Y356" s="69"/>
      <c r="Z356" s="69"/>
      <c r="AA356" s="69"/>
      <c r="AB356" s="69"/>
      <c r="AC356" s="69"/>
      <c r="AD356" s="69"/>
      <c r="AE356" s="69"/>
      <c r="AF356" s="69"/>
      <c r="AG356" s="69"/>
      <c r="AH356" s="69"/>
      <c r="AI356" s="69"/>
      <c r="AJ356" s="69"/>
      <c r="AK356" s="69"/>
      <c r="AL356" s="69"/>
      <c r="AM356" s="69"/>
      <c r="AN356" s="69"/>
      <c r="AO356" s="69"/>
      <c r="AP356" s="69"/>
      <c r="AQ356" s="69"/>
      <c r="AR356" s="69"/>
      <c r="AS356" s="69"/>
      <c r="AT356" s="69"/>
      <c r="AU356" s="69"/>
      <c r="AV356" s="70">
        <v>3576</v>
      </c>
      <c r="CI356" s="77">
        <f t="shared" si="23"/>
        <v>1212</v>
      </c>
      <c r="CJ356" s="78">
        <f t="shared" si="24"/>
        <v>0</v>
      </c>
      <c r="CK356" s="78" t="e">
        <f>IF(C356="BE",VLOOKUP(G356,'[2]LRLD file '!$F:$AA,22,FALSE),VLOOKUP(G356,'[2]LRLD file '!$F:$AA,21,FALSE))</f>
        <v>#N/A</v>
      </c>
      <c r="CL356" s="79" t="e">
        <f t="shared" si="25"/>
        <v>#N/A</v>
      </c>
    </row>
    <row r="357" spans="3:90" x14ac:dyDescent="0.2">
      <c r="C357" s="66"/>
      <c r="D357" s="67"/>
      <c r="E357" s="67"/>
      <c r="F357" s="67"/>
      <c r="G357" s="67"/>
      <c r="H357" s="67" t="s">
        <v>382</v>
      </c>
      <c r="I357" s="67"/>
      <c r="J357" s="67"/>
      <c r="K357" s="68" t="s">
        <v>90</v>
      </c>
      <c r="L357" s="69"/>
      <c r="M357" s="69"/>
      <c r="N357" s="69"/>
      <c r="O357" s="69"/>
      <c r="P357" s="69"/>
      <c r="Q357" s="69"/>
      <c r="R357" s="69"/>
      <c r="S357" s="69"/>
      <c r="T357" s="69"/>
      <c r="U357" s="69"/>
      <c r="V357" s="69"/>
      <c r="W357" s="69"/>
      <c r="X357" s="69"/>
      <c r="Y357" s="69"/>
      <c r="Z357" s="69"/>
      <c r="AA357" s="69"/>
      <c r="AB357" s="69"/>
      <c r="AC357" s="69"/>
      <c r="AD357" s="69"/>
      <c r="AE357" s="69"/>
      <c r="AF357" s="69"/>
      <c r="AG357" s="69"/>
      <c r="AH357" s="69"/>
      <c r="AI357" s="69"/>
      <c r="AJ357" s="69"/>
      <c r="AK357" s="69"/>
      <c r="AL357" s="69">
        <v>6540</v>
      </c>
      <c r="AM357" s="69">
        <v>1250</v>
      </c>
      <c r="AN357" s="69">
        <v>2650</v>
      </c>
      <c r="AO357" s="69">
        <v>2650</v>
      </c>
      <c r="AP357" s="69">
        <v>2650</v>
      </c>
      <c r="AQ357" s="69">
        <v>2650</v>
      </c>
      <c r="AR357" s="69">
        <v>2650</v>
      </c>
      <c r="AS357" s="69">
        <v>2650</v>
      </c>
      <c r="AT357" s="69">
        <v>2650</v>
      </c>
      <c r="AU357" s="69">
        <v>2650</v>
      </c>
      <c r="AV357" s="70">
        <v>28990</v>
      </c>
      <c r="CI357" s="77">
        <f t="shared" si="23"/>
        <v>0</v>
      </c>
      <c r="CJ357" s="78">
        <f t="shared" si="24"/>
        <v>0</v>
      </c>
      <c r="CK357" s="78" t="e">
        <f>IF(C357="BE",VLOOKUP(G357,'[2]LRLD file '!$F:$AA,22,FALSE),VLOOKUP(G357,'[2]LRLD file '!$F:$AA,21,FALSE))</f>
        <v>#N/A</v>
      </c>
      <c r="CL357" s="79" t="e">
        <f t="shared" si="25"/>
        <v>#N/A</v>
      </c>
    </row>
    <row r="358" spans="3:90" x14ac:dyDescent="0.2">
      <c r="C358" s="66"/>
      <c r="D358" s="67"/>
      <c r="E358" s="67"/>
      <c r="F358" s="67"/>
      <c r="G358" s="67"/>
      <c r="H358" s="67" t="s">
        <v>383</v>
      </c>
      <c r="I358" s="67"/>
      <c r="J358" s="67"/>
      <c r="K358" s="68" t="s">
        <v>90</v>
      </c>
      <c r="L358" s="69">
        <v>2022</v>
      </c>
      <c r="M358" s="69">
        <v>1146</v>
      </c>
      <c r="N358" s="69">
        <v>22668</v>
      </c>
      <c r="O358" s="69">
        <v>2208</v>
      </c>
      <c r="P358" s="69">
        <v>23814</v>
      </c>
      <c r="Q358" s="69">
        <v>2988</v>
      </c>
      <c r="R358" s="69">
        <v>11964</v>
      </c>
      <c r="S358" s="69">
        <v>21810</v>
      </c>
      <c r="T358" s="69">
        <v>12042</v>
      </c>
      <c r="U358" s="69">
        <v>2334</v>
      </c>
      <c r="V358" s="69">
        <v>20508</v>
      </c>
      <c r="W358" s="69">
        <v>16104</v>
      </c>
      <c r="X358" s="69">
        <v>7512</v>
      </c>
      <c r="Y358" s="69">
        <v>1470</v>
      </c>
      <c r="Z358" s="69">
        <v>1872</v>
      </c>
      <c r="AA358" s="69">
        <v>2406</v>
      </c>
      <c r="AB358" s="69">
        <v>1968</v>
      </c>
      <c r="AC358" s="69">
        <v>3144</v>
      </c>
      <c r="AD358" s="69">
        <v>3354</v>
      </c>
      <c r="AE358" s="69">
        <v>1488</v>
      </c>
      <c r="AF358" s="69">
        <v>2076</v>
      </c>
      <c r="AG358" s="69">
        <v>2296</v>
      </c>
      <c r="AH358" s="69">
        <v>1944</v>
      </c>
      <c r="AI358" s="69">
        <v>1895</v>
      </c>
      <c r="AJ358" s="69">
        <v>2960</v>
      </c>
      <c r="AK358" s="69">
        <v>2960</v>
      </c>
      <c r="AL358" s="69">
        <v>2960</v>
      </c>
      <c r="AM358" s="69">
        <v>2960</v>
      </c>
      <c r="AN358" s="69">
        <v>2960</v>
      </c>
      <c r="AO358" s="69">
        <v>2960</v>
      </c>
      <c r="AP358" s="69">
        <v>2960</v>
      </c>
      <c r="AQ358" s="69">
        <v>2960</v>
      </c>
      <c r="AR358" s="69">
        <v>2960</v>
      </c>
      <c r="AS358" s="69">
        <v>2960</v>
      </c>
      <c r="AT358" s="69">
        <v>2960</v>
      </c>
      <c r="AU358" s="69">
        <v>2960</v>
      </c>
      <c r="AV358" s="70">
        <v>206553</v>
      </c>
      <c r="CI358" s="77">
        <f t="shared" si="23"/>
        <v>102978</v>
      </c>
      <c r="CJ358" s="78">
        <f t="shared" si="24"/>
        <v>0</v>
      </c>
      <c r="CK358" s="78" t="e">
        <f>IF(C358="BE",VLOOKUP(G358,'[2]LRLD file '!$F:$AA,22,FALSE),VLOOKUP(G358,'[2]LRLD file '!$F:$AA,21,FALSE))</f>
        <v>#N/A</v>
      </c>
      <c r="CL358" s="79" t="e">
        <f t="shared" si="25"/>
        <v>#N/A</v>
      </c>
    </row>
    <row r="359" spans="3:90" x14ac:dyDescent="0.2">
      <c r="C359" s="66"/>
      <c r="D359" s="67"/>
      <c r="E359" s="67"/>
      <c r="F359" s="67"/>
      <c r="G359" s="67"/>
      <c r="H359" s="67" t="s">
        <v>384</v>
      </c>
      <c r="I359" s="67"/>
      <c r="J359" s="67"/>
      <c r="K359" s="68" t="s">
        <v>90</v>
      </c>
      <c r="L359" s="69">
        <v>594</v>
      </c>
      <c r="M359" s="69">
        <v>576</v>
      </c>
      <c r="N359" s="69">
        <v>5826</v>
      </c>
      <c r="O359" s="69">
        <v>552</v>
      </c>
      <c r="P359" s="69">
        <v>5436</v>
      </c>
      <c r="Q359" s="69">
        <v>756</v>
      </c>
      <c r="R359" s="69">
        <v>1020</v>
      </c>
      <c r="S359" s="69">
        <v>1158</v>
      </c>
      <c r="T359" s="69">
        <v>12582</v>
      </c>
      <c r="U359" s="69">
        <v>1014</v>
      </c>
      <c r="V359" s="69">
        <v>318</v>
      </c>
      <c r="W359" s="69">
        <v>1020</v>
      </c>
      <c r="X359" s="69">
        <v>1158</v>
      </c>
      <c r="Y359" s="69">
        <v>978</v>
      </c>
      <c r="Z359" s="69">
        <v>1320</v>
      </c>
      <c r="AA359" s="69">
        <v>582</v>
      </c>
      <c r="AB359" s="69">
        <v>516</v>
      </c>
      <c r="AC359" s="69">
        <v>996</v>
      </c>
      <c r="AD359" s="69">
        <v>1080</v>
      </c>
      <c r="AE359" s="69">
        <v>4506</v>
      </c>
      <c r="AF359" s="69">
        <v>1272</v>
      </c>
      <c r="AG359" s="69">
        <v>8746</v>
      </c>
      <c r="AH359" s="69">
        <v>721</v>
      </c>
      <c r="AI359" s="69">
        <v>12806</v>
      </c>
      <c r="AJ359" s="69">
        <v>991</v>
      </c>
      <c r="AK359" s="69">
        <v>772</v>
      </c>
      <c r="AL359" s="69">
        <v>1262</v>
      </c>
      <c r="AM359" s="69">
        <v>502</v>
      </c>
      <c r="AN359" s="69">
        <v>666</v>
      </c>
      <c r="AO359" s="69">
        <v>883</v>
      </c>
      <c r="AP359" s="69">
        <v>1192</v>
      </c>
      <c r="AQ359" s="69">
        <v>753</v>
      </c>
      <c r="AR359" s="69">
        <v>1126</v>
      </c>
      <c r="AS359" s="69">
        <v>905</v>
      </c>
      <c r="AT359" s="69">
        <v>796</v>
      </c>
      <c r="AU359" s="69">
        <v>980</v>
      </c>
      <c r="AV359" s="70">
        <v>76361</v>
      </c>
      <c r="CI359" s="77">
        <f t="shared" si="23"/>
        <v>22422</v>
      </c>
      <c r="CJ359" s="78">
        <f t="shared" si="24"/>
        <v>0</v>
      </c>
      <c r="CK359" s="78" t="e">
        <f>IF(C359="BE",VLOOKUP(G359,'[2]LRLD file '!$F:$AA,22,FALSE),VLOOKUP(G359,'[2]LRLD file '!$F:$AA,21,FALSE))</f>
        <v>#N/A</v>
      </c>
      <c r="CL359" s="79" t="e">
        <f t="shared" si="25"/>
        <v>#N/A</v>
      </c>
    </row>
    <row r="360" spans="3:90" x14ac:dyDescent="0.2">
      <c r="C360" s="66"/>
      <c r="D360" s="67"/>
      <c r="E360" s="67"/>
      <c r="F360" s="67"/>
      <c r="G360" s="67"/>
      <c r="H360" s="67" t="s">
        <v>385</v>
      </c>
      <c r="I360" s="67"/>
      <c r="J360" s="67"/>
      <c r="K360" s="68" t="s">
        <v>90</v>
      </c>
      <c r="L360" s="69">
        <v>480</v>
      </c>
      <c r="M360" s="69">
        <v>12</v>
      </c>
      <c r="N360" s="69">
        <v>2316</v>
      </c>
      <c r="O360" s="69">
        <v>1560</v>
      </c>
      <c r="P360" s="69">
        <v>1212</v>
      </c>
      <c r="Q360" s="69">
        <v>24</v>
      </c>
      <c r="R360" s="69">
        <v>24</v>
      </c>
      <c r="S360" s="69">
        <v>6696</v>
      </c>
      <c r="T360" s="69">
        <v>36</v>
      </c>
      <c r="U360" s="69">
        <v>1260</v>
      </c>
      <c r="V360" s="69">
        <v>84</v>
      </c>
      <c r="W360" s="69"/>
      <c r="X360" s="69"/>
      <c r="Y360" s="69"/>
      <c r="Z360" s="69"/>
      <c r="AA360" s="69"/>
      <c r="AB360" s="69"/>
      <c r="AC360" s="69"/>
      <c r="AD360" s="69"/>
      <c r="AE360" s="69"/>
      <c r="AF360" s="69"/>
      <c r="AG360" s="69"/>
      <c r="AH360" s="69"/>
      <c r="AI360" s="69"/>
      <c r="AJ360" s="69"/>
      <c r="AK360" s="69"/>
      <c r="AL360" s="69"/>
      <c r="AM360" s="69"/>
      <c r="AN360" s="69"/>
      <c r="AO360" s="69"/>
      <c r="AP360" s="69"/>
      <c r="AQ360" s="69"/>
      <c r="AR360" s="69"/>
      <c r="AS360" s="69"/>
      <c r="AT360" s="69"/>
      <c r="AU360" s="69"/>
      <c r="AV360" s="70">
        <v>13704</v>
      </c>
      <c r="CI360" s="77">
        <f t="shared" si="23"/>
        <v>8124</v>
      </c>
      <c r="CJ360" s="78">
        <f t="shared" si="24"/>
        <v>0</v>
      </c>
      <c r="CK360" s="78" t="e">
        <f>IF(C360="BE",VLOOKUP(G360,'[2]LRLD file '!$F:$AA,22,FALSE),VLOOKUP(G360,'[2]LRLD file '!$F:$AA,21,FALSE))</f>
        <v>#N/A</v>
      </c>
      <c r="CL360" s="79" t="e">
        <f t="shared" si="25"/>
        <v>#N/A</v>
      </c>
    </row>
    <row r="361" spans="3:90" x14ac:dyDescent="0.2">
      <c r="C361" s="66"/>
      <c r="D361" s="67"/>
      <c r="E361" s="67"/>
      <c r="F361" s="67"/>
      <c r="G361" s="67"/>
      <c r="H361" s="67" t="s">
        <v>386</v>
      </c>
      <c r="I361" s="67"/>
      <c r="J361" s="67"/>
      <c r="K361" s="68" t="s">
        <v>90</v>
      </c>
      <c r="L361" s="69">
        <v>480</v>
      </c>
      <c r="M361" s="69">
        <v>36</v>
      </c>
      <c r="N361" s="69">
        <v>1440</v>
      </c>
      <c r="O361" s="69">
        <v>48</v>
      </c>
      <c r="P361" s="69">
        <v>1452</v>
      </c>
      <c r="Q361" s="69">
        <v>72</v>
      </c>
      <c r="R361" s="69">
        <v>84</v>
      </c>
      <c r="S361" s="69">
        <v>84</v>
      </c>
      <c r="T361" s="69">
        <v>96</v>
      </c>
      <c r="U361" s="69">
        <v>792</v>
      </c>
      <c r="V361" s="69">
        <v>1152</v>
      </c>
      <c r="W361" s="69">
        <v>36</v>
      </c>
      <c r="X361" s="69">
        <v>36</v>
      </c>
      <c r="Y361" s="69"/>
      <c r="Z361" s="69"/>
      <c r="AA361" s="69"/>
      <c r="AB361" s="69"/>
      <c r="AC361" s="69"/>
      <c r="AD361" s="69"/>
      <c r="AE361" s="69"/>
      <c r="AF361" s="69"/>
      <c r="AG361" s="69"/>
      <c r="AH361" s="69"/>
      <c r="AI361" s="69"/>
      <c r="AJ361" s="69"/>
      <c r="AK361" s="69"/>
      <c r="AL361" s="69"/>
      <c r="AM361" s="69"/>
      <c r="AN361" s="69"/>
      <c r="AO361" s="69"/>
      <c r="AP361" s="69"/>
      <c r="AQ361" s="69"/>
      <c r="AR361" s="69"/>
      <c r="AS361" s="69"/>
      <c r="AT361" s="69"/>
      <c r="AU361" s="69"/>
      <c r="AV361" s="70">
        <v>5808</v>
      </c>
      <c r="CI361" s="77">
        <f t="shared" si="23"/>
        <v>2352</v>
      </c>
      <c r="CJ361" s="78">
        <f t="shared" si="24"/>
        <v>0</v>
      </c>
      <c r="CK361" s="78" t="e">
        <f>IF(C361="BE",VLOOKUP(G361,'[2]LRLD file '!$F:$AA,22,FALSE),VLOOKUP(G361,'[2]LRLD file '!$F:$AA,21,FALSE))</f>
        <v>#N/A</v>
      </c>
      <c r="CL361" s="79" t="e">
        <f t="shared" si="25"/>
        <v>#N/A</v>
      </c>
    </row>
    <row r="362" spans="3:90" x14ac:dyDescent="0.2">
      <c r="C362" s="66"/>
      <c r="D362" s="67"/>
      <c r="E362" s="67"/>
      <c r="F362" s="67"/>
      <c r="G362" s="67"/>
      <c r="H362" s="67" t="s">
        <v>387</v>
      </c>
      <c r="I362" s="67"/>
      <c r="J362" s="67"/>
      <c r="K362" s="68" t="s">
        <v>90</v>
      </c>
      <c r="L362" s="69"/>
      <c r="M362" s="69"/>
      <c r="N362" s="69"/>
      <c r="O362" s="69"/>
      <c r="P362" s="69"/>
      <c r="Q362" s="69"/>
      <c r="R362" s="69"/>
      <c r="S362" s="69"/>
      <c r="T362" s="69"/>
      <c r="U362" s="69"/>
      <c r="V362" s="69"/>
      <c r="W362" s="69">
        <v>15756</v>
      </c>
      <c r="X362" s="69"/>
      <c r="Y362" s="69"/>
      <c r="Z362" s="69"/>
      <c r="AA362" s="69"/>
      <c r="AB362" s="69"/>
      <c r="AC362" s="69"/>
      <c r="AD362" s="69"/>
      <c r="AE362" s="69"/>
      <c r="AF362" s="69"/>
      <c r="AG362" s="69"/>
      <c r="AH362" s="69"/>
      <c r="AI362" s="69"/>
      <c r="AJ362" s="69"/>
      <c r="AK362" s="69"/>
      <c r="AL362" s="69"/>
      <c r="AM362" s="69"/>
      <c r="AN362" s="69"/>
      <c r="AO362" s="69"/>
      <c r="AP362" s="69"/>
      <c r="AQ362" s="69"/>
      <c r="AR362" s="69"/>
      <c r="AS362" s="69"/>
      <c r="AT362" s="69"/>
      <c r="AU362" s="69"/>
      <c r="AV362" s="70">
        <v>15756</v>
      </c>
      <c r="CI362" s="77">
        <f t="shared" si="23"/>
        <v>15756</v>
      </c>
      <c r="CJ362" s="78">
        <f t="shared" si="24"/>
        <v>0</v>
      </c>
      <c r="CK362" s="78" t="e">
        <f>IF(C362="BE",VLOOKUP(G362,'[2]LRLD file '!$F:$AA,22,FALSE),VLOOKUP(G362,'[2]LRLD file '!$F:$AA,21,FALSE))</f>
        <v>#N/A</v>
      </c>
      <c r="CL362" s="79" t="e">
        <f t="shared" si="25"/>
        <v>#N/A</v>
      </c>
    </row>
    <row r="363" spans="3:90" x14ac:dyDescent="0.2">
      <c r="C363" s="66"/>
      <c r="D363" s="67"/>
      <c r="E363" s="67"/>
      <c r="F363" s="67"/>
      <c r="G363" s="67"/>
      <c r="H363" s="67" t="s">
        <v>388</v>
      </c>
      <c r="I363" s="67"/>
      <c r="J363" s="67"/>
      <c r="K363" s="68" t="s">
        <v>90</v>
      </c>
      <c r="L363" s="69">
        <v>78</v>
      </c>
      <c r="M363" s="69">
        <v>60</v>
      </c>
      <c r="N363" s="69">
        <v>480</v>
      </c>
      <c r="O363" s="69">
        <v>60</v>
      </c>
      <c r="P363" s="69">
        <v>54</v>
      </c>
      <c r="Q363" s="69">
        <v>66</v>
      </c>
      <c r="R363" s="69">
        <v>24</v>
      </c>
      <c r="S363" s="69">
        <v>468</v>
      </c>
      <c r="T363" s="69">
        <v>78</v>
      </c>
      <c r="U363" s="69">
        <v>306</v>
      </c>
      <c r="V363" s="69">
        <v>30</v>
      </c>
      <c r="W363" s="69">
        <v>24</v>
      </c>
      <c r="X363" s="69">
        <v>54</v>
      </c>
      <c r="Y363" s="69"/>
      <c r="Z363" s="69"/>
      <c r="AA363" s="69"/>
      <c r="AB363" s="69"/>
      <c r="AC363" s="69"/>
      <c r="AD363" s="69"/>
      <c r="AE363" s="69"/>
      <c r="AF363" s="69"/>
      <c r="AG363" s="69"/>
      <c r="AH363" s="69"/>
      <c r="AI363" s="69"/>
      <c r="AJ363" s="69"/>
      <c r="AK363" s="69"/>
      <c r="AL363" s="69"/>
      <c r="AM363" s="69"/>
      <c r="AN363" s="69"/>
      <c r="AO363" s="69"/>
      <c r="AP363" s="69"/>
      <c r="AQ363" s="69"/>
      <c r="AR363" s="69"/>
      <c r="AS363" s="69"/>
      <c r="AT363" s="69"/>
      <c r="AU363" s="69"/>
      <c r="AV363" s="70">
        <v>1782</v>
      </c>
      <c r="CI363" s="77">
        <f t="shared" si="23"/>
        <v>1050</v>
      </c>
      <c r="CJ363" s="78">
        <f t="shared" si="24"/>
        <v>0</v>
      </c>
      <c r="CK363" s="78" t="e">
        <f>IF(C363="BE",VLOOKUP(G363,'[2]LRLD file '!$F:$AA,22,FALSE),VLOOKUP(G363,'[2]LRLD file '!$F:$AA,21,FALSE))</f>
        <v>#N/A</v>
      </c>
      <c r="CL363" s="79" t="e">
        <f t="shared" si="25"/>
        <v>#N/A</v>
      </c>
    </row>
    <row r="364" spans="3:90" x14ac:dyDescent="0.2">
      <c r="C364" s="66"/>
      <c r="D364" s="67"/>
      <c r="E364" s="67"/>
      <c r="F364" s="67"/>
      <c r="G364" s="67"/>
      <c r="H364" s="67" t="s">
        <v>389</v>
      </c>
      <c r="I364" s="67"/>
      <c r="J364" s="67"/>
      <c r="K364" s="68" t="s">
        <v>90</v>
      </c>
      <c r="L364" s="69">
        <v>636</v>
      </c>
      <c r="M364" s="69">
        <v>672</v>
      </c>
      <c r="N364" s="69">
        <v>5400</v>
      </c>
      <c r="O364" s="69">
        <v>300</v>
      </c>
      <c r="P364" s="69">
        <v>4404</v>
      </c>
      <c r="Q364" s="69">
        <v>768</v>
      </c>
      <c r="R364" s="69">
        <v>228</v>
      </c>
      <c r="S364" s="69">
        <v>1236</v>
      </c>
      <c r="T364" s="69">
        <v>264</v>
      </c>
      <c r="U364" s="69">
        <v>264</v>
      </c>
      <c r="V364" s="69">
        <v>1884</v>
      </c>
      <c r="W364" s="69">
        <v>228</v>
      </c>
      <c r="X364" s="69">
        <v>612</v>
      </c>
      <c r="Y364" s="69"/>
      <c r="Z364" s="69"/>
      <c r="AA364" s="69"/>
      <c r="AB364" s="69"/>
      <c r="AC364" s="69"/>
      <c r="AD364" s="69"/>
      <c r="AE364" s="69"/>
      <c r="AF364" s="69"/>
      <c r="AG364" s="69"/>
      <c r="AH364" s="69"/>
      <c r="AI364" s="69"/>
      <c r="AJ364" s="69"/>
      <c r="AK364" s="69"/>
      <c r="AL364" s="69"/>
      <c r="AM364" s="69"/>
      <c r="AN364" s="69"/>
      <c r="AO364" s="69"/>
      <c r="AP364" s="69"/>
      <c r="AQ364" s="69"/>
      <c r="AR364" s="69"/>
      <c r="AS364" s="69"/>
      <c r="AT364" s="69"/>
      <c r="AU364" s="69"/>
      <c r="AV364" s="70">
        <v>16896</v>
      </c>
      <c r="CI364" s="77">
        <f t="shared" si="23"/>
        <v>5484</v>
      </c>
      <c r="CJ364" s="78">
        <f t="shared" si="24"/>
        <v>0</v>
      </c>
      <c r="CK364" s="78" t="e">
        <f>IF(C364="BE",VLOOKUP(G364,'[2]LRLD file '!$F:$AA,22,FALSE),VLOOKUP(G364,'[2]LRLD file '!$F:$AA,21,FALSE))</f>
        <v>#N/A</v>
      </c>
      <c r="CL364" s="79" t="e">
        <f t="shared" si="25"/>
        <v>#N/A</v>
      </c>
    </row>
    <row r="365" spans="3:90" x14ac:dyDescent="0.2">
      <c r="C365" s="66"/>
      <c r="D365" s="67"/>
      <c r="E365" s="67"/>
      <c r="F365" s="67"/>
      <c r="G365" s="67"/>
      <c r="H365" s="67" t="s">
        <v>390</v>
      </c>
      <c r="I365" s="67"/>
      <c r="J365" s="67"/>
      <c r="K365" s="68" t="s">
        <v>90</v>
      </c>
      <c r="L365" s="69">
        <v>108</v>
      </c>
      <c r="M365" s="69">
        <v>1020</v>
      </c>
      <c r="N365" s="69">
        <v>4800</v>
      </c>
      <c r="O365" s="69">
        <v>996</v>
      </c>
      <c r="P365" s="69">
        <v>4224</v>
      </c>
      <c r="Q365" s="69">
        <v>972</v>
      </c>
      <c r="R365" s="69">
        <v>120</v>
      </c>
      <c r="S365" s="69">
        <v>1548</v>
      </c>
      <c r="T365" s="69">
        <v>96</v>
      </c>
      <c r="U365" s="69">
        <v>1044</v>
      </c>
      <c r="V365" s="69">
        <v>72</v>
      </c>
      <c r="W365" s="69">
        <v>84</v>
      </c>
      <c r="X365" s="69">
        <v>1680</v>
      </c>
      <c r="Y365" s="69"/>
      <c r="Z365" s="69"/>
      <c r="AA365" s="69"/>
      <c r="AB365" s="69"/>
      <c r="AC365" s="69"/>
      <c r="AD365" s="69"/>
      <c r="AE365" s="69"/>
      <c r="AF365" s="69"/>
      <c r="AG365" s="69"/>
      <c r="AH365" s="69"/>
      <c r="AI365" s="69"/>
      <c r="AJ365" s="69"/>
      <c r="AK365" s="69"/>
      <c r="AL365" s="69"/>
      <c r="AM365" s="69"/>
      <c r="AN365" s="69"/>
      <c r="AO365" s="69"/>
      <c r="AP365" s="69"/>
      <c r="AQ365" s="69"/>
      <c r="AR365" s="69"/>
      <c r="AS365" s="69"/>
      <c r="AT365" s="69"/>
      <c r="AU365" s="69"/>
      <c r="AV365" s="70">
        <v>16764</v>
      </c>
      <c r="CI365" s="77">
        <f t="shared" si="23"/>
        <v>5616</v>
      </c>
      <c r="CJ365" s="78">
        <f t="shared" si="24"/>
        <v>0</v>
      </c>
      <c r="CK365" s="78" t="e">
        <f>IF(C365="BE",VLOOKUP(G365,'[2]LRLD file '!$F:$AA,22,FALSE),VLOOKUP(G365,'[2]LRLD file '!$F:$AA,21,FALSE))</f>
        <v>#N/A</v>
      </c>
      <c r="CL365" s="79" t="e">
        <f t="shared" si="25"/>
        <v>#N/A</v>
      </c>
    </row>
    <row r="366" spans="3:90" x14ac:dyDescent="0.2">
      <c r="C366" s="66"/>
      <c r="D366" s="67"/>
      <c r="E366" s="67"/>
      <c r="F366" s="67"/>
      <c r="G366" s="67"/>
      <c r="H366" s="67" t="s">
        <v>391</v>
      </c>
      <c r="I366" s="67"/>
      <c r="J366" s="67"/>
      <c r="K366" s="68" t="s">
        <v>90</v>
      </c>
      <c r="L366" s="69"/>
      <c r="M366" s="69"/>
      <c r="N366" s="69"/>
      <c r="O366" s="69"/>
      <c r="P366" s="69"/>
      <c r="Q366" s="69"/>
      <c r="R366" s="69">
        <v>1416</v>
      </c>
      <c r="S366" s="69"/>
      <c r="T366" s="69"/>
      <c r="U366" s="69"/>
      <c r="V366" s="69"/>
      <c r="W366" s="69"/>
      <c r="X366" s="69"/>
      <c r="Y366" s="69"/>
      <c r="Z366" s="69"/>
      <c r="AA366" s="69"/>
      <c r="AB366" s="69"/>
      <c r="AC366" s="69"/>
      <c r="AD366" s="69"/>
      <c r="AE366" s="69"/>
      <c r="AF366" s="69"/>
      <c r="AG366" s="69"/>
      <c r="AH366" s="69"/>
      <c r="AI366" s="69"/>
      <c r="AJ366" s="69"/>
      <c r="AK366" s="69"/>
      <c r="AL366" s="69"/>
      <c r="AM366" s="69"/>
      <c r="AN366" s="69"/>
      <c r="AO366" s="69"/>
      <c r="AP366" s="69"/>
      <c r="AQ366" s="69"/>
      <c r="AR366" s="69"/>
      <c r="AS366" s="69"/>
      <c r="AT366" s="69"/>
      <c r="AU366" s="69"/>
      <c r="AV366" s="70">
        <v>1416</v>
      </c>
      <c r="CI366" s="77">
        <f t="shared" si="23"/>
        <v>1416</v>
      </c>
      <c r="CJ366" s="78">
        <f t="shared" si="24"/>
        <v>0</v>
      </c>
      <c r="CK366" s="78" t="e">
        <f>IF(C366="BE",VLOOKUP(G366,'[2]LRLD file '!$F:$AA,22,FALSE),VLOOKUP(G366,'[2]LRLD file '!$F:$AA,21,FALSE))</f>
        <v>#N/A</v>
      </c>
      <c r="CL366" s="79" t="e">
        <f t="shared" si="25"/>
        <v>#N/A</v>
      </c>
    </row>
    <row r="367" spans="3:90" x14ac:dyDescent="0.2">
      <c r="C367" s="66"/>
      <c r="D367" s="67"/>
      <c r="E367" s="67"/>
      <c r="F367" s="67"/>
      <c r="G367" s="67"/>
      <c r="H367" s="67" t="s">
        <v>391</v>
      </c>
      <c r="I367" s="67"/>
      <c r="J367" s="67"/>
      <c r="K367" s="68" t="s">
        <v>90</v>
      </c>
      <c r="L367" s="69">
        <v>5940</v>
      </c>
      <c r="M367" s="69">
        <v>5940</v>
      </c>
      <c r="N367" s="69">
        <v>3960</v>
      </c>
      <c r="O367" s="69"/>
      <c r="P367" s="69"/>
      <c r="Q367" s="69"/>
      <c r="R367" s="69"/>
      <c r="S367" s="69"/>
      <c r="T367" s="69">
        <v>3960</v>
      </c>
      <c r="U367" s="69"/>
      <c r="V367" s="69"/>
      <c r="W367" s="69"/>
      <c r="X367" s="69"/>
      <c r="Y367" s="69"/>
      <c r="Z367" s="69"/>
      <c r="AA367" s="69"/>
      <c r="AB367" s="69"/>
      <c r="AC367" s="69"/>
      <c r="AD367" s="69"/>
      <c r="AE367" s="69"/>
      <c r="AF367" s="69"/>
      <c r="AG367" s="69"/>
      <c r="AH367" s="69"/>
      <c r="AI367" s="69"/>
      <c r="AJ367" s="69"/>
      <c r="AK367" s="69"/>
      <c r="AL367" s="69"/>
      <c r="AM367" s="69"/>
      <c r="AN367" s="69"/>
      <c r="AO367" s="69"/>
      <c r="AP367" s="69"/>
      <c r="AQ367" s="69"/>
      <c r="AR367" s="69"/>
      <c r="AS367" s="69"/>
      <c r="AT367" s="69"/>
      <c r="AU367" s="69"/>
      <c r="AV367" s="70">
        <v>19800</v>
      </c>
      <c r="CI367" s="77">
        <f t="shared" si="23"/>
        <v>3960</v>
      </c>
      <c r="CJ367" s="78">
        <f t="shared" si="24"/>
        <v>0</v>
      </c>
      <c r="CK367" s="78" t="e">
        <f>IF(C367="BE",VLOOKUP(G367,'[2]LRLD file '!$F:$AA,22,FALSE),VLOOKUP(G367,'[2]LRLD file '!$F:$AA,21,FALSE))</f>
        <v>#N/A</v>
      </c>
      <c r="CL367" s="79" t="e">
        <f t="shared" si="25"/>
        <v>#N/A</v>
      </c>
    </row>
    <row r="368" spans="3:90" x14ac:dyDescent="0.2">
      <c r="C368" s="66"/>
      <c r="D368" s="67"/>
      <c r="E368" s="67"/>
      <c r="F368" s="67"/>
      <c r="G368" s="67"/>
      <c r="H368" s="67" t="s">
        <v>392</v>
      </c>
      <c r="I368" s="67"/>
      <c r="J368" s="67"/>
      <c r="K368" s="68" t="s">
        <v>90</v>
      </c>
      <c r="L368" s="69"/>
      <c r="M368" s="69"/>
      <c r="N368" s="69"/>
      <c r="O368" s="69"/>
      <c r="P368" s="69"/>
      <c r="Q368" s="69"/>
      <c r="R368" s="69"/>
      <c r="S368" s="69"/>
      <c r="T368" s="69"/>
      <c r="U368" s="69"/>
      <c r="V368" s="69"/>
      <c r="W368" s="69"/>
      <c r="X368" s="69"/>
      <c r="Y368" s="69"/>
      <c r="Z368" s="69"/>
      <c r="AA368" s="69"/>
      <c r="AB368" s="69"/>
      <c r="AC368" s="69"/>
      <c r="AD368" s="69">
        <v>1584</v>
      </c>
      <c r="AE368" s="69">
        <v>3360</v>
      </c>
      <c r="AF368" s="69">
        <v>672</v>
      </c>
      <c r="AG368" s="69">
        <v>1702</v>
      </c>
      <c r="AH368" s="69">
        <v>1967</v>
      </c>
      <c r="AI368" s="69">
        <v>1148</v>
      </c>
      <c r="AJ368" s="69">
        <v>1570</v>
      </c>
      <c r="AK368" s="69">
        <v>1070</v>
      </c>
      <c r="AL368" s="69">
        <v>3372</v>
      </c>
      <c r="AM368" s="69">
        <v>4649</v>
      </c>
      <c r="AN368" s="69">
        <v>4913</v>
      </c>
      <c r="AO368" s="69">
        <v>5490</v>
      </c>
      <c r="AP368" s="69">
        <v>7586</v>
      </c>
      <c r="AQ368" s="69">
        <v>3160</v>
      </c>
      <c r="AR368" s="69">
        <v>2252</v>
      </c>
      <c r="AS368" s="69">
        <v>1902</v>
      </c>
      <c r="AT368" s="69">
        <v>2259</v>
      </c>
      <c r="AU368" s="69">
        <v>1298</v>
      </c>
      <c r="AV368" s="70">
        <v>49954</v>
      </c>
      <c r="CI368" s="77">
        <f t="shared" si="23"/>
        <v>0</v>
      </c>
      <c r="CJ368" s="78">
        <f t="shared" si="24"/>
        <v>0</v>
      </c>
      <c r="CK368" s="78" t="e">
        <f>IF(C368="BE",VLOOKUP(G368,'[2]LRLD file '!$F:$AA,22,FALSE),VLOOKUP(G368,'[2]LRLD file '!$F:$AA,21,FALSE))</f>
        <v>#N/A</v>
      </c>
      <c r="CL368" s="79" t="e">
        <f t="shared" si="25"/>
        <v>#N/A</v>
      </c>
    </row>
    <row r="369" spans="3:90" x14ac:dyDescent="0.2">
      <c r="C369" s="66"/>
      <c r="D369" s="67"/>
      <c r="E369" s="67"/>
      <c r="F369" s="67"/>
      <c r="G369" s="67"/>
      <c r="H369" s="67" t="s">
        <v>392</v>
      </c>
      <c r="I369" s="67"/>
      <c r="J369" s="67"/>
      <c r="K369" s="68" t="s">
        <v>90</v>
      </c>
      <c r="L369" s="69"/>
      <c r="M369" s="69">
        <v>1104</v>
      </c>
      <c r="N369" s="69">
        <v>4128</v>
      </c>
      <c r="O369" s="69">
        <v>7452</v>
      </c>
      <c r="P369" s="69">
        <v>3072</v>
      </c>
      <c r="Q369" s="69">
        <v>7200</v>
      </c>
      <c r="R369" s="69">
        <v>2208</v>
      </c>
      <c r="S369" s="69">
        <v>1248</v>
      </c>
      <c r="T369" s="69">
        <v>2880</v>
      </c>
      <c r="U369" s="69">
        <v>2016</v>
      </c>
      <c r="V369" s="69">
        <v>3024</v>
      </c>
      <c r="W369" s="69">
        <v>576</v>
      </c>
      <c r="X369" s="69">
        <v>1248</v>
      </c>
      <c r="Y369" s="69">
        <v>2256</v>
      </c>
      <c r="Z369" s="69">
        <v>3120</v>
      </c>
      <c r="AA369" s="69">
        <v>5184</v>
      </c>
      <c r="AB369" s="69">
        <v>5280</v>
      </c>
      <c r="AC369" s="69">
        <v>1392</v>
      </c>
      <c r="AD369" s="69">
        <v>4800</v>
      </c>
      <c r="AE369" s="69"/>
      <c r="AF369" s="69"/>
      <c r="AG369" s="69"/>
      <c r="AH369" s="69"/>
      <c r="AI369" s="69"/>
      <c r="AJ369" s="69"/>
      <c r="AK369" s="69"/>
      <c r="AL369" s="69"/>
      <c r="AM369" s="69"/>
      <c r="AN369" s="69"/>
      <c r="AO369" s="69"/>
      <c r="AP369" s="69"/>
      <c r="AQ369" s="69"/>
      <c r="AR369" s="69"/>
      <c r="AS369" s="69"/>
      <c r="AT369" s="69"/>
      <c r="AU369" s="69"/>
      <c r="AV369" s="70">
        <v>58188</v>
      </c>
      <c r="CI369" s="77">
        <f t="shared" si="23"/>
        <v>36240</v>
      </c>
      <c r="CJ369" s="78">
        <f t="shared" si="24"/>
        <v>0</v>
      </c>
      <c r="CK369" s="78" t="e">
        <f>IF(C369="BE",VLOOKUP(G369,'[2]LRLD file '!$F:$AA,22,FALSE),VLOOKUP(G369,'[2]LRLD file '!$F:$AA,21,FALSE))</f>
        <v>#N/A</v>
      </c>
      <c r="CL369" s="79" t="e">
        <f t="shared" si="25"/>
        <v>#N/A</v>
      </c>
    </row>
    <row r="370" spans="3:90" x14ac:dyDescent="0.2">
      <c r="C370" s="66"/>
      <c r="D370" s="67"/>
      <c r="E370" s="67"/>
      <c r="F370" s="67"/>
      <c r="G370" s="67"/>
      <c r="H370" s="67" t="s">
        <v>393</v>
      </c>
      <c r="I370" s="67"/>
      <c r="J370" s="67"/>
      <c r="K370" s="68" t="s">
        <v>90</v>
      </c>
      <c r="L370" s="69">
        <v>5502</v>
      </c>
      <c r="M370" s="69">
        <v>7548</v>
      </c>
      <c r="N370" s="69">
        <v>22662</v>
      </c>
      <c r="O370" s="69">
        <v>22284</v>
      </c>
      <c r="P370" s="69">
        <v>11514</v>
      </c>
      <c r="Q370" s="69">
        <v>10992</v>
      </c>
      <c r="R370" s="69">
        <v>28964</v>
      </c>
      <c r="S370" s="69">
        <v>15258</v>
      </c>
      <c r="T370" s="69">
        <v>18870</v>
      </c>
      <c r="U370" s="69">
        <v>18378</v>
      </c>
      <c r="V370" s="69">
        <v>12924</v>
      </c>
      <c r="W370" s="69">
        <v>21360</v>
      </c>
      <c r="X370" s="69">
        <v>18798</v>
      </c>
      <c r="Y370" s="69">
        <v>13530</v>
      </c>
      <c r="Z370" s="69">
        <v>17358</v>
      </c>
      <c r="AA370" s="69">
        <v>16794</v>
      </c>
      <c r="AB370" s="69">
        <v>35388</v>
      </c>
      <c r="AC370" s="69">
        <v>14382</v>
      </c>
      <c r="AD370" s="69">
        <v>22620</v>
      </c>
      <c r="AE370" s="69">
        <v>17760</v>
      </c>
      <c r="AF370" s="69">
        <v>35352</v>
      </c>
      <c r="AG370" s="69">
        <v>17128</v>
      </c>
      <c r="AH370" s="69">
        <v>12519</v>
      </c>
      <c r="AI370" s="69">
        <v>22938</v>
      </c>
      <c r="AJ370" s="69">
        <v>17697</v>
      </c>
      <c r="AK370" s="69">
        <v>17697</v>
      </c>
      <c r="AL370" s="69">
        <v>15003</v>
      </c>
      <c r="AM370" s="69">
        <v>14897</v>
      </c>
      <c r="AN370" s="69">
        <v>14897</v>
      </c>
      <c r="AO370" s="69">
        <v>14897</v>
      </c>
      <c r="AP370" s="69">
        <v>14897</v>
      </c>
      <c r="AQ370" s="69">
        <v>14897</v>
      </c>
      <c r="AR370" s="69">
        <v>14897</v>
      </c>
      <c r="AS370" s="69">
        <v>14897</v>
      </c>
      <c r="AT370" s="69">
        <v>14897</v>
      </c>
      <c r="AU370" s="69">
        <v>14897</v>
      </c>
      <c r="AV370" s="70">
        <v>625293</v>
      </c>
      <c r="CI370" s="77">
        <f t="shared" si="23"/>
        <v>228614</v>
      </c>
      <c r="CJ370" s="78">
        <f t="shared" si="24"/>
        <v>0</v>
      </c>
      <c r="CK370" s="78" t="e">
        <f>IF(C370="BE",VLOOKUP(G370,'[2]LRLD file '!$F:$AA,22,FALSE),VLOOKUP(G370,'[2]LRLD file '!$F:$AA,21,FALSE))</f>
        <v>#N/A</v>
      </c>
      <c r="CL370" s="79" t="e">
        <f t="shared" si="25"/>
        <v>#N/A</v>
      </c>
    </row>
    <row r="371" spans="3:90" x14ac:dyDescent="0.2">
      <c r="C371" s="66"/>
      <c r="D371" s="67"/>
      <c r="E371" s="67"/>
      <c r="F371" s="67"/>
      <c r="G371" s="67"/>
      <c r="H371" s="67" t="s">
        <v>394</v>
      </c>
      <c r="I371" s="67"/>
      <c r="J371" s="67"/>
      <c r="K371" s="68" t="s">
        <v>90</v>
      </c>
      <c r="L371" s="69">
        <v>5046</v>
      </c>
      <c r="M371" s="69">
        <v>5700</v>
      </c>
      <c r="N371" s="69">
        <v>21648</v>
      </c>
      <c r="O371" s="69">
        <v>4464</v>
      </c>
      <c r="P371" s="69">
        <v>19998</v>
      </c>
      <c r="Q371" s="69">
        <v>5916</v>
      </c>
      <c r="R371" s="69">
        <v>8352</v>
      </c>
      <c r="S371" s="69">
        <v>4614</v>
      </c>
      <c r="T371" s="69">
        <v>20352</v>
      </c>
      <c r="U371" s="69">
        <v>6480</v>
      </c>
      <c r="V371" s="69">
        <v>3348</v>
      </c>
      <c r="W371" s="69">
        <v>8046</v>
      </c>
      <c r="X371" s="69">
        <v>10350</v>
      </c>
      <c r="Y371" s="69">
        <v>6678</v>
      </c>
      <c r="Z371" s="69">
        <v>8190</v>
      </c>
      <c r="AA371" s="69">
        <v>9204</v>
      </c>
      <c r="AB371" s="69">
        <v>11784</v>
      </c>
      <c r="AC371" s="69">
        <v>9294</v>
      </c>
      <c r="AD371" s="69">
        <v>14094</v>
      </c>
      <c r="AE371" s="69">
        <v>13854</v>
      </c>
      <c r="AF371" s="69">
        <v>9060</v>
      </c>
      <c r="AG371" s="69">
        <v>12717</v>
      </c>
      <c r="AH371" s="69">
        <v>7108</v>
      </c>
      <c r="AI371" s="69">
        <v>19774</v>
      </c>
      <c r="AJ371" s="69">
        <v>8679</v>
      </c>
      <c r="AK371" s="69">
        <v>9120</v>
      </c>
      <c r="AL371" s="69">
        <v>8322</v>
      </c>
      <c r="AM371" s="69">
        <v>8682</v>
      </c>
      <c r="AN371" s="69">
        <v>9726</v>
      </c>
      <c r="AO371" s="69">
        <v>9612</v>
      </c>
      <c r="AP371" s="69">
        <v>8256</v>
      </c>
      <c r="AQ371" s="69">
        <v>8334</v>
      </c>
      <c r="AR371" s="69">
        <v>8256</v>
      </c>
      <c r="AS371" s="69">
        <v>9156</v>
      </c>
      <c r="AT371" s="69">
        <v>8424</v>
      </c>
      <c r="AU371" s="69">
        <v>8694</v>
      </c>
      <c r="AV371" s="70">
        <v>351332</v>
      </c>
      <c r="CI371" s="77">
        <f t="shared" si="23"/>
        <v>103314</v>
      </c>
      <c r="CJ371" s="78">
        <f t="shared" si="24"/>
        <v>0</v>
      </c>
      <c r="CK371" s="78" t="e">
        <f>IF(C371="BE",VLOOKUP(G371,'[2]LRLD file '!$F:$AA,22,FALSE),VLOOKUP(G371,'[2]LRLD file '!$F:$AA,21,FALSE))</f>
        <v>#N/A</v>
      </c>
      <c r="CL371" s="79" t="e">
        <f t="shared" si="25"/>
        <v>#N/A</v>
      </c>
    </row>
    <row r="372" spans="3:90" x14ac:dyDescent="0.2">
      <c r="C372" s="66"/>
      <c r="D372" s="67"/>
      <c r="E372" s="67"/>
      <c r="F372" s="67"/>
      <c r="G372" s="67"/>
      <c r="H372" s="67" t="s">
        <v>395</v>
      </c>
      <c r="I372" s="67"/>
      <c r="J372" s="67"/>
      <c r="K372" s="68" t="s">
        <v>90</v>
      </c>
      <c r="L372" s="69"/>
      <c r="M372" s="69"/>
      <c r="N372" s="69"/>
      <c r="O372" s="69"/>
      <c r="P372" s="69"/>
      <c r="Q372" s="69"/>
      <c r="R372" s="69"/>
      <c r="S372" s="69"/>
      <c r="T372" s="69"/>
      <c r="U372" s="69"/>
      <c r="V372" s="69"/>
      <c r="W372" s="69"/>
      <c r="X372" s="69"/>
      <c r="Y372" s="69"/>
      <c r="Z372" s="69"/>
      <c r="AA372" s="69"/>
      <c r="AB372" s="69"/>
      <c r="AC372" s="69"/>
      <c r="AD372" s="69"/>
      <c r="AE372" s="69">
        <v>15756</v>
      </c>
      <c r="AF372" s="69">
        <v>2376</v>
      </c>
      <c r="AG372" s="69">
        <v>14256</v>
      </c>
      <c r="AH372" s="69">
        <v>4752</v>
      </c>
      <c r="AI372" s="69">
        <v>9504</v>
      </c>
      <c r="AJ372" s="69"/>
      <c r="AK372" s="69"/>
      <c r="AL372" s="69"/>
      <c r="AM372" s="69"/>
      <c r="AN372" s="69"/>
      <c r="AO372" s="69"/>
      <c r="AP372" s="69"/>
      <c r="AQ372" s="69"/>
      <c r="AR372" s="69"/>
      <c r="AS372" s="69"/>
      <c r="AT372" s="69"/>
      <c r="AU372" s="69"/>
      <c r="AV372" s="70">
        <v>46644</v>
      </c>
      <c r="CI372" s="77">
        <f t="shared" si="23"/>
        <v>0</v>
      </c>
      <c r="CJ372" s="78">
        <f t="shared" si="24"/>
        <v>0</v>
      </c>
      <c r="CK372" s="78" t="e">
        <f>IF(C372="BE",VLOOKUP(G372,'[2]LRLD file '!$F:$AA,22,FALSE),VLOOKUP(G372,'[2]LRLD file '!$F:$AA,21,FALSE))</f>
        <v>#N/A</v>
      </c>
      <c r="CL372" s="79" t="e">
        <f t="shared" si="25"/>
        <v>#N/A</v>
      </c>
    </row>
    <row r="373" spans="3:90" x14ac:dyDescent="0.2">
      <c r="C373" s="66"/>
      <c r="D373" s="67"/>
      <c r="E373" s="67"/>
      <c r="F373" s="67"/>
      <c r="G373" s="67"/>
      <c r="H373" s="67" t="s">
        <v>396</v>
      </c>
      <c r="I373" s="67"/>
      <c r="J373" s="67"/>
      <c r="K373" s="68" t="s">
        <v>90</v>
      </c>
      <c r="L373" s="69">
        <v>1446</v>
      </c>
      <c r="M373" s="69">
        <v>1452</v>
      </c>
      <c r="N373" s="69">
        <v>20694</v>
      </c>
      <c r="O373" s="69">
        <v>1428</v>
      </c>
      <c r="P373" s="69">
        <v>6330</v>
      </c>
      <c r="Q373" s="69">
        <v>1440</v>
      </c>
      <c r="R373" s="69">
        <v>6762</v>
      </c>
      <c r="S373" s="69">
        <v>2454</v>
      </c>
      <c r="T373" s="69">
        <v>17664</v>
      </c>
      <c r="U373" s="69">
        <v>1044</v>
      </c>
      <c r="V373" s="69">
        <v>1542</v>
      </c>
      <c r="W373" s="69">
        <v>5340</v>
      </c>
      <c r="X373" s="69">
        <v>6672</v>
      </c>
      <c r="Y373" s="69">
        <v>6162</v>
      </c>
      <c r="Z373" s="69">
        <v>8538</v>
      </c>
      <c r="AA373" s="69">
        <v>5496</v>
      </c>
      <c r="AB373" s="69">
        <v>7296</v>
      </c>
      <c r="AC373" s="69">
        <v>6102</v>
      </c>
      <c r="AD373" s="69">
        <v>10566</v>
      </c>
      <c r="AE373" s="69">
        <v>10440</v>
      </c>
      <c r="AF373" s="69">
        <v>5388</v>
      </c>
      <c r="AG373" s="69">
        <v>6397</v>
      </c>
      <c r="AH373" s="69">
        <v>4634</v>
      </c>
      <c r="AI373" s="69">
        <v>10242</v>
      </c>
      <c r="AJ373" s="69">
        <v>6588</v>
      </c>
      <c r="AK373" s="69">
        <v>6963</v>
      </c>
      <c r="AL373" s="69">
        <v>6841</v>
      </c>
      <c r="AM373" s="69">
        <v>7001</v>
      </c>
      <c r="AN373" s="69">
        <v>6839</v>
      </c>
      <c r="AO373" s="69">
        <v>6768</v>
      </c>
      <c r="AP373" s="69">
        <v>6591</v>
      </c>
      <c r="AQ373" s="69">
        <v>6488</v>
      </c>
      <c r="AR373" s="69">
        <v>6388</v>
      </c>
      <c r="AS373" s="69">
        <v>6382</v>
      </c>
      <c r="AT373" s="69">
        <v>6438</v>
      </c>
      <c r="AU373" s="69">
        <v>6579</v>
      </c>
      <c r="AV373" s="70">
        <v>235395</v>
      </c>
      <c r="CI373" s="77">
        <f t="shared" si="23"/>
        <v>70410</v>
      </c>
      <c r="CJ373" s="78">
        <f t="shared" si="24"/>
        <v>0</v>
      </c>
      <c r="CK373" s="78" t="e">
        <f>IF(C373="BE",VLOOKUP(G373,'[2]LRLD file '!$F:$AA,22,FALSE),VLOOKUP(G373,'[2]LRLD file '!$F:$AA,21,FALSE))</f>
        <v>#N/A</v>
      </c>
      <c r="CL373" s="79" t="e">
        <f t="shared" si="25"/>
        <v>#N/A</v>
      </c>
    </row>
    <row r="374" spans="3:90" x14ac:dyDescent="0.2">
      <c r="C374" s="66"/>
      <c r="D374" s="67"/>
      <c r="E374" s="67"/>
      <c r="F374" s="67"/>
      <c r="G374" s="67"/>
      <c r="H374" s="67" t="s">
        <v>397</v>
      </c>
      <c r="I374" s="67"/>
      <c r="J374" s="67"/>
      <c r="K374" s="68" t="s">
        <v>90</v>
      </c>
      <c r="L374" s="69">
        <v>5106</v>
      </c>
      <c r="M374" s="69">
        <v>4728</v>
      </c>
      <c r="N374" s="69">
        <v>19026</v>
      </c>
      <c r="O374" s="69">
        <v>19206</v>
      </c>
      <c r="P374" s="69">
        <v>13392</v>
      </c>
      <c r="Q374" s="69">
        <v>4704</v>
      </c>
      <c r="R374" s="69">
        <v>20520</v>
      </c>
      <c r="S374" s="69">
        <v>10800</v>
      </c>
      <c r="T374" s="69">
        <v>13278</v>
      </c>
      <c r="U374" s="69">
        <v>14442</v>
      </c>
      <c r="V374" s="69">
        <v>10686</v>
      </c>
      <c r="W374" s="69">
        <v>8256</v>
      </c>
      <c r="X374" s="69">
        <v>16476</v>
      </c>
      <c r="Y374" s="69">
        <v>11136</v>
      </c>
      <c r="Z374" s="69">
        <v>12036</v>
      </c>
      <c r="AA374" s="69">
        <v>7518</v>
      </c>
      <c r="AB374" s="69">
        <v>28530</v>
      </c>
      <c r="AC374" s="69">
        <v>7542</v>
      </c>
      <c r="AD374" s="69">
        <v>15474</v>
      </c>
      <c r="AE374" s="69">
        <v>10146</v>
      </c>
      <c r="AF374" s="69">
        <v>22224</v>
      </c>
      <c r="AG374" s="69">
        <v>10688</v>
      </c>
      <c r="AH374" s="69">
        <v>9238</v>
      </c>
      <c r="AI374" s="69">
        <v>11875</v>
      </c>
      <c r="AJ374" s="69">
        <v>10820</v>
      </c>
      <c r="AK374" s="69">
        <v>11569</v>
      </c>
      <c r="AL374" s="69">
        <v>12440</v>
      </c>
      <c r="AM374" s="69">
        <v>13037</v>
      </c>
      <c r="AN374" s="69">
        <v>13405</v>
      </c>
      <c r="AO374" s="69">
        <v>13364</v>
      </c>
      <c r="AP374" s="69">
        <v>12944</v>
      </c>
      <c r="AQ374" s="69">
        <v>12244</v>
      </c>
      <c r="AR374" s="69">
        <v>11428</v>
      </c>
      <c r="AS374" s="69">
        <v>10699</v>
      </c>
      <c r="AT374" s="69">
        <v>10264</v>
      </c>
      <c r="AU374" s="69">
        <v>10265</v>
      </c>
      <c r="AV374" s="70">
        <v>449506</v>
      </c>
      <c r="CI374" s="77">
        <f t="shared" si="23"/>
        <v>158382</v>
      </c>
      <c r="CJ374" s="78">
        <f t="shared" si="24"/>
        <v>0</v>
      </c>
      <c r="CK374" s="78" t="e">
        <f>IF(C374="BE",VLOOKUP(G374,'[2]LRLD file '!$F:$AA,22,FALSE),VLOOKUP(G374,'[2]LRLD file '!$F:$AA,21,FALSE))</f>
        <v>#N/A</v>
      </c>
      <c r="CL374" s="79" t="e">
        <f t="shared" si="25"/>
        <v>#N/A</v>
      </c>
    </row>
    <row r="375" spans="3:90" x14ac:dyDescent="0.2">
      <c r="C375" s="66"/>
      <c r="D375" s="67"/>
      <c r="E375" s="67"/>
      <c r="F375" s="67"/>
      <c r="G375" s="67"/>
      <c r="H375" s="67" t="s">
        <v>398</v>
      </c>
      <c r="I375" s="67"/>
      <c r="J375" s="67"/>
      <c r="K375" s="68" t="s">
        <v>90</v>
      </c>
      <c r="L375" s="69">
        <v>1800</v>
      </c>
      <c r="M375" s="69">
        <v>4098</v>
      </c>
      <c r="N375" s="69">
        <v>22452</v>
      </c>
      <c r="O375" s="69">
        <v>17664</v>
      </c>
      <c r="P375" s="69">
        <v>16596</v>
      </c>
      <c r="Q375" s="69">
        <v>15072</v>
      </c>
      <c r="R375" s="69">
        <v>15996</v>
      </c>
      <c r="S375" s="69">
        <v>7572</v>
      </c>
      <c r="T375" s="69">
        <v>22428</v>
      </c>
      <c r="U375" s="69">
        <v>12426</v>
      </c>
      <c r="V375" s="69">
        <v>19194</v>
      </c>
      <c r="W375" s="69">
        <v>12492</v>
      </c>
      <c r="X375" s="69">
        <v>15492</v>
      </c>
      <c r="Y375" s="69">
        <v>15354</v>
      </c>
      <c r="Z375" s="69">
        <v>11442</v>
      </c>
      <c r="AA375" s="69">
        <v>14532</v>
      </c>
      <c r="AB375" s="69">
        <v>25782</v>
      </c>
      <c r="AC375" s="69">
        <v>8064</v>
      </c>
      <c r="AD375" s="69">
        <v>12198</v>
      </c>
      <c r="AE375" s="69">
        <v>13944</v>
      </c>
      <c r="AF375" s="69">
        <v>20610</v>
      </c>
      <c r="AG375" s="69">
        <v>10813</v>
      </c>
      <c r="AH375" s="69">
        <v>9566</v>
      </c>
      <c r="AI375" s="69">
        <v>16125</v>
      </c>
      <c r="AJ375" s="69">
        <v>11793</v>
      </c>
      <c r="AK375" s="69">
        <v>11793</v>
      </c>
      <c r="AL375" s="69">
        <v>11793</v>
      </c>
      <c r="AM375" s="69">
        <v>12114</v>
      </c>
      <c r="AN375" s="69">
        <v>12090</v>
      </c>
      <c r="AO375" s="69">
        <v>13128</v>
      </c>
      <c r="AP375" s="69">
        <v>11688</v>
      </c>
      <c r="AQ375" s="69">
        <v>11718</v>
      </c>
      <c r="AR375" s="69">
        <v>11688</v>
      </c>
      <c r="AS375" s="69">
        <v>12588</v>
      </c>
      <c r="AT375" s="69">
        <v>11856</v>
      </c>
      <c r="AU375" s="69">
        <v>12126</v>
      </c>
      <c r="AV375" s="70">
        <v>486087</v>
      </c>
      <c r="CI375" s="77">
        <f t="shared" si="23"/>
        <v>187782</v>
      </c>
      <c r="CJ375" s="78">
        <f t="shared" si="24"/>
        <v>0</v>
      </c>
      <c r="CK375" s="78" t="e">
        <f>IF(C375="BE",VLOOKUP(G375,'[2]LRLD file '!$F:$AA,22,FALSE),VLOOKUP(G375,'[2]LRLD file '!$F:$AA,21,FALSE))</f>
        <v>#N/A</v>
      </c>
      <c r="CL375" s="79" t="e">
        <f t="shared" si="25"/>
        <v>#N/A</v>
      </c>
    </row>
    <row r="376" spans="3:90" x14ac:dyDescent="0.2">
      <c r="C376" s="66"/>
      <c r="D376" s="67"/>
      <c r="E376" s="67"/>
      <c r="F376" s="67"/>
      <c r="G376" s="67"/>
      <c r="H376" s="67" t="s">
        <v>399</v>
      </c>
      <c r="I376" s="67"/>
      <c r="J376" s="67"/>
      <c r="K376" s="68" t="s">
        <v>90</v>
      </c>
      <c r="L376" s="69"/>
      <c r="M376" s="69"/>
      <c r="N376" s="69"/>
      <c r="O376" s="69"/>
      <c r="P376" s="69"/>
      <c r="Q376" s="69"/>
      <c r="R376" s="69"/>
      <c r="S376" s="69"/>
      <c r="T376" s="69"/>
      <c r="U376" s="69"/>
      <c r="V376" s="69"/>
      <c r="W376" s="69"/>
      <c r="X376" s="69"/>
      <c r="Y376" s="69"/>
      <c r="Z376" s="69"/>
      <c r="AA376" s="69"/>
      <c r="AB376" s="69"/>
      <c r="AC376" s="69"/>
      <c r="AD376" s="69"/>
      <c r="AE376" s="69">
        <v>9384</v>
      </c>
      <c r="AF376" s="69"/>
      <c r="AG376" s="69">
        <v>28800</v>
      </c>
      <c r="AH376" s="69"/>
      <c r="AI376" s="69"/>
      <c r="AJ376" s="69"/>
      <c r="AK376" s="69"/>
      <c r="AL376" s="69"/>
      <c r="AM376" s="69"/>
      <c r="AN376" s="69"/>
      <c r="AO376" s="69"/>
      <c r="AP376" s="69"/>
      <c r="AQ376" s="69"/>
      <c r="AR376" s="69"/>
      <c r="AS376" s="69"/>
      <c r="AT376" s="69"/>
      <c r="AU376" s="69"/>
      <c r="AV376" s="70">
        <v>38184</v>
      </c>
      <c r="CI376" s="77">
        <f t="shared" si="23"/>
        <v>0</v>
      </c>
      <c r="CJ376" s="78">
        <f t="shared" si="24"/>
        <v>0</v>
      </c>
      <c r="CK376" s="78" t="e">
        <f>IF(C376="BE",VLOOKUP(G376,'[2]LRLD file '!$F:$AA,22,FALSE),VLOOKUP(G376,'[2]LRLD file '!$F:$AA,21,FALSE))</f>
        <v>#N/A</v>
      </c>
      <c r="CL376" s="79" t="e">
        <f t="shared" si="25"/>
        <v>#N/A</v>
      </c>
    </row>
    <row r="377" spans="3:90" x14ac:dyDescent="0.2">
      <c r="C377" s="66"/>
      <c r="D377" s="67"/>
      <c r="E377" s="67"/>
      <c r="F377" s="67"/>
      <c r="G377" s="67"/>
      <c r="H377" s="67" t="s">
        <v>400</v>
      </c>
      <c r="I377" s="67"/>
      <c r="J377" s="67"/>
      <c r="K377" s="68" t="s">
        <v>90</v>
      </c>
      <c r="L377" s="69">
        <v>600</v>
      </c>
      <c r="M377" s="69"/>
      <c r="N377" s="69"/>
      <c r="O377" s="69"/>
      <c r="P377" s="69">
        <v>6</v>
      </c>
      <c r="Q377" s="69"/>
      <c r="R377" s="69"/>
      <c r="S377" s="69"/>
      <c r="T377" s="69"/>
      <c r="U377" s="69"/>
      <c r="V377" s="69"/>
      <c r="W377" s="69"/>
      <c r="X377" s="69"/>
      <c r="Y377" s="69"/>
      <c r="Z377" s="69"/>
      <c r="AA377" s="69"/>
      <c r="AB377" s="69"/>
      <c r="AC377" s="69"/>
      <c r="AD377" s="69"/>
      <c r="AE377" s="69"/>
      <c r="AF377" s="69"/>
      <c r="AG377" s="69"/>
      <c r="AH377" s="69"/>
      <c r="AI377" s="69"/>
      <c r="AJ377" s="69"/>
      <c r="AK377" s="69"/>
      <c r="AL377" s="69"/>
      <c r="AM377" s="69"/>
      <c r="AN377" s="69"/>
      <c r="AO377" s="69"/>
      <c r="AP377" s="69"/>
      <c r="AQ377" s="69"/>
      <c r="AR377" s="69"/>
      <c r="AS377" s="69"/>
      <c r="AT377" s="69"/>
      <c r="AU377" s="69"/>
      <c r="AV377" s="70">
        <v>606</v>
      </c>
      <c r="CI377" s="77">
        <f t="shared" si="23"/>
        <v>0</v>
      </c>
      <c r="CJ377" s="78">
        <f t="shared" si="24"/>
        <v>0</v>
      </c>
      <c r="CK377" s="78" t="e">
        <f>IF(C377="BE",VLOOKUP(G377,'[2]LRLD file '!$F:$AA,22,FALSE),VLOOKUP(G377,'[2]LRLD file '!$F:$AA,21,FALSE))</f>
        <v>#N/A</v>
      </c>
      <c r="CL377" s="79" t="e">
        <f t="shared" si="25"/>
        <v>#N/A</v>
      </c>
    </row>
    <row r="378" spans="3:90" x14ac:dyDescent="0.2">
      <c r="C378" s="66"/>
      <c r="D378" s="67"/>
      <c r="E378" s="67"/>
      <c r="F378" s="67"/>
      <c r="G378" s="67"/>
      <c r="H378" s="67" t="s">
        <v>401</v>
      </c>
      <c r="I378" s="67"/>
      <c r="J378" s="67"/>
      <c r="K378" s="68" t="s">
        <v>90</v>
      </c>
      <c r="L378" s="69">
        <v>420</v>
      </c>
      <c r="M378" s="69">
        <v>30</v>
      </c>
      <c r="N378" s="69">
        <v>60</v>
      </c>
      <c r="O378" s="69">
        <v>18</v>
      </c>
      <c r="P378" s="69">
        <v>474</v>
      </c>
      <c r="Q378" s="69">
        <v>48</v>
      </c>
      <c r="R378" s="69">
        <v>24</v>
      </c>
      <c r="S378" s="69">
        <v>24</v>
      </c>
      <c r="T378" s="69">
        <v>432</v>
      </c>
      <c r="U378" s="69">
        <v>150</v>
      </c>
      <c r="V378" s="69">
        <v>120</v>
      </c>
      <c r="W378" s="69">
        <v>72</v>
      </c>
      <c r="X378" s="69">
        <v>66</v>
      </c>
      <c r="Y378" s="69"/>
      <c r="Z378" s="69"/>
      <c r="AA378" s="69"/>
      <c r="AB378" s="69"/>
      <c r="AC378" s="69"/>
      <c r="AD378" s="69"/>
      <c r="AE378" s="69"/>
      <c r="AF378" s="69"/>
      <c r="AG378" s="69"/>
      <c r="AH378" s="69"/>
      <c r="AI378" s="69"/>
      <c r="AJ378" s="69"/>
      <c r="AK378" s="69"/>
      <c r="AL378" s="69"/>
      <c r="AM378" s="69"/>
      <c r="AN378" s="69"/>
      <c r="AO378" s="69"/>
      <c r="AP378" s="69"/>
      <c r="AQ378" s="69"/>
      <c r="AR378" s="69"/>
      <c r="AS378" s="69"/>
      <c r="AT378" s="69"/>
      <c r="AU378" s="69"/>
      <c r="AV378" s="70">
        <v>1938</v>
      </c>
      <c r="CI378" s="77">
        <f t="shared" si="23"/>
        <v>936</v>
      </c>
      <c r="CJ378" s="78">
        <f t="shared" si="24"/>
        <v>0</v>
      </c>
      <c r="CK378" s="78" t="e">
        <f>IF(C378="BE",VLOOKUP(G378,'[2]LRLD file '!$F:$AA,22,FALSE),VLOOKUP(G378,'[2]LRLD file '!$F:$AA,21,FALSE))</f>
        <v>#N/A</v>
      </c>
      <c r="CL378" s="79" t="e">
        <f t="shared" si="25"/>
        <v>#N/A</v>
      </c>
    </row>
    <row r="379" spans="3:90" x14ac:dyDescent="0.2">
      <c r="C379" s="66"/>
      <c r="D379" s="67"/>
      <c r="E379" s="67"/>
      <c r="F379" s="67"/>
      <c r="G379" s="67"/>
      <c r="H379" s="67" t="s">
        <v>402</v>
      </c>
      <c r="I379" s="67"/>
      <c r="J379" s="67"/>
      <c r="K379" s="68" t="s">
        <v>90</v>
      </c>
      <c r="L379" s="69"/>
      <c r="M379" s="69"/>
      <c r="N379" s="69"/>
      <c r="O379" s="69"/>
      <c r="P379" s="69"/>
      <c r="Q379" s="69">
        <v>19812</v>
      </c>
      <c r="R379" s="69"/>
      <c r="S379" s="69">
        <v>25695</v>
      </c>
      <c r="T379" s="69">
        <v>5940</v>
      </c>
      <c r="U379" s="69"/>
      <c r="V379" s="69"/>
      <c r="W379" s="69"/>
      <c r="X379" s="69"/>
      <c r="Y379" s="69"/>
      <c r="Z379" s="69"/>
      <c r="AA379" s="69"/>
      <c r="AB379" s="69"/>
      <c r="AC379" s="69"/>
      <c r="AD379" s="69"/>
      <c r="AE379" s="69"/>
      <c r="AF379" s="69"/>
      <c r="AG379" s="69"/>
      <c r="AH379" s="69"/>
      <c r="AI379" s="69"/>
      <c r="AJ379" s="69"/>
      <c r="AK379" s="69"/>
      <c r="AL379" s="69"/>
      <c r="AM379" s="69"/>
      <c r="AN379" s="69"/>
      <c r="AO379" s="69"/>
      <c r="AP379" s="69"/>
      <c r="AQ379" s="69"/>
      <c r="AR379" s="69"/>
      <c r="AS379" s="69"/>
      <c r="AT379" s="69"/>
      <c r="AU379" s="69"/>
      <c r="AV379" s="70">
        <v>51447</v>
      </c>
      <c r="CI379" s="77">
        <f t="shared" si="23"/>
        <v>51447</v>
      </c>
      <c r="CJ379" s="78">
        <f t="shared" si="24"/>
        <v>0</v>
      </c>
      <c r="CK379" s="78" t="e">
        <f>IF(C379="BE",VLOOKUP(G379,'[2]LRLD file '!$F:$AA,22,FALSE),VLOOKUP(G379,'[2]LRLD file '!$F:$AA,21,FALSE))</f>
        <v>#N/A</v>
      </c>
      <c r="CL379" s="79" t="e">
        <f t="shared" si="25"/>
        <v>#N/A</v>
      </c>
    </row>
    <row r="380" spans="3:90" x14ac:dyDescent="0.2">
      <c r="C380" s="66"/>
      <c r="D380" s="67"/>
      <c r="E380" s="67"/>
      <c r="F380" s="67"/>
      <c r="G380" s="67"/>
      <c r="H380" s="67" t="s">
        <v>403</v>
      </c>
      <c r="I380" s="67"/>
      <c r="J380" s="67"/>
      <c r="K380" s="68" t="s">
        <v>90</v>
      </c>
      <c r="L380" s="69"/>
      <c r="M380" s="69"/>
      <c r="N380" s="69"/>
      <c r="O380" s="69">
        <v>3960</v>
      </c>
      <c r="P380" s="69"/>
      <c r="Q380" s="69">
        <v>1980</v>
      </c>
      <c r="R380" s="69">
        <v>3960</v>
      </c>
      <c r="S380" s="69"/>
      <c r="T380" s="69"/>
      <c r="U380" s="69"/>
      <c r="V380" s="69"/>
      <c r="W380" s="69"/>
      <c r="X380" s="69">
        <v>19800</v>
      </c>
      <c r="Y380" s="69"/>
      <c r="Z380" s="69"/>
      <c r="AA380" s="69">
        <v>6</v>
      </c>
      <c r="AB380" s="69"/>
      <c r="AC380" s="69"/>
      <c r="AD380" s="69"/>
      <c r="AE380" s="69"/>
      <c r="AF380" s="69"/>
      <c r="AG380" s="69"/>
      <c r="AH380" s="69"/>
      <c r="AI380" s="69"/>
      <c r="AJ380" s="69"/>
      <c r="AK380" s="69"/>
      <c r="AL380" s="69"/>
      <c r="AM380" s="69"/>
      <c r="AN380" s="69"/>
      <c r="AO380" s="69"/>
      <c r="AP380" s="69"/>
      <c r="AQ380" s="69"/>
      <c r="AR380" s="69"/>
      <c r="AS380" s="69"/>
      <c r="AT380" s="69"/>
      <c r="AU380" s="69"/>
      <c r="AV380" s="70">
        <v>29706</v>
      </c>
      <c r="CI380" s="77">
        <f t="shared" si="23"/>
        <v>25746</v>
      </c>
      <c r="CJ380" s="78">
        <f t="shared" si="24"/>
        <v>0</v>
      </c>
      <c r="CK380" s="78" t="e">
        <f>IF(C380="BE",VLOOKUP(G380,'[2]LRLD file '!$F:$AA,22,FALSE),VLOOKUP(G380,'[2]LRLD file '!$F:$AA,21,FALSE))</f>
        <v>#N/A</v>
      </c>
      <c r="CL380" s="79" t="e">
        <f t="shared" si="25"/>
        <v>#N/A</v>
      </c>
    </row>
    <row r="381" spans="3:90" x14ac:dyDescent="0.2">
      <c r="C381" s="66"/>
      <c r="D381" s="67"/>
      <c r="E381" s="67"/>
      <c r="F381" s="67"/>
      <c r="G381" s="67"/>
      <c r="H381" s="67" t="s">
        <v>404</v>
      </c>
      <c r="I381" s="67"/>
      <c r="J381" s="67"/>
      <c r="K381" s="68" t="s">
        <v>90</v>
      </c>
      <c r="L381" s="69"/>
      <c r="M381" s="69"/>
      <c r="N381" s="69">
        <v>5880</v>
      </c>
      <c r="O381" s="69">
        <v>2940</v>
      </c>
      <c r="P381" s="69"/>
      <c r="Q381" s="69"/>
      <c r="R381" s="69">
        <v>1440</v>
      </c>
      <c r="S381" s="69"/>
      <c r="T381" s="69"/>
      <c r="U381" s="69"/>
      <c r="V381" s="69"/>
      <c r="W381" s="69"/>
      <c r="X381" s="69"/>
      <c r="Y381" s="69"/>
      <c r="Z381" s="69"/>
      <c r="AA381" s="69"/>
      <c r="AB381" s="69"/>
      <c r="AC381" s="69"/>
      <c r="AD381" s="69"/>
      <c r="AE381" s="69"/>
      <c r="AF381" s="69"/>
      <c r="AG381" s="69"/>
      <c r="AH381" s="69"/>
      <c r="AI381" s="69"/>
      <c r="AJ381" s="69"/>
      <c r="AK381" s="69"/>
      <c r="AL381" s="69"/>
      <c r="AM381" s="69"/>
      <c r="AN381" s="69"/>
      <c r="AO381" s="69"/>
      <c r="AP381" s="69"/>
      <c r="AQ381" s="69"/>
      <c r="AR381" s="69"/>
      <c r="AS381" s="69"/>
      <c r="AT381" s="69"/>
      <c r="AU381" s="69"/>
      <c r="AV381" s="70">
        <v>10260</v>
      </c>
      <c r="CI381" s="77">
        <f t="shared" si="23"/>
        <v>1440</v>
      </c>
      <c r="CJ381" s="78">
        <f t="shared" si="24"/>
        <v>0</v>
      </c>
      <c r="CK381" s="78" t="e">
        <f>IF(C381="BE",VLOOKUP(G381,'[2]LRLD file '!$F:$AA,22,FALSE),VLOOKUP(G381,'[2]LRLD file '!$F:$AA,21,FALSE))</f>
        <v>#N/A</v>
      </c>
      <c r="CL381" s="79" t="e">
        <f t="shared" si="25"/>
        <v>#N/A</v>
      </c>
    </row>
    <row r="382" spans="3:90" x14ac:dyDescent="0.2">
      <c r="C382" s="66"/>
      <c r="D382" s="67"/>
      <c r="E382" s="67"/>
      <c r="F382" s="67"/>
      <c r="G382" s="67"/>
      <c r="H382" s="67" t="s">
        <v>405</v>
      </c>
      <c r="I382" s="67"/>
      <c r="J382" s="67"/>
      <c r="K382" s="68" t="s">
        <v>90</v>
      </c>
      <c r="L382" s="69">
        <v>2064</v>
      </c>
      <c r="M382" s="69">
        <v>1230</v>
      </c>
      <c r="N382" s="69">
        <v>9618</v>
      </c>
      <c r="O382" s="69">
        <v>5814</v>
      </c>
      <c r="P382" s="69">
        <v>7014</v>
      </c>
      <c r="Q382" s="69">
        <v>900</v>
      </c>
      <c r="R382" s="69">
        <v>6288</v>
      </c>
      <c r="S382" s="69">
        <v>2070</v>
      </c>
      <c r="T382" s="69">
        <v>3576</v>
      </c>
      <c r="U382" s="69">
        <v>11826</v>
      </c>
      <c r="V382" s="69">
        <v>3390</v>
      </c>
      <c r="W382" s="69">
        <v>7332</v>
      </c>
      <c r="X382" s="69">
        <v>6138</v>
      </c>
      <c r="Y382" s="69">
        <v>3042</v>
      </c>
      <c r="Z382" s="69">
        <v>6606</v>
      </c>
      <c r="AA382" s="69">
        <v>1320</v>
      </c>
      <c r="AB382" s="69">
        <v>7842</v>
      </c>
      <c r="AC382" s="69">
        <v>1992</v>
      </c>
      <c r="AD382" s="69">
        <v>6630</v>
      </c>
      <c r="AE382" s="69">
        <v>4758</v>
      </c>
      <c r="AF382" s="69">
        <v>4368</v>
      </c>
      <c r="AG382" s="69">
        <v>5285</v>
      </c>
      <c r="AH382" s="69">
        <v>2005</v>
      </c>
      <c r="AI382" s="69">
        <v>2163</v>
      </c>
      <c r="AJ382" s="69">
        <v>4224</v>
      </c>
      <c r="AK382" s="69">
        <v>4224</v>
      </c>
      <c r="AL382" s="69">
        <v>4224</v>
      </c>
      <c r="AM382" s="69">
        <v>4224</v>
      </c>
      <c r="AN382" s="69">
        <v>4224</v>
      </c>
      <c r="AO382" s="69">
        <v>4224</v>
      </c>
      <c r="AP382" s="69">
        <v>4224</v>
      </c>
      <c r="AQ382" s="69">
        <v>4224</v>
      </c>
      <c r="AR382" s="69">
        <v>4224</v>
      </c>
      <c r="AS382" s="69">
        <v>4224</v>
      </c>
      <c r="AT382" s="69">
        <v>4224</v>
      </c>
      <c r="AU382" s="69">
        <v>4224</v>
      </c>
      <c r="AV382" s="70">
        <v>163959</v>
      </c>
      <c r="CI382" s="77">
        <f t="shared" si="23"/>
        <v>60330</v>
      </c>
      <c r="CJ382" s="78">
        <f t="shared" si="24"/>
        <v>0</v>
      </c>
      <c r="CK382" s="78" t="e">
        <f>IF(C382="BE",VLOOKUP(G382,'[2]LRLD file '!$F:$AA,22,FALSE),VLOOKUP(G382,'[2]LRLD file '!$F:$AA,21,FALSE))</f>
        <v>#N/A</v>
      </c>
      <c r="CL382" s="79" t="e">
        <f t="shared" si="25"/>
        <v>#N/A</v>
      </c>
    </row>
    <row r="383" spans="3:90" x14ac:dyDescent="0.2">
      <c r="C383" s="66"/>
      <c r="D383" s="67"/>
      <c r="E383" s="67"/>
      <c r="F383" s="67"/>
      <c r="G383" s="67"/>
      <c r="H383" s="67" t="s">
        <v>406</v>
      </c>
      <c r="I383" s="67"/>
      <c r="J383" s="67"/>
      <c r="K383" s="68" t="s">
        <v>90</v>
      </c>
      <c r="L383" s="69"/>
      <c r="M383" s="69"/>
      <c r="N383" s="69"/>
      <c r="O383" s="69"/>
      <c r="P383" s="69"/>
      <c r="Q383" s="69"/>
      <c r="R383" s="69"/>
      <c r="S383" s="69"/>
      <c r="T383" s="69"/>
      <c r="U383" s="69"/>
      <c r="V383" s="69"/>
      <c r="W383" s="69">
        <v>3942</v>
      </c>
      <c r="X383" s="69"/>
      <c r="Y383" s="69"/>
      <c r="Z383" s="69"/>
      <c r="AA383" s="69"/>
      <c r="AB383" s="69"/>
      <c r="AC383" s="69"/>
      <c r="AD383" s="69"/>
      <c r="AE383" s="69"/>
      <c r="AF383" s="69"/>
      <c r="AG383" s="69"/>
      <c r="AH383" s="69"/>
      <c r="AI383" s="69"/>
      <c r="AJ383" s="69"/>
      <c r="AK383" s="69"/>
      <c r="AL383" s="69"/>
      <c r="AM383" s="69"/>
      <c r="AN383" s="69"/>
      <c r="AO383" s="69"/>
      <c r="AP383" s="69"/>
      <c r="AQ383" s="69"/>
      <c r="AR383" s="69"/>
      <c r="AS383" s="69"/>
      <c r="AT383" s="69"/>
      <c r="AU383" s="69"/>
      <c r="AV383" s="70">
        <v>3942</v>
      </c>
      <c r="CI383" s="77">
        <f t="shared" si="23"/>
        <v>3942</v>
      </c>
      <c r="CJ383" s="78">
        <f t="shared" si="24"/>
        <v>0</v>
      </c>
      <c r="CK383" s="78" t="e">
        <f>IF(C383="BE",VLOOKUP(G383,'[2]LRLD file '!$F:$AA,22,FALSE),VLOOKUP(G383,'[2]LRLD file '!$F:$AA,21,FALSE))</f>
        <v>#N/A</v>
      </c>
      <c r="CL383" s="79" t="e">
        <f t="shared" si="25"/>
        <v>#N/A</v>
      </c>
    </row>
    <row r="384" spans="3:90" x14ac:dyDescent="0.2">
      <c r="C384" s="66"/>
      <c r="D384" s="67"/>
      <c r="E384" s="67"/>
      <c r="F384" s="67"/>
      <c r="G384" s="67"/>
      <c r="H384" s="67" t="s">
        <v>407</v>
      </c>
      <c r="I384" s="67"/>
      <c r="J384" s="67"/>
      <c r="K384" s="68" t="s">
        <v>90</v>
      </c>
      <c r="L384" s="69">
        <v>600</v>
      </c>
      <c r="M384" s="69">
        <v>54</v>
      </c>
      <c r="N384" s="69">
        <v>15534</v>
      </c>
      <c r="O384" s="69">
        <v>432</v>
      </c>
      <c r="P384" s="69">
        <v>18312</v>
      </c>
      <c r="Q384" s="69">
        <v>834</v>
      </c>
      <c r="R384" s="69">
        <v>762</v>
      </c>
      <c r="S384" s="69">
        <v>1038</v>
      </c>
      <c r="T384" s="69">
        <v>834</v>
      </c>
      <c r="U384" s="69">
        <v>18132</v>
      </c>
      <c r="V384" s="69">
        <v>1212</v>
      </c>
      <c r="W384" s="69">
        <v>300</v>
      </c>
      <c r="X384" s="69">
        <v>5946</v>
      </c>
      <c r="Y384" s="69"/>
      <c r="Z384" s="69"/>
      <c r="AA384" s="69">
        <v>14436</v>
      </c>
      <c r="AB384" s="69">
        <v>450</v>
      </c>
      <c r="AC384" s="69">
        <v>78</v>
      </c>
      <c r="AD384" s="69">
        <v>1344</v>
      </c>
      <c r="AE384" s="69">
        <v>462</v>
      </c>
      <c r="AF384" s="69">
        <v>1272</v>
      </c>
      <c r="AG384" s="69">
        <v>14133</v>
      </c>
      <c r="AH384" s="69">
        <v>614</v>
      </c>
      <c r="AI384" s="69">
        <v>383</v>
      </c>
      <c r="AJ384" s="69">
        <v>1628</v>
      </c>
      <c r="AK384" s="69">
        <v>579</v>
      </c>
      <c r="AL384" s="69">
        <v>961</v>
      </c>
      <c r="AM384" s="69">
        <v>777</v>
      </c>
      <c r="AN384" s="69">
        <v>1125</v>
      </c>
      <c r="AO384" s="69">
        <v>891</v>
      </c>
      <c r="AP384" s="69">
        <v>1312</v>
      </c>
      <c r="AQ384" s="69">
        <v>447</v>
      </c>
      <c r="AR384" s="69">
        <v>1460</v>
      </c>
      <c r="AS384" s="69">
        <v>617</v>
      </c>
      <c r="AT384" s="69">
        <v>1114</v>
      </c>
      <c r="AU384" s="69">
        <v>883</v>
      </c>
      <c r="AV384" s="70">
        <v>108956</v>
      </c>
      <c r="CI384" s="77">
        <f t="shared" si="23"/>
        <v>43944</v>
      </c>
      <c r="CJ384" s="78">
        <f t="shared" si="24"/>
        <v>0</v>
      </c>
      <c r="CK384" s="78" t="e">
        <f>IF(C384="BE",VLOOKUP(G384,'[2]LRLD file '!$F:$AA,22,FALSE),VLOOKUP(G384,'[2]LRLD file '!$F:$AA,21,FALSE))</f>
        <v>#N/A</v>
      </c>
      <c r="CL384" s="79" t="e">
        <f t="shared" si="25"/>
        <v>#N/A</v>
      </c>
    </row>
    <row r="385" spans="3:90" x14ac:dyDescent="0.2">
      <c r="C385" s="66"/>
      <c r="D385" s="67"/>
      <c r="E385" s="67"/>
      <c r="F385" s="67"/>
      <c r="G385" s="67"/>
      <c r="H385" s="67" t="s">
        <v>408</v>
      </c>
      <c r="I385" s="67"/>
      <c r="J385" s="67"/>
      <c r="K385" s="68" t="s">
        <v>90</v>
      </c>
      <c r="L385" s="69">
        <v>96</v>
      </c>
      <c r="M385" s="69"/>
      <c r="N385" s="69">
        <v>18</v>
      </c>
      <c r="O385" s="69">
        <v>48</v>
      </c>
      <c r="P385" s="69">
        <v>24</v>
      </c>
      <c r="Q385" s="69">
        <v>36</v>
      </c>
      <c r="R385" s="69">
        <v>18</v>
      </c>
      <c r="S385" s="69"/>
      <c r="T385" s="69"/>
      <c r="U385" s="69"/>
      <c r="V385" s="69"/>
      <c r="W385" s="69">
        <v>4980</v>
      </c>
      <c r="X385" s="69"/>
      <c r="Y385" s="69"/>
      <c r="Z385" s="69"/>
      <c r="AA385" s="69"/>
      <c r="AB385" s="69"/>
      <c r="AC385" s="69"/>
      <c r="AD385" s="69"/>
      <c r="AE385" s="69"/>
      <c r="AF385" s="69"/>
      <c r="AG385" s="69"/>
      <c r="AH385" s="69"/>
      <c r="AI385" s="69"/>
      <c r="AJ385" s="69"/>
      <c r="AK385" s="69"/>
      <c r="AL385" s="69"/>
      <c r="AM385" s="69"/>
      <c r="AN385" s="69"/>
      <c r="AO385" s="69"/>
      <c r="AP385" s="69"/>
      <c r="AQ385" s="69"/>
      <c r="AR385" s="69"/>
      <c r="AS385" s="69"/>
      <c r="AT385" s="69"/>
      <c r="AU385" s="69"/>
      <c r="AV385" s="70">
        <v>5220</v>
      </c>
      <c r="CI385" s="77">
        <f t="shared" si="23"/>
        <v>5034</v>
      </c>
      <c r="CJ385" s="78">
        <f t="shared" si="24"/>
        <v>0</v>
      </c>
      <c r="CK385" s="78" t="e">
        <f>IF(C385="BE",VLOOKUP(G385,'[2]LRLD file '!$F:$AA,22,FALSE),VLOOKUP(G385,'[2]LRLD file '!$F:$AA,21,FALSE))</f>
        <v>#N/A</v>
      </c>
      <c r="CL385" s="79" t="e">
        <f t="shared" si="25"/>
        <v>#N/A</v>
      </c>
    </row>
    <row r="386" spans="3:90" x14ac:dyDescent="0.2">
      <c r="C386" s="66"/>
      <c r="D386" s="67"/>
      <c r="E386" s="67"/>
      <c r="F386" s="67"/>
      <c r="G386" s="67"/>
      <c r="H386" s="67" t="s">
        <v>409</v>
      </c>
      <c r="I386" s="67"/>
      <c r="J386" s="67"/>
      <c r="K386" s="68" t="s">
        <v>90</v>
      </c>
      <c r="L386" s="69"/>
      <c r="M386" s="69"/>
      <c r="N386" s="69"/>
      <c r="O386" s="69"/>
      <c r="P386" s="69"/>
      <c r="Q386" s="69"/>
      <c r="R386" s="69"/>
      <c r="S386" s="69"/>
      <c r="T386" s="69"/>
      <c r="U386" s="69"/>
      <c r="V386" s="69"/>
      <c r="W386" s="69">
        <v>15768</v>
      </c>
      <c r="X386" s="69"/>
      <c r="Y386" s="69"/>
      <c r="Z386" s="69"/>
      <c r="AA386" s="69"/>
      <c r="AB386" s="69"/>
      <c r="AC386" s="69"/>
      <c r="AD386" s="69"/>
      <c r="AE386" s="69"/>
      <c r="AF386" s="69"/>
      <c r="AG386" s="69"/>
      <c r="AH386" s="69"/>
      <c r="AI386" s="69"/>
      <c r="AJ386" s="69"/>
      <c r="AK386" s="69"/>
      <c r="AL386" s="69"/>
      <c r="AM386" s="69"/>
      <c r="AN386" s="69"/>
      <c r="AO386" s="69"/>
      <c r="AP386" s="69"/>
      <c r="AQ386" s="69"/>
      <c r="AR386" s="69"/>
      <c r="AS386" s="69"/>
      <c r="AT386" s="69"/>
      <c r="AU386" s="69"/>
      <c r="AV386" s="70">
        <v>15768</v>
      </c>
      <c r="CI386" s="77">
        <f t="shared" si="23"/>
        <v>15768</v>
      </c>
      <c r="CJ386" s="78">
        <f t="shared" si="24"/>
        <v>0</v>
      </c>
      <c r="CK386" s="78" t="e">
        <f>IF(C386="BE",VLOOKUP(G386,'[2]LRLD file '!$F:$AA,22,FALSE),VLOOKUP(G386,'[2]LRLD file '!$F:$AA,21,FALSE))</f>
        <v>#N/A</v>
      </c>
      <c r="CL386" s="79" t="e">
        <f t="shared" si="25"/>
        <v>#N/A</v>
      </c>
    </row>
    <row r="387" spans="3:90" x14ac:dyDescent="0.2">
      <c r="C387" s="66"/>
      <c r="D387" s="67"/>
      <c r="E387" s="67"/>
      <c r="F387" s="67"/>
      <c r="G387" s="67"/>
      <c r="H387" s="67" t="s">
        <v>410</v>
      </c>
      <c r="I387" s="67"/>
      <c r="J387" s="67"/>
      <c r="K387" s="68" t="s">
        <v>90</v>
      </c>
      <c r="L387" s="69">
        <v>13446</v>
      </c>
      <c r="M387" s="69">
        <v>17238</v>
      </c>
      <c r="N387" s="69">
        <v>9492</v>
      </c>
      <c r="O387" s="69">
        <v>6960</v>
      </c>
      <c r="P387" s="69">
        <v>15894</v>
      </c>
      <c r="Q387" s="69">
        <v>8838</v>
      </c>
      <c r="R387" s="69">
        <v>21852</v>
      </c>
      <c r="S387" s="69">
        <v>5532</v>
      </c>
      <c r="T387" s="69">
        <v>10872</v>
      </c>
      <c r="U387" s="69">
        <v>8592</v>
      </c>
      <c r="V387" s="69">
        <v>5808</v>
      </c>
      <c r="W387" s="69">
        <v>18906</v>
      </c>
      <c r="X387" s="69">
        <v>14394</v>
      </c>
      <c r="Y387" s="69">
        <v>9636</v>
      </c>
      <c r="Z387" s="69">
        <v>9408</v>
      </c>
      <c r="AA387" s="69">
        <v>7422</v>
      </c>
      <c r="AB387" s="69">
        <v>13434</v>
      </c>
      <c r="AC387" s="69">
        <v>9474</v>
      </c>
      <c r="AD387" s="69">
        <v>9954</v>
      </c>
      <c r="AE387" s="69">
        <v>5628</v>
      </c>
      <c r="AF387" s="69">
        <v>78</v>
      </c>
      <c r="AG387" s="69"/>
      <c r="AH387" s="69"/>
      <c r="AI387" s="69">
        <v>3960</v>
      </c>
      <c r="AJ387" s="69"/>
      <c r="AK387" s="69"/>
      <c r="AL387" s="69"/>
      <c r="AM387" s="69"/>
      <c r="AN387" s="69"/>
      <c r="AO387" s="69"/>
      <c r="AP387" s="69"/>
      <c r="AQ387" s="69"/>
      <c r="AR387" s="69"/>
      <c r="AS387" s="69"/>
      <c r="AT387" s="69"/>
      <c r="AU387" s="69"/>
      <c r="AV387" s="70">
        <v>226818</v>
      </c>
      <c r="CI387" s="77">
        <f t="shared" si="23"/>
        <v>134694</v>
      </c>
      <c r="CJ387" s="78">
        <f t="shared" si="24"/>
        <v>0</v>
      </c>
      <c r="CK387" s="78" t="e">
        <f>IF(C387="BE",VLOOKUP(G387,'[2]LRLD file '!$F:$AA,22,FALSE),VLOOKUP(G387,'[2]LRLD file '!$F:$AA,21,FALSE))</f>
        <v>#N/A</v>
      </c>
      <c r="CL387" s="79" t="e">
        <f t="shared" si="25"/>
        <v>#N/A</v>
      </c>
    </row>
    <row r="388" spans="3:90" x14ac:dyDescent="0.2">
      <c r="C388" s="66"/>
      <c r="D388" s="67"/>
      <c r="E388" s="67"/>
      <c r="F388" s="67"/>
      <c r="G388" s="67"/>
      <c r="H388" s="67" t="s">
        <v>411</v>
      </c>
      <c r="I388" s="67"/>
      <c r="J388" s="67"/>
      <c r="K388" s="68" t="s">
        <v>90</v>
      </c>
      <c r="L388" s="69">
        <v>126</v>
      </c>
      <c r="M388" s="69">
        <v>90</v>
      </c>
      <c r="N388" s="69">
        <v>30</v>
      </c>
      <c r="O388" s="69">
        <v>42</v>
      </c>
      <c r="P388" s="69">
        <v>84</v>
      </c>
      <c r="Q388" s="69">
        <v>18</v>
      </c>
      <c r="R388" s="69">
        <v>30</v>
      </c>
      <c r="S388" s="69">
        <v>24</v>
      </c>
      <c r="T388" s="69">
        <v>30</v>
      </c>
      <c r="U388" s="69">
        <v>1560</v>
      </c>
      <c r="V388" s="69">
        <v>636</v>
      </c>
      <c r="W388" s="69">
        <v>3948</v>
      </c>
      <c r="X388" s="69">
        <v>96</v>
      </c>
      <c r="Y388" s="69"/>
      <c r="Z388" s="69"/>
      <c r="AA388" s="69"/>
      <c r="AB388" s="69"/>
      <c r="AC388" s="69"/>
      <c r="AD388" s="69"/>
      <c r="AE388" s="69"/>
      <c r="AF388" s="69"/>
      <c r="AG388" s="69"/>
      <c r="AH388" s="69"/>
      <c r="AI388" s="69"/>
      <c r="AJ388" s="69"/>
      <c r="AK388" s="69"/>
      <c r="AL388" s="69"/>
      <c r="AM388" s="69"/>
      <c r="AN388" s="69"/>
      <c r="AO388" s="69"/>
      <c r="AP388" s="69"/>
      <c r="AQ388" s="69"/>
      <c r="AR388" s="69"/>
      <c r="AS388" s="69"/>
      <c r="AT388" s="69"/>
      <c r="AU388" s="69"/>
      <c r="AV388" s="70">
        <v>6714</v>
      </c>
      <c r="CI388" s="77">
        <f t="shared" si="23"/>
        <v>6342</v>
      </c>
      <c r="CJ388" s="78">
        <f t="shared" si="24"/>
        <v>0</v>
      </c>
      <c r="CK388" s="78" t="e">
        <f>IF(C388="BE",VLOOKUP(G388,'[2]LRLD file '!$F:$AA,22,FALSE),VLOOKUP(G388,'[2]LRLD file '!$F:$AA,21,FALSE))</f>
        <v>#N/A</v>
      </c>
      <c r="CL388" s="79" t="e">
        <f t="shared" si="25"/>
        <v>#N/A</v>
      </c>
    </row>
    <row r="389" spans="3:90" x14ac:dyDescent="0.2">
      <c r="C389" s="66"/>
      <c r="D389" s="67"/>
      <c r="E389" s="67"/>
      <c r="F389" s="67"/>
      <c r="G389" s="67"/>
      <c r="H389" s="67" t="s">
        <v>412</v>
      </c>
      <c r="I389" s="67"/>
      <c r="J389" s="67"/>
      <c r="K389" s="68" t="s">
        <v>90</v>
      </c>
      <c r="L389" s="69">
        <v>4008</v>
      </c>
      <c r="M389" s="69">
        <v>2532</v>
      </c>
      <c r="N389" s="69">
        <v>18684</v>
      </c>
      <c r="O389" s="69">
        <v>4722</v>
      </c>
      <c r="P389" s="69">
        <v>21078</v>
      </c>
      <c r="Q389" s="69">
        <v>4770</v>
      </c>
      <c r="R389" s="69">
        <v>5256</v>
      </c>
      <c r="S389" s="69">
        <v>4308</v>
      </c>
      <c r="T389" s="69">
        <v>3846</v>
      </c>
      <c r="U389" s="69">
        <v>3288</v>
      </c>
      <c r="V389" s="69">
        <v>3486</v>
      </c>
      <c r="W389" s="69">
        <v>2424</v>
      </c>
      <c r="X389" s="69">
        <v>10020</v>
      </c>
      <c r="Y389" s="69">
        <v>2886</v>
      </c>
      <c r="Z389" s="69">
        <v>2436</v>
      </c>
      <c r="AA389" s="69">
        <v>3114</v>
      </c>
      <c r="AB389" s="69">
        <v>3612</v>
      </c>
      <c r="AC389" s="69">
        <v>4452</v>
      </c>
      <c r="AD389" s="69">
        <v>18558</v>
      </c>
      <c r="AE389" s="69"/>
      <c r="AF389" s="69"/>
      <c r="AG389" s="69"/>
      <c r="AH389" s="69"/>
      <c r="AI389" s="69"/>
      <c r="AJ389" s="69"/>
      <c r="AK389" s="69"/>
      <c r="AL389" s="69"/>
      <c r="AM389" s="69"/>
      <c r="AN389" s="69"/>
      <c r="AO389" s="69"/>
      <c r="AP389" s="69"/>
      <c r="AQ389" s="69"/>
      <c r="AR389" s="69"/>
      <c r="AS389" s="69"/>
      <c r="AT389" s="69"/>
      <c r="AU389" s="69"/>
      <c r="AV389" s="70">
        <v>123480</v>
      </c>
      <c r="CI389" s="77">
        <f t="shared" si="23"/>
        <v>49446</v>
      </c>
      <c r="CJ389" s="78">
        <f t="shared" si="24"/>
        <v>0</v>
      </c>
      <c r="CK389" s="78" t="e">
        <f>IF(C389="BE",VLOOKUP(G389,'[2]LRLD file '!$F:$AA,22,FALSE),VLOOKUP(G389,'[2]LRLD file '!$F:$AA,21,FALSE))</f>
        <v>#N/A</v>
      </c>
      <c r="CL389" s="79" t="e">
        <f t="shared" si="25"/>
        <v>#N/A</v>
      </c>
    </row>
    <row r="390" spans="3:90" x14ac:dyDescent="0.2">
      <c r="C390" s="66"/>
      <c r="D390" s="67"/>
      <c r="E390" s="67"/>
      <c r="F390" s="67"/>
      <c r="G390" s="67"/>
      <c r="H390" s="67" t="s">
        <v>413</v>
      </c>
      <c r="I390" s="67"/>
      <c r="J390" s="67"/>
      <c r="K390" s="68" t="s">
        <v>90</v>
      </c>
      <c r="L390" s="69">
        <v>1068</v>
      </c>
      <c r="M390" s="69">
        <v>282</v>
      </c>
      <c r="N390" s="69">
        <v>12450</v>
      </c>
      <c r="O390" s="69">
        <v>8220</v>
      </c>
      <c r="P390" s="69">
        <v>12186</v>
      </c>
      <c r="Q390" s="69">
        <v>138</v>
      </c>
      <c r="R390" s="69">
        <v>9468</v>
      </c>
      <c r="S390" s="69">
        <v>4116</v>
      </c>
      <c r="T390" s="69">
        <v>150</v>
      </c>
      <c r="U390" s="69">
        <v>8778</v>
      </c>
      <c r="V390" s="69">
        <v>288</v>
      </c>
      <c r="W390" s="69">
        <v>8112</v>
      </c>
      <c r="X390" s="69">
        <v>10194</v>
      </c>
      <c r="Y390" s="69">
        <v>5841</v>
      </c>
      <c r="Z390" s="69">
        <v>150</v>
      </c>
      <c r="AA390" s="69">
        <v>4692</v>
      </c>
      <c r="AB390" s="69">
        <v>4698</v>
      </c>
      <c r="AC390" s="69">
        <v>4968</v>
      </c>
      <c r="AD390" s="69">
        <v>5076</v>
      </c>
      <c r="AE390" s="69"/>
      <c r="AF390" s="69">
        <v>4134</v>
      </c>
      <c r="AG390" s="69">
        <v>3942</v>
      </c>
      <c r="AH390" s="69"/>
      <c r="AI390" s="69">
        <v>3942</v>
      </c>
      <c r="AJ390" s="69"/>
      <c r="AK390" s="69"/>
      <c r="AL390" s="69"/>
      <c r="AM390" s="69"/>
      <c r="AN390" s="69"/>
      <c r="AO390" s="69"/>
      <c r="AP390" s="69"/>
      <c r="AQ390" s="69"/>
      <c r="AR390" s="69"/>
      <c r="AS390" s="69"/>
      <c r="AT390" s="69"/>
      <c r="AU390" s="69"/>
      <c r="AV390" s="70">
        <v>112893</v>
      </c>
      <c r="CI390" s="77">
        <f t="shared" si="23"/>
        <v>56625</v>
      </c>
      <c r="CJ390" s="78">
        <f t="shared" si="24"/>
        <v>0</v>
      </c>
      <c r="CK390" s="78" t="e">
        <f>IF(C390="BE",VLOOKUP(G390,'[2]LRLD file '!$F:$AA,22,FALSE),VLOOKUP(G390,'[2]LRLD file '!$F:$AA,21,FALSE))</f>
        <v>#N/A</v>
      </c>
      <c r="CL390" s="79" t="e">
        <f t="shared" si="25"/>
        <v>#N/A</v>
      </c>
    </row>
    <row r="391" spans="3:90" x14ac:dyDescent="0.2">
      <c r="C391" s="66"/>
      <c r="D391" s="67"/>
      <c r="E391" s="67"/>
      <c r="F391" s="67"/>
      <c r="G391" s="67"/>
      <c r="H391" s="67" t="s">
        <v>414</v>
      </c>
      <c r="I391" s="67"/>
      <c r="J391" s="67"/>
      <c r="K391" s="68" t="s">
        <v>90</v>
      </c>
      <c r="L391" s="69">
        <v>6</v>
      </c>
      <c r="M391" s="69">
        <v>6</v>
      </c>
      <c r="N391" s="69"/>
      <c r="O391" s="69">
        <v>6</v>
      </c>
      <c r="P391" s="69"/>
      <c r="Q391" s="69"/>
      <c r="R391" s="69"/>
      <c r="S391" s="69"/>
      <c r="T391" s="69"/>
      <c r="U391" s="69"/>
      <c r="V391" s="69"/>
      <c r="W391" s="69"/>
      <c r="X391" s="69"/>
      <c r="Y391" s="69"/>
      <c r="Z391" s="69"/>
      <c r="AA391" s="69"/>
      <c r="AB391" s="69"/>
      <c r="AC391" s="69"/>
      <c r="AD391" s="69"/>
      <c r="AE391" s="69"/>
      <c r="AF391" s="69"/>
      <c r="AG391" s="69"/>
      <c r="AH391" s="69"/>
      <c r="AI391" s="69"/>
      <c r="AJ391" s="69"/>
      <c r="AK391" s="69"/>
      <c r="AL391" s="69"/>
      <c r="AM391" s="69"/>
      <c r="AN391" s="69"/>
      <c r="AO391" s="69"/>
      <c r="AP391" s="69"/>
      <c r="AQ391" s="69"/>
      <c r="AR391" s="69"/>
      <c r="AS391" s="69"/>
      <c r="AT391" s="69"/>
      <c r="AU391" s="69"/>
      <c r="AV391" s="70">
        <v>18</v>
      </c>
      <c r="CI391" s="77">
        <f t="shared" si="23"/>
        <v>0</v>
      </c>
      <c r="CJ391" s="78">
        <f t="shared" si="24"/>
        <v>0</v>
      </c>
      <c r="CK391" s="78" t="e">
        <f>IF(C391="BE",VLOOKUP(G391,'[2]LRLD file '!$F:$AA,22,FALSE),VLOOKUP(G391,'[2]LRLD file '!$F:$AA,21,FALSE))</f>
        <v>#N/A</v>
      </c>
      <c r="CL391" s="79" t="e">
        <f t="shared" si="25"/>
        <v>#N/A</v>
      </c>
    </row>
    <row r="392" spans="3:90" x14ac:dyDescent="0.2">
      <c r="C392" s="66"/>
      <c r="D392" s="67"/>
      <c r="E392" s="67"/>
      <c r="F392" s="67"/>
      <c r="G392" s="67"/>
      <c r="H392" s="67" t="s">
        <v>415</v>
      </c>
      <c r="I392" s="67"/>
      <c r="J392" s="67"/>
      <c r="K392" s="68" t="s">
        <v>90</v>
      </c>
      <c r="L392" s="69">
        <v>300</v>
      </c>
      <c r="M392" s="69">
        <v>594</v>
      </c>
      <c r="N392" s="69">
        <v>1062</v>
      </c>
      <c r="O392" s="69">
        <v>318</v>
      </c>
      <c r="P392" s="69">
        <v>582</v>
      </c>
      <c r="Q392" s="69">
        <v>4014</v>
      </c>
      <c r="R392" s="69">
        <v>816</v>
      </c>
      <c r="S392" s="69">
        <v>12906</v>
      </c>
      <c r="T392" s="69">
        <v>9798</v>
      </c>
      <c r="U392" s="69">
        <v>852</v>
      </c>
      <c r="V392" s="69">
        <v>600</v>
      </c>
      <c r="W392" s="69">
        <v>522</v>
      </c>
      <c r="X392" s="69">
        <v>168</v>
      </c>
      <c r="Y392" s="69">
        <v>1296</v>
      </c>
      <c r="Z392" s="69">
        <v>552</v>
      </c>
      <c r="AA392" s="69">
        <v>294</v>
      </c>
      <c r="AB392" s="69">
        <v>534</v>
      </c>
      <c r="AC392" s="69">
        <v>11508</v>
      </c>
      <c r="AD392" s="69">
        <v>1044</v>
      </c>
      <c r="AE392" s="69">
        <v>2892</v>
      </c>
      <c r="AF392" s="69">
        <v>138</v>
      </c>
      <c r="AG392" s="69">
        <v>908</v>
      </c>
      <c r="AH392" s="69">
        <v>720</v>
      </c>
      <c r="AI392" s="69">
        <v>432</v>
      </c>
      <c r="AJ392" s="69">
        <v>385</v>
      </c>
      <c r="AK392" s="69">
        <v>991</v>
      </c>
      <c r="AL392" s="69">
        <v>520</v>
      </c>
      <c r="AM392" s="69">
        <v>297</v>
      </c>
      <c r="AN392" s="69">
        <v>488</v>
      </c>
      <c r="AO392" s="69">
        <v>1453</v>
      </c>
      <c r="AP392" s="69">
        <v>885</v>
      </c>
      <c r="AQ392" s="69">
        <v>550</v>
      </c>
      <c r="AR392" s="69">
        <v>236</v>
      </c>
      <c r="AS392" s="69">
        <v>908</v>
      </c>
      <c r="AT392" s="69">
        <v>720</v>
      </c>
      <c r="AU392" s="69">
        <v>432</v>
      </c>
      <c r="AV392" s="70">
        <v>60715</v>
      </c>
      <c r="CI392" s="77">
        <f t="shared" si="23"/>
        <v>32352</v>
      </c>
      <c r="CJ392" s="78">
        <f t="shared" si="24"/>
        <v>0</v>
      </c>
      <c r="CK392" s="78" t="e">
        <f>IF(C392="BE",VLOOKUP(G392,'[2]LRLD file '!$F:$AA,22,FALSE),VLOOKUP(G392,'[2]LRLD file '!$F:$AA,21,FALSE))</f>
        <v>#N/A</v>
      </c>
      <c r="CL392" s="79" t="e">
        <f t="shared" si="25"/>
        <v>#N/A</v>
      </c>
    </row>
    <row r="393" spans="3:90" x14ac:dyDescent="0.2">
      <c r="C393" s="66"/>
      <c r="D393" s="67"/>
      <c r="E393" s="67"/>
      <c r="F393" s="67"/>
      <c r="G393" s="67"/>
      <c r="H393" s="67" t="s">
        <v>416</v>
      </c>
      <c r="I393" s="67"/>
      <c r="J393" s="67"/>
      <c r="K393" s="68" t="s">
        <v>90</v>
      </c>
      <c r="L393" s="69">
        <v>612</v>
      </c>
      <c r="M393" s="69">
        <v>588</v>
      </c>
      <c r="N393" s="69">
        <v>24312</v>
      </c>
      <c r="O393" s="69">
        <v>96</v>
      </c>
      <c r="P393" s="69">
        <v>96</v>
      </c>
      <c r="Q393" s="69">
        <v>912</v>
      </c>
      <c r="R393" s="69">
        <v>9564</v>
      </c>
      <c r="S393" s="69">
        <v>17586</v>
      </c>
      <c r="T393" s="69">
        <v>31380</v>
      </c>
      <c r="U393" s="69">
        <v>624</v>
      </c>
      <c r="V393" s="69">
        <v>1710</v>
      </c>
      <c r="W393" s="69">
        <v>438</v>
      </c>
      <c r="X393" s="69">
        <v>120</v>
      </c>
      <c r="Y393" s="69">
        <v>486</v>
      </c>
      <c r="Z393" s="69">
        <v>1356</v>
      </c>
      <c r="AA393" s="69">
        <v>468</v>
      </c>
      <c r="AB393" s="69">
        <v>474</v>
      </c>
      <c r="AC393" s="69">
        <v>1704</v>
      </c>
      <c r="AD393" s="69">
        <v>504</v>
      </c>
      <c r="AE393" s="69">
        <v>72</v>
      </c>
      <c r="AF393" s="69">
        <v>1704</v>
      </c>
      <c r="AG393" s="69">
        <v>563</v>
      </c>
      <c r="AH393" s="69">
        <v>613</v>
      </c>
      <c r="AI393" s="69">
        <v>2851</v>
      </c>
      <c r="AJ393" s="69">
        <v>226</v>
      </c>
      <c r="AK393" s="69">
        <v>406</v>
      </c>
      <c r="AL393" s="69">
        <v>393</v>
      </c>
      <c r="AM393" s="69">
        <v>508</v>
      </c>
      <c r="AN393" s="69">
        <v>341</v>
      </c>
      <c r="AO393" s="69">
        <v>772</v>
      </c>
      <c r="AP393" s="69">
        <v>1334</v>
      </c>
      <c r="AQ393" s="69">
        <v>721</v>
      </c>
      <c r="AR393" s="69">
        <v>738</v>
      </c>
      <c r="AS393" s="69">
        <v>388</v>
      </c>
      <c r="AT393" s="69">
        <v>758</v>
      </c>
      <c r="AU393" s="69">
        <v>320</v>
      </c>
      <c r="AV393" s="70">
        <v>105738</v>
      </c>
      <c r="CI393" s="77">
        <f t="shared" si="23"/>
        <v>65118</v>
      </c>
      <c r="CJ393" s="78">
        <f t="shared" si="24"/>
        <v>0</v>
      </c>
      <c r="CK393" s="78" t="e">
        <f>IF(C393="BE",VLOOKUP(G393,'[2]LRLD file '!$F:$AA,22,FALSE),VLOOKUP(G393,'[2]LRLD file '!$F:$AA,21,FALSE))</f>
        <v>#N/A</v>
      </c>
      <c r="CL393" s="79" t="e">
        <f t="shared" si="25"/>
        <v>#N/A</v>
      </c>
    </row>
    <row r="394" spans="3:90" x14ac:dyDescent="0.2">
      <c r="C394" s="66"/>
      <c r="D394" s="67"/>
      <c r="E394" s="67"/>
      <c r="F394" s="67"/>
      <c r="G394" s="67"/>
      <c r="H394" s="67" t="s">
        <v>417</v>
      </c>
      <c r="I394" s="67"/>
      <c r="J394" s="67"/>
      <c r="K394" s="68" t="s">
        <v>90</v>
      </c>
      <c r="L394" s="69">
        <v>822</v>
      </c>
      <c r="M394" s="69">
        <v>18</v>
      </c>
      <c r="N394" s="69">
        <v>24</v>
      </c>
      <c r="O394" s="69">
        <v>30</v>
      </c>
      <c r="P394" s="69">
        <v>66</v>
      </c>
      <c r="Q394" s="69">
        <v>72</v>
      </c>
      <c r="R394" s="69">
        <v>66</v>
      </c>
      <c r="S394" s="69">
        <v>36</v>
      </c>
      <c r="T394" s="69"/>
      <c r="U394" s="69"/>
      <c r="V394" s="69"/>
      <c r="W394" s="69"/>
      <c r="X394" s="69"/>
      <c r="Y394" s="69"/>
      <c r="Z394" s="69"/>
      <c r="AA394" s="69"/>
      <c r="AB394" s="69"/>
      <c r="AC394" s="69"/>
      <c r="AD394" s="69"/>
      <c r="AE394" s="69"/>
      <c r="AF394" s="69"/>
      <c r="AG394" s="69"/>
      <c r="AH394" s="69"/>
      <c r="AI394" s="69"/>
      <c r="AJ394" s="69"/>
      <c r="AK394" s="69"/>
      <c r="AL394" s="69"/>
      <c r="AM394" s="69"/>
      <c r="AN394" s="69"/>
      <c r="AO394" s="69"/>
      <c r="AP394" s="69"/>
      <c r="AQ394" s="69"/>
      <c r="AR394" s="69"/>
      <c r="AS394" s="69"/>
      <c r="AT394" s="69"/>
      <c r="AU394" s="69"/>
      <c r="AV394" s="70">
        <v>1134</v>
      </c>
      <c r="CI394" s="77">
        <f t="shared" si="23"/>
        <v>174</v>
      </c>
      <c r="CJ394" s="78">
        <f t="shared" si="24"/>
        <v>0</v>
      </c>
      <c r="CK394" s="78" t="e">
        <f>IF(C394="BE",VLOOKUP(G394,'[2]LRLD file '!$F:$AA,22,FALSE),VLOOKUP(G394,'[2]LRLD file '!$F:$AA,21,FALSE))</f>
        <v>#N/A</v>
      </c>
      <c r="CL394" s="79" t="e">
        <f t="shared" si="25"/>
        <v>#N/A</v>
      </c>
    </row>
    <row r="395" spans="3:90" x14ac:dyDescent="0.2">
      <c r="C395" s="66"/>
      <c r="D395" s="67"/>
      <c r="E395" s="67"/>
      <c r="F395" s="67"/>
      <c r="G395" s="67"/>
      <c r="H395" s="67" t="s">
        <v>417</v>
      </c>
      <c r="I395" s="67"/>
      <c r="J395" s="67"/>
      <c r="K395" s="68" t="s">
        <v>90</v>
      </c>
      <c r="L395" s="69"/>
      <c r="M395" s="69"/>
      <c r="N395" s="69">
        <v>8820</v>
      </c>
      <c r="O395" s="69">
        <v>2940</v>
      </c>
      <c r="P395" s="69"/>
      <c r="Q395" s="69"/>
      <c r="R395" s="69"/>
      <c r="S395" s="69"/>
      <c r="T395" s="69"/>
      <c r="U395" s="69"/>
      <c r="V395" s="69">
        <v>66</v>
      </c>
      <c r="W395" s="69">
        <v>2862</v>
      </c>
      <c r="X395" s="69">
        <v>30</v>
      </c>
      <c r="Y395" s="69"/>
      <c r="Z395" s="69"/>
      <c r="AA395" s="69"/>
      <c r="AB395" s="69"/>
      <c r="AC395" s="69"/>
      <c r="AD395" s="69"/>
      <c r="AE395" s="69"/>
      <c r="AF395" s="69"/>
      <c r="AG395" s="69"/>
      <c r="AH395" s="69"/>
      <c r="AI395" s="69"/>
      <c r="AJ395" s="69"/>
      <c r="AK395" s="69"/>
      <c r="AL395" s="69"/>
      <c r="AM395" s="69"/>
      <c r="AN395" s="69"/>
      <c r="AO395" s="69"/>
      <c r="AP395" s="69"/>
      <c r="AQ395" s="69"/>
      <c r="AR395" s="69"/>
      <c r="AS395" s="69"/>
      <c r="AT395" s="69"/>
      <c r="AU395" s="69"/>
      <c r="AV395" s="70">
        <v>14718</v>
      </c>
      <c r="CI395" s="77">
        <f t="shared" si="23"/>
        <v>2958</v>
      </c>
      <c r="CJ395" s="78">
        <f t="shared" si="24"/>
        <v>0</v>
      </c>
      <c r="CK395" s="78" t="e">
        <f>IF(C395="BE",VLOOKUP(G395,'[2]LRLD file '!$F:$AA,22,FALSE),VLOOKUP(G395,'[2]LRLD file '!$F:$AA,21,FALSE))</f>
        <v>#N/A</v>
      </c>
      <c r="CL395" s="79" t="e">
        <f t="shared" si="25"/>
        <v>#N/A</v>
      </c>
    </row>
    <row r="396" spans="3:90" x14ac:dyDescent="0.2">
      <c r="C396" s="66"/>
      <c r="D396" s="67"/>
      <c r="E396" s="67"/>
      <c r="F396" s="67"/>
      <c r="G396" s="67"/>
      <c r="H396" s="67" t="s">
        <v>418</v>
      </c>
      <c r="I396" s="67"/>
      <c r="J396" s="67"/>
      <c r="K396" s="68" t="s">
        <v>90</v>
      </c>
      <c r="L396" s="69"/>
      <c r="M396" s="69"/>
      <c r="N396" s="69">
        <v>18</v>
      </c>
      <c r="O396" s="69"/>
      <c r="P396" s="69">
        <v>24</v>
      </c>
      <c r="Q396" s="69"/>
      <c r="R396" s="69"/>
      <c r="S396" s="69"/>
      <c r="T396" s="69"/>
      <c r="U396" s="69"/>
      <c r="V396" s="69"/>
      <c r="W396" s="69"/>
      <c r="X396" s="69"/>
      <c r="Y396" s="69"/>
      <c r="Z396" s="69"/>
      <c r="AA396" s="69"/>
      <c r="AB396" s="69"/>
      <c r="AC396" s="69"/>
      <c r="AD396" s="69"/>
      <c r="AE396" s="69"/>
      <c r="AF396" s="69"/>
      <c r="AG396" s="69"/>
      <c r="AH396" s="69"/>
      <c r="AI396" s="69"/>
      <c r="AJ396" s="69"/>
      <c r="AK396" s="69"/>
      <c r="AL396" s="69"/>
      <c r="AM396" s="69"/>
      <c r="AN396" s="69"/>
      <c r="AO396" s="69"/>
      <c r="AP396" s="69"/>
      <c r="AQ396" s="69"/>
      <c r="AR396" s="69"/>
      <c r="AS396" s="69"/>
      <c r="AT396" s="69"/>
      <c r="AU396" s="69"/>
      <c r="AV396" s="70">
        <v>42</v>
      </c>
      <c r="CI396" s="77">
        <f t="shared" si="23"/>
        <v>0</v>
      </c>
      <c r="CJ396" s="78">
        <f t="shared" si="24"/>
        <v>0</v>
      </c>
      <c r="CK396" s="78" t="e">
        <f>IF(C396="BE",VLOOKUP(G396,'[2]LRLD file '!$F:$AA,22,FALSE),VLOOKUP(G396,'[2]LRLD file '!$F:$AA,21,FALSE))</f>
        <v>#N/A</v>
      </c>
      <c r="CL396" s="79" t="e">
        <f t="shared" si="25"/>
        <v>#N/A</v>
      </c>
    </row>
    <row r="397" spans="3:90" x14ac:dyDescent="0.2">
      <c r="C397" s="66"/>
      <c r="D397" s="67"/>
      <c r="E397" s="67"/>
      <c r="F397" s="67"/>
      <c r="G397" s="67"/>
      <c r="H397" s="67" t="s">
        <v>419</v>
      </c>
      <c r="I397" s="67"/>
      <c r="J397" s="67"/>
      <c r="K397" s="68" t="s">
        <v>90</v>
      </c>
      <c r="L397" s="69"/>
      <c r="M397" s="69"/>
      <c r="N397" s="69"/>
      <c r="O397" s="69"/>
      <c r="P397" s="69"/>
      <c r="Q397" s="69"/>
      <c r="R397" s="69"/>
      <c r="S397" s="69"/>
      <c r="T397" s="69"/>
      <c r="U397" s="69"/>
      <c r="V397" s="69"/>
      <c r="W397" s="69"/>
      <c r="X397" s="69"/>
      <c r="Y397" s="69"/>
      <c r="Z397" s="69"/>
      <c r="AA397" s="69"/>
      <c r="AB397" s="69"/>
      <c r="AC397" s="69"/>
      <c r="AD397" s="69"/>
      <c r="AE397" s="69"/>
      <c r="AF397" s="69"/>
      <c r="AG397" s="69"/>
      <c r="AH397" s="69"/>
      <c r="AI397" s="69"/>
      <c r="AJ397" s="69"/>
      <c r="AK397" s="69"/>
      <c r="AL397" s="69"/>
      <c r="AM397" s="69"/>
      <c r="AN397" s="69">
        <v>1250</v>
      </c>
      <c r="AO397" s="69">
        <v>1250</v>
      </c>
      <c r="AP397" s="69">
        <v>1250</v>
      </c>
      <c r="AQ397" s="69">
        <v>1250</v>
      </c>
      <c r="AR397" s="69">
        <v>1250</v>
      </c>
      <c r="AS397" s="69">
        <v>1250</v>
      </c>
      <c r="AT397" s="69">
        <v>1250</v>
      </c>
      <c r="AU397" s="69">
        <v>1250</v>
      </c>
      <c r="AV397" s="70">
        <v>10000</v>
      </c>
      <c r="CI397" s="77">
        <f t="shared" ref="CI397:CI460" si="26">SUM(Q397:AB397)</f>
        <v>0</v>
      </c>
      <c r="CJ397" s="78">
        <f t="shared" ref="CJ397:CJ460" si="27">SUM(BO397:BZ397)</f>
        <v>0</v>
      </c>
      <c r="CK397" s="78" t="e">
        <f>IF(C397="BE",VLOOKUP(G397,'[2]LRLD file '!$F:$AA,22,FALSE),VLOOKUP(G397,'[2]LRLD file '!$F:$AA,21,FALSE))</f>
        <v>#N/A</v>
      </c>
      <c r="CL397" s="79" t="e">
        <f t="shared" ref="CL397:CL460" si="28">(CJ397-CK397)/CK397</f>
        <v>#N/A</v>
      </c>
    </row>
    <row r="398" spans="3:90" x14ac:dyDescent="0.2">
      <c r="C398" s="66"/>
      <c r="D398" s="67"/>
      <c r="E398" s="67"/>
      <c r="F398" s="67"/>
      <c r="G398" s="67"/>
      <c r="H398" s="67" t="s">
        <v>420</v>
      </c>
      <c r="I398" s="67"/>
      <c r="J398" s="67"/>
      <c r="K398" s="68" t="s">
        <v>90</v>
      </c>
      <c r="L398" s="69"/>
      <c r="M398" s="69"/>
      <c r="N398" s="69"/>
      <c r="O398" s="69"/>
      <c r="P398" s="69"/>
      <c r="Q398" s="69"/>
      <c r="R398" s="69"/>
      <c r="S398" s="69"/>
      <c r="T398" s="69"/>
      <c r="U398" s="69"/>
      <c r="V398" s="69"/>
      <c r="W398" s="69"/>
      <c r="X398" s="69"/>
      <c r="Y398" s="69"/>
      <c r="Z398" s="69"/>
      <c r="AA398" s="69"/>
      <c r="AB398" s="69"/>
      <c r="AC398" s="69"/>
      <c r="AD398" s="69"/>
      <c r="AE398" s="69"/>
      <c r="AF398" s="69"/>
      <c r="AG398" s="69"/>
      <c r="AH398" s="69"/>
      <c r="AI398" s="69"/>
      <c r="AJ398" s="69"/>
      <c r="AK398" s="69"/>
      <c r="AL398" s="69"/>
      <c r="AM398" s="69"/>
      <c r="AN398" s="69">
        <v>670</v>
      </c>
      <c r="AO398" s="69">
        <v>670</v>
      </c>
      <c r="AP398" s="69">
        <v>670</v>
      </c>
      <c r="AQ398" s="69">
        <v>670</v>
      </c>
      <c r="AR398" s="69">
        <v>670</v>
      </c>
      <c r="AS398" s="69">
        <v>670</v>
      </c>
      <c r="AT398" s="69">
        <v>670</v>
      </c>
      <c r="AU398" s="69">
        <v>670</v>
      </c>
      <c r="AV398" s="70">
        <v>5360</v>
      </c>
      <c r="CI398" s="77">
        <f t="shared" si="26"/>
        <v>0</v>
      </c>
      <c r="CJ398" s="78">
        <f t="shared" si="27"/>
        <v>0</v>
      </c>
      <c r="CK398" s="78" t="e">
        <f>IF(C398="BE",VLOOKUP(G398,'[2]LRLD file '!$F:$AA,22,FALSE),VLOOKUP(G398,'[2]LRLD file '!$F:$AA,21,FALSE))</f>
        <v>#N/A</v>
      </c>
      <c r="CL398" s="79" t="e">
        <f t="shared" si="28"/>
        <v>#N/A</v>
      </c>
    </row>
    <row r="399" spans="3:90" x14ac:dyDescent="0.2">
      <c r="C399" s="66"/>
      <c r="D399" s="67"/>
      <c r="E399" s="67"/>
      <c r="F399" s="67"/>
      <c r="G399" s="67"/>
      <c r="H399" s="67" t="s">
        <v>421</v>
      </c>
      <c r="I399" s="67"/>
      <c r="J399" s="67"/>
      <c r="K399" s="68" t="s">
        <v>90</v>
      </c>
      <c r="L399" s="69"/>
      <c r="M399" s="69"/>
      <c r="N399" s="69"/>
      <c r="O399" s="69"/>
      <c r="P399" s="69"/>
      <c r="Q399" s="69"/>
      <c r="R399" s="69"/>
      <c r="S399" s="69"/>
      <c r="T399" s="69"/>
      <c r="U399" s="69"/>
      <c r="V399" s="69"/>
      <c r="W399" s="69"/>
      <c r="X399" s="69"/>
      <c r="Y399" s="69"/>
      <c r="Z399" s="69"/>
      <c r="AA399" s="69"/>
      <c r="AB399" s="69"/>
      <c r="AC399" s="69"/>
      <c r="AD399" s="69"/>
      <c r="AE399" s="69"/>
      <c r="AF399" s="69"/>
      <c r="AG399" s="69"/>
      <c r="AH399" s="69"/>
      <c r="AI399" s="69"/>
      <c r="AJ399" s="69"/>
      <c r="AK399" s="69"/>
      <c r="AL399" s="69"/>
      <c r="AM399" s="69"/>
      <c r="AN399" s="69">
        <v>1250</v>
      </c>
      <c r="AO399" s="69">
        <v>1250</v>
      </c>
      <c r="AP399" s="69">
        <v>1250</v>
      </c>
      <c r="AQ399" s="69">
        <v>1250</v>
      </c>
      <c r="AR399" s="69">
        <v>1250</v>
      </c>
      <c r="AS399" s="69">
        <v>1250</v>
      </c>
      <c r="AT399" s="69">
        <v>1250</v>
      </c>
      <c r="AU399" s="69">
        <v>1250</v>
      </c>
      <c r="AV399" s="70">
        <v>10000</v>
      </c>
      <c r="CI399" s="77">
        <f t="shared" si="26"/>
        <v>0</v>
      </c>
      <c r="CJ399" s="78">
        <f t="shared" si="27"/>
        <v>0</v>
      </c>
      <c r="CK399" s="78" t="e">
        <f>IF(C399="BE",VLOOKUP(G399,'[2]LRLD file '!$F:$AA,22,FALSE),VLOOKUP(G399,'[2]LRLD file '!$F:$AA,21,FALSE))</f>
        <v>#N/A</v>
      </c>
      <c r="CL399" s="79" t="e">
        <f t="shared" si="28"/>
        <v>#N/A</v>
      </c>
    </row>
    <row r="400" spans="3:90" x14ac:dyDescent="0.2">
      <c r="C400" s="66"/>
      <c r="D400" s="67"/>
      <c r="E400" s="67"/>
      <c r="F400" s="67"/>
      <c r="G400" s="67"/>
      <c r="H400" s="67" t="s">
        <v>422</v>
      </c>
      <c r="I400" s="67"/>
      <c r="J400" s="67"/>
      <c r="K400" s="68" t="s">
        <v>90</v>
      </c>
      <c r="L400" s="69"/>
      <c r="M400" s="69"/>
      <c r="N400" s="69"/>
      <c r="O400" s="69"/>
      <c r="P400" s="69"/>
      <c r="Q400" s="69"/>
      <c r="R400" s="69"/>
      <c r="S400" s="69"/>
      <c r="T400" s="69"/>
      <c r="U400" s="69"/>
      <c r="V400" s="69"/>
      <c r="W400" s="69"/>
      <c r="X400" s="69"/>
      <c r="Y400" s="69"/>
      <c r="Z400" s="69"/>
      <c r="AA400" s="69"/>
      <c r="AB400" s="69"/>
      <c r="AC400" s="69"/>
      <c r="AD400" s="69"/>
      <c r="AE400" s="69"/>
      <c r="AF400" s="69"/>
      <c r="AG400" s="69"/>
      <c r="AH400" s="69"/>
      <c r="AI400" s="69"/>
      <c r="AJ400" s="69"/>
      <c r="AK400" s="69"/>
      <c r="AL400" s="69">
        <v>5880</v>
      </c>
      <c r="AM400" s="69">
        <v>1000</v>
      </c>
      <c r="AN400" s="69">
        <v>1000</v>
      </c>
      <c r="AO400" s="69">
        <v>2500</v>
      </c>
      <c r="AP400" s="69">
        <v>2500</v>
      </c>
      <c r="AQ400" s="69">
        <v>2500</v>
      </c>
      <c r="AR400" s="69">
        <v>2500</v>
      </c>
      <c r="AS400" s="69">
        <v>2500</v>
      </c>
      <c r="AT400" s="69">
        <v>2500</v>
      </c>
      <c r="AU400" s="69">
        <v>2500</v>
      </c>
      <c r="AV400" s="70">
        <v>25380</v>
      </c>
      <c r="CI400" s="77">
        <f t="shared" si="26"/>
        <v>0</v>
      </c>
      <c r="CJ400" s="78">
        <f t="shared" si="27"/>
        <v>0</v>
      </c>
      <c r="CK400" s="78" t="e">
        <f>IF(C400="BE",VLOOKUP(G400,'[2]LRLD file '!$F:$AA,22,FALSE),VLOOKUP(G400,'[2]LRLD file '!$F:$AA,21,FALSE))</f>
        <v>#N/A</v>
      </c>
      <c r="CL400" s="79" t="e">
        <f t="shared" si="28"/>
        <v>#N/A</v>
      </c>
    </row>
    <row r="401" spans="3:90" x14ac:dyDescent="0.2">
      <c r="C401" s="66"/>
      <c r="D401" s="67"/>
      <c r="E401" s="67"/>
      <c r="F401" s="67"/>
      <c r="G401" s="67"/>
      <c r="H401" s="67" t="s">
        <v>423</v>
      </c>
      <c r="I401" s="67"/>
      <c r="J401" s="67"/>
      <c r="K401" s="68" t="s">
        <v>90</v>
      </c>
      <c r="L401" s="69"/>
      <c r="M401" s="69"/>
      <c r="N401" s="69"/>
      <c r="O401" s="69">
        <v>36</v>
      </c>
      <c r="P401" s="69">
        <v>5940</v>
      </c>
      <c r="Q401" s="69">
        <v>3960</v>
      </c>
      <c r="R401" s="69">
        <v>3960</v>
      </c>
      <c r="S401" s="69"/>
      <c r="T401" s="69"/>
      <c r="U401" s="69"/>
      <c r="V401" s="69">
        <v>1980</v>
      </c>
      <c r="W401" s="69"/>
      <c r="X401" s="69">
        <v>3960</v>
      </c>
      <c r="Y401" s="69">
        <v>1980</v>
      </c>
      <c r="Z401" s="69">
        <v>1980</v>
      </c>
      <c r="AA401" s="69"/>
      <c r="AB401" s="69">
        <v>3960</v>
      </c>
      <c r="AC401" s="69"/>
      <c r="AD401" s="69"/>
      <c r="AE401" s="69">
        <v>8628</v>
      </c>
      <c r="AF401" s="69"/>
      <c r="AG401" s="69"/>
      <c r="AH401" s="69"/>
      <c r="AI401" s="69"/>
      <c r="AJ401" s="69"/>
      <c r="AK401" s="69"/>
      <c r="AL401" s="69"/>
      <c r="AM401" s="69"/>
      <c r="AN401" s="69"/>
      <c r="AO401" s="69"/>
      <c r="AP401" s="69"/>
      <c r="AQ401" s="69"/>
      <c r="AR401" s="69"/>
      <c r="AS401" s="69"/>
      <c r="AT401" s="69"/>
      <c r="AU401" s="69"/>
      <c r="AV401" s="70">
        <v>36384</v>
      </c>
      <c r="CI401" s="77">
        <f t="shared" si="26"/>
        <v>21780</v>
      </c>
      <c r="CJ401" s="78">
        <f t="shared" si="27"/>
        <v>0</v>
      </c>
      <c r="CK401" s="78" t="e">
        <f>IF(C401="BE",VLOOKUP(G401,'[2]LRLD file '!$F:$AA,22,FALSE),VLOOKUP(G401,'[2]LRLD file '!$F:$AA,21,FALSE))</f>
        <v>#N/A</v>
      </c>
      <c r="CL401" s="79" t="e">
        <f t="shared" si="28"/>
        <v>#N/A</v>
      </c>
    </row>
    <row r="402" spans="3:90" x14ac:dyDescent="0.2">
      <c r="C402" s="66"/>
      <c r="D402" s="67"/>
      <c r="E402" s="67"/>
      <c r="F402" s="67"/>
      <c r="G402" s="67"/>
      <c r="H402" s="67" t="s">
        <v>423</v>
      </c>
      <c r="I402" s="67"/>
      <c r="J402" s="67"/>
      <c r="K402" s="68" t="s">
        <v>90</v>
      </c>
      <c r="L402" s="69"/>
      <c r="M402" s="69"/>
      <c r="N402" s="69"/>
      <c r="O402" s="69"/>
      <c r="P402" s="69"/>
      <c r="Q402" s="69"/>
      <c r="R402" s="69"/>
      <c r="S402" s="69"/>
      <c r="T402" s="69"/>
      <c r="U402" s="69"/>
      <c r="V402" s="69"/>
      <c r="W402" s="69"/>
      <c r="X402" s="69"/>
      <c r="Y402" s="69"/>
      <c r="Z402" s="69">
        <v>30</v>
      </c>
      <c r="AA402" s="69"/>
      <c r="AB402" s="69">
        <v>2940</v>
      </c>
      <c r="AC402" s="69">
        <v>6720</v>
      </c>
      <c r="AD402" s="69">
        <v>840</v>
      </c>
      <c r="AE402" s="69">
        <v>420</v>
      </c>
      <c r="AF402" s="69">
        <v>7980</v>
      </c>
      <c r="AG402" s="69">
        <v>2900</v>
      </c>
      <c r="AH402" s="69">
        <v>3400</v>
      </c>
      <c r="AI402" s="69">
        <v>3400</v>
      </c>
      <c r="AJ402" s="69">
        <v>3000</v>
      </c>
      <c r="AK402" s="69">
        <v>3000</v>
      </c>
      <c r="AL402" s="69"/>
      <c r="AM402" s="69"/>
      <c r="AN402" s="69"/>
      <c r="AO402" s="69"/>
      <c r="AP402" s="69"/>
      <c r="AQ402" s="69"/>
      <c r="AR402" s="69"/>
      <c r="AS402" s="69"/>
      <c r="AT402" s="69"/>
      <c r="AU402" s="69"/>
      <c r="AV402" s="70">
        <v>34630</v>
      </c>
      <c r="CI402" s="77">
        <f t="shared" si="26"/>
        <v>2970</v>
      </c>
      <c r="CJ402" s="78">
        <f t="shared" si="27"/>
        <v>0</v>
      </c>
      <c r="CK402" s="78" t="e">
        <f>IF(C402="BE",VLOOKUP(G402,'[2]LRLD file '!$F:$AA,22,FALSE),VLOOKUP(G402,'[2]LRLD file '!$F:$AA,21,FALSE))</f>
        <v>#N/A</v>
      </c>
      <c r="CL402" s="79" t="e">
        <f t="shared" si="28"/>
        <v>#N/A</v>
      </c>
    </row>
    <row r="403" spans="3:90" x14ac:dyDescent="0.2">
      <c r="C403" s="66"/>
      <c r="D403" s="67"/>
      <c r="E403" s="67"/>
      <c r="F403" s="67"/>
      <c r="G403" s="67"/>
      <c r="H403" s="67" t="s">
        <v>423</v>
      </c>
      <c r="I403" s="67"/>
      <c r="J403" s="67"/>
      <c r="K403" s="68" t="s">
        <v>90</v>
      </c>
      <c r="L403" s="69"/>
      <c r="M403" s="69"/>
      <c r="N403" s="69"/>
      <c r="O403" s="69"/>
      <c r="P403" s="69"/>
      <c r="Q403" s="69"/>
      <c r="R403" s="69"/>
      <c r="S403" s="69"/>
      <c r="T403" s="69"/>
      <c r="U403" s="69"/>
      <c r="V403" s="69"/>
      <c r="W403" s="69"/>
      <c r="X403" s="69"/>
      <c r="Y403" s="69"/>
      <c r="Z403" s="69"/>
      <c r="AA403" s="69"/>
      <c r="AB403" s="69"/>
      <c r="AC403" s="69"/>
      <c r="AD403" s="69"/>
      <c r="AE403" s="69"/>
      <c r="AF403" s="69"/>
      <c r="AG403" s="69"/>
      <c r="AH403" s="69"/>
      <c r="AI403" s="69"/>
      <c r="AJ403" s="69"/>
      <c r="AK403" s="69"/>
      <c r="AL403" s="69">
        <v>5880</v>
      </c>
      <c r="AM403" s="69">
        <v>1000</v>
      </c>
      <c r="AN403" s="69">
        <v>1000</v>
      </c>
      <c r="AO403" s="69">
        <v>2500</v>
      </c>
      <c r="AP403" s="69">
        <v>2500</v>
      </c>
      <c r="AQ403" s="69">
        <v>2500</v>
      </c>
      <c r="AR403" s="69">
        <v>2500</v>
      </c>
      <c r="AS403" s="69">
        <v>2500</v>
      </c>
      <c r="AT403" s="69">
        <v>2500</v>
      </c>
      <c r="AU403" s="69">
        <v>2500</v>
      </c>
      <c r="AV403" s="70">
        <v>25380</v>
      </c>
      <c r="CI403" s="77">
        <f t="shared" si="26"/>
        <v>0</v>
      </c>
      <c r="CJ403" s="78">
        <f t="shared" si="27"/>
        <v>0</v>
      </c>
      <c r="CK403" s="78" t="e">
        <f>IF(C403="BE",VLOOKUP(G403,'[2]LRLD file '!$F:$AA,22,FALSE),VLOOKUP(G403,'[2]LRLD file '!$F:$AA,21,FALSE))</f>
        <v>#N/A</v>
      </c>
      <c r="CL403" s="79" t="e">
        <f t="shared" si="28"/>
        <v>#N/A</v>
      </c>
    </row>
    <row r="404" spans="3:90" x14ac:dyDescent="0.2">
      <c r="C404" s="66"/>
      <c r="D404" s="67"/>
      <c r="E404" s="67"/>
      <c r="F404" s="67"/>
      <c r="G404" s="67"/>
      <c r="H404" s="67" t="s">
        <v>424</v>
      </c>
      <c r="I404" s="67"/>
      <c r="J404" s="67"/>
      <c r="K404" s="68" t="s">
        <v>90</v>
      </c>
      <c r="L404" s="69"/>
      <c r="M404" s="69"/>
      <c r="N404" s="69"/>
      <c r="O404" s="69">
        <v>36</v>
      </c>
      <c r="P404" s="69">
        <v>5940</v>
      </c>
      <c r="Q404" s="69">
        <v>3960</v>
      </c>
      <c r="R404" s="69">
        <v>3960</v>
      </c>
      <c r="S404" s="69"/>
      <c r="T404" s="69"/>
      <c r="U404" s="69"/>
      <c r="V404" s="69">
        <v>1980</v>
      </c>
      <c r="W404" s="69"/>
      <c r="X404" s="69">
        <v>3960</v>
      </c>
      <c r="Y404" s="69">
        <v>1980</v>
      </c>
      <c r="Z404" s="69">
        <v>1980</v>
      </c>
      <c r="AA404" s="69"/>
      <c r="AB404" s="69">
        <v>3960</v>
      </c>
      <c r="AC404" s="69"/>
      <c r="AD404" s="69"/>
      <c r="AE404" s="69">
        <v>11004</v>
      </c>
      <c r="AF404" s="69"/>
      <c r="AG404" s="69"/>
      <c r="AH404" s="69"/>
      <c r="AI404" s="69"/>
      <c r="AJ404" s="69"/>
      <c r="AK404" s="69"/>
      <c r="AL404" s="69"/>
      <c r="AM404" s="69"/>
      <c r="AN404" s="69"/>
      <c r="AO404" s="69"/>
      <c r="AP404" s="69"/>
      <c r="AQ404" s="69"/>
      <c r="AR404" s="69"/>
      <c r="AS404" s="69"/>
      <c r="AT404" s="69"/>
      <c r="AU404" s="69"/>
      <c r="AV404" s="70">
        <v>38760</v>
      </c>
      <c r="CI404" s="77">
        <f t="shared" si="26"/>
        <v>21780</v>
      </c>
      <c r="CJ404" s="78">
        <f t="shared" si="27"/>
        <v>0</v>
      </c>
      <c r="CK404" s="78" t="e">
        <f>IF(C404="BE",VLOOKUP(G404,'[2]LRLD file '!$F:$AA,22,FALSE),VLOOKUP(G404,'[2]LRLD file '!$F:$AA,21,FALSE))</f>
        <v>#N/A</v>
      </c>
      <c r="CL404" s="79" t="e">
        <f t="shared" si="28"/>
        <v>#N/A</v>
      </c>
    </row>
    <row r="405" spans="3:90" x14ac:dyDescent="0.2">
      <c r="C405" s="66"/>
      <c r="D405" s="67"/>
      <c r="E405" s="67"/>
      <c r="F405" s="67"/>
      <c r="G405" s="67"/>
      <c r="H405" s="67" t="s">
        <v>424</v>
      </c>
      <c r="I405" s="67"/>
      <c r="J405" s="67"/>
      <c r="K405" s="68" t="s">
        <v>90</v>
      </c>
      <c r="L405" s="69"/>
      <c r="M405" s="69"/>
      <c r="N405" s="69"/>
      <c r="O405" s="69"/>
      <c r="P405" s="69"/>
      <c r="Q405" s="69"/>
      <c r="R405" s="69"/>
      <c r="S405" s="69"/>
      <c r="T405" s="69"/>
      <c r="U405" s="69"/>
      <c r="V405" s="69"/>
      <c r="W405" s="69"/>
      <c r="X405" s="69"/>
      <c r="Y405" s="69"/>
      <c r="Z405" s="69">
        <v>30</v>
      </c>
      <c r="AA405" s="69"/>
      <c r="AB405" s="69">
        <v>2940</v>
      </c>
      <c r="AC405" s="69">
        <v>6300</v>
      </c>
      <c r="AD405" s="69">
        <v>840</v>
      </c>
      <c r="AE405" s="69">
        <v>420</v>
      </c>
      <c r="AF405" s="69">
        <v>7560</v>
      </c>
      <c r="AG405" s="69">
        <v>2500</v>
      </c>
      <c r="AH405" s="69">
        <v>3000</v>
      </c>
      <c r="AI405" s="69">
        <v>3000</v>
      </c>
      <c r="AJ405" s="69">
        <v>3000</v>
      </c>
      <c r="AK405" s="69">
        <v>3000</v>
      </c>
      <c r="AL405" s="69">
        <v>3000</v>
      </c>
      <c r="AM405" s="69">
        <v>3000</v>
      </c>
      <c r="AN405" s="69">
        <v>3000</v>
      </c>
      <c r="AO405" s="69">
        <v>3000</v>
      </c>
      <c r="AP405" s="69">
        <v>3000</v>
      </c>
      <c r="AQ405" s="69">
        <v>3500</v>
      </c>
      <c r="AR405" s="69">
        <v>3500</v>
      </c>
      <c r="AS405" s="69">
        <v>4000</v>
      </c>
      <c r="AT405" s="69">
        <v>4000</v>
      </c>
      <c r="AU405" s="69">
        <v>4000</v>
      </c>
      <c r="AV405" s="70">
        <v>66590</v>
      </c>
      <c r="CI405" s="77">
        <f t="shared" si="26"/>
        <v>2970</v>
      </c>
      <c r="CJ405" s="78">
        <f t="shared" si="27"/>
        <v>0</v>
      </c>
      <c r="CK405" s="78" t="e">
        <f>IF(C405="BE",VLOOKUP(G405,'[2]LRLD file '!$F:$AA,22,FALSE),VLOOKUP(G405,'[2]LRLD file '!$F:$AA,21,FALSE))</f>
        <v>#N/A</v>
      </c>
      <c r="CL405" s="79" t="e">
        <f t="shared" si="28"/>
        <v>#N/A</v>
      </c>
    </row>
    <row r="406" spans="3:90" x14ac:dyDescent="0.2">
      <c r="C406" s="66"/>
      <c r="D406" s="67"/>
      <c r="E406" s="67"/>
      <c r="F406" s="67"/>
      <c r="G406" s="67"/>
      <c r="H406" s="67" t="s">
        <v>425</v>
      </c>
      <c r="I406" s="67"/>
      <c r="J406" s="67"/>
      <c r="K406" s="68" t="s">
        <v>90</v>
      </c>
      <c r="L406" s="69"/>
      <c r="M406" s="69"/>
      <c r="N406" s="69"/>
      <c r="O406" s="69"/>
      <c r="P406" s="69"/>
      <c r="Q406" s="69"/>
      <c r="R406" s="69"/>
      <c r="S406" s="69"/>
      <c r="T406" s="69"/>
      <c r="U406" s="69"/>
      <c r="V406" s="69"/>
      <c r="W406" s="69"/>
      <c r="X406" s="69"/>
      <c r="Y406" s="69"/>
      <c r="Z406" s="69"/>
      <c r="AA406" s="69"/>
      <c r="AB406" s="69"/>
      <c r="AC406" s="69"/>
      <c r="AD406" s="69">
        <v>24</v>
      </c>
      <c r="AE406" s="69">
        <v>11112</v>
      </c>
      <c r="AF406" s="69">
        <v>13100</v>
      </c>
      <c r="AG406" s="69">
        <v>13160</v>
      </c>
      <c r="AH406" s="69">
        <v>15446</v>
      </c>
      <c r="AI406" s="69">
        <v>15603</v>
      </c>
      <c r="AJ406" s="69">
        <v>16000</v>
      </c>
      <c r="AK406" s="69">
        <v>16000</v>
      </c>
      <c r="AL406" s="69">
        <v>16000</v>
      </c>
      <c r="AM406" s="69">
        <v>16000</v>
      </c>
      <c r="AN406" s="69">
        <v>19200</v>
      </c>
      <c r="AO406" s="69">
        <v>17600</v>
      </c>
      <c r="AP406" s="69">
        <v>17600</v>
      </c>
      <c r="AQ406" s="69">
        <v>16000</v>
      </c>
      <c r="AR406" s="69">
        <v>16000</v>
      </c>
      <c r="AS406" s="69">
        <v>16000</v>
      </c>
      <c r="AT406" s="69">
        <v>16000</v>
      </c>
      <c r="AU406" s="69">
        <v>16000</v>
      </c>
      <c r="AV406" s="70">
        <v>266845</v>
      </c>
      <c r="CI406" s="77">
        <f t="shared" si="26"/>
        <v>0</v>
      </c>
      <c r="CJ406" s="78">
        <f t="shared" si="27"/>
        <v>0</v>
      </c>
      <c r="CK406" s="78" t="e">
        <f>IF(C406="BE",VLOOKUP(G406,'[2]LRLD file '!$F:$AA,22,FALSE),VLOOKUP(G406,'[2]LRLD file '!$F:$AA,21,FALSE))</f>
        <v>#N/A</v>
      </c>
      <c r="CL406" s="79" t="e">
        <f t="shared" si="28"/>
        <v>#N/A</v>
      </c>
    </row>
    <row r="407" spans="3:90" x14ac:dyDescent="0.2">
      <c r="C407" s="66"/>
      <c r="D407" s="67"/>
      <c r="E407" s="67"/>
      <c r="F407" s="67"/>
      <c r="G407" s="67"/>
      <c r="H407" s="67" t="s">
        <v>426</v>
      </c>
      <c r="I407" s="67"/>
      <c r="J407" s="67"/>
      <c r="K407" s="68" t="s">
        <v>90</v>
      </c>
      <c r="L407" s="69"/>
      <c r="M407" s="69"/>
      <c r="N407" s="69"/>
      <c r="O407" s="69"/>
      <c r="P407" s="69"/>
      <c r="Q407" s="69"/>
      <c r="R407" s="69"/>
      <c r="S407" s="69"/>
      <c r="T407" s="69"/>
      <c r="U407" s="69"/>
      <c r="V407" s="69"/>
      <c r="W407" s="69"/>
      <c r="X407" s="69"/>
      <c r="Y407" s="69"/>
      <c r="Z407" s="69"/>
      <c r="AA407" s="69"/>
      <c r="AB407" s="69"/>
      <c r="AC407" s="69">
        <v>24</v>
      </c>
      <c r="AD407" s="69">
        <v>6</v>
      </c>
      <c r="AE407" s="69">
        <v>6318</v>
      </c>
      <c r="AF407" s="69">
        <v>19702</v>
      </c>
      <c r="AG407" s="69">
        <v>6985</v>
      </c>
      <c r="AH407" s="69">
        <v>6773</v>
      </c>
      <c r="AI407" s="69">
        <v>6841</v>
      </c>
      <c r="AJ407" s="69">
        <v>6925</v>
      </c>
      <c r="AK407" s="69">
        <v>6925</v>
      </c>
      <c r="AL407" s="69">
        <v>6925</v>
      </c>
      <c r="AM407" s="69">
        <v>6925</v>
      </c>
      <c r="AN407" s="69">
        <v>8310</v>
      </c>
      <c r="AO407" s="69">
        <v>7618</v>
      </c>
      <c r="AP407" s="69">
        <v>7618</v>
      </c>
      <c r="AQ407" s="69">
        <v>6925</v>
      </c>
      <c r="AR407" s="69">
        <v>6925</v>
      </c>
      <c r="AS407" s="69"/>
      <c r="AT407" s="69"/>
      <c r="AU407" s="69"/>
      <c r="AV407" s="70">
        <v>111745</v>
      </c>
      <c r="CI407" s="77">
        <f t="shared" si="26"/>
        <v>0</v>
      </c>
      <c r="CJ407" s="78">
        <f t="shared" si="27"/>
        <v>0</v>
      </c>
      <c r="CK407" s="78" t="e">
        <f>IF(C407="BE",VLOOKUP(G407,'[2]LRLD file '!$F:$AA,22,FALSE),VLOOKUP(G407,'[2]LRLD file '!$F:$AA,21,FALSE))</f>
        <v>#N/A</v>
      </c>
      <c r="CL407" s="79" t="e">
        <f t="shared" si="28"/>
        <v>#N/A</v>
      </c>
    </row>
    <row r="408" spans="3:90" x14ac:dyDescent="0.2">
      <c r="C408" s="66"/>
      <c r="D408" s="67"/>
      <c r="E408" s="67"/>
      <c r="F408" s="67"/>
      <c r="G408" s="67"/>
      <c r="H408" s="67" t="s">
        <v>427</v>
      </c>
      <c r="I408" s="67"/>
      <c r="J408" s="67"/>
      <c r="K408" s="68" t="s">
        <v>90</v>
      </c>
      <c r="L408" s="69"/>
      <c r="M408" s="69"/>
      <c r="N408" s="69"/>
      <c r="O408" s="69"/>
      <c r="P408" s="69"/>
      <c r="Q408" s="69"/>
      <c r="R408" s="69"/>
      <c r="S408" s="69"/>
      <c r="T408" s="69"/>
      <c r="U408" s="69"/>
      <c r="V408" s="69"/>
      <c r="W408" s="69"/>
      <c r="X408" s="69"/>
      <c r="Y408" s="69"/>
      <c r="Z408" s="69"/>
      <c r="AA408" s="69"/>
      <c r="AB408" s="69"/>
      <c r="AC408" s="69">
        <v>30</v>
      </c>
      <c r="AD408" s="69">
        <v>30</v>
      </c>
      <c r="AE408" s="69">
        <v>4740</v>
      </c>
      <c r="AF408" s="69">
        <v>23492</v>
      </c>
      <c r="AG408" s="69">
        <v>5160</v>
      </c>
      <c r="AH408" s="69">
        <v>4961</v>
      </c>
      <c r="AI408" s="69">
        <v>5023</v>
      </c>
      <c r="AJ408" s="69">
        <v>5000</v>
      </c>
      <c r="AK408" s="69">
        <v>5700</v>
      </c>
      <c r="AL408" s="69">
        <v>5700</v>
      </c>
      <c r="AM408" s="69">
        <v>5700</v>
      </c>
      <c r="AN408" s="69">
        <v>5700</v>
      </c>
      <c r="AO408" s="69">
        <v>5700</v>
      </c>
      <c r="AP408" s="69">
        <v>5700</v>
      </c>
      <c r="AQ408" s="69">
        <v>5700</v>
      </c>
      <c r="AR408" s="69">
        <v>5700</v>
      </c>
      <c r="AS408" s="69">
        <v>5700</v>
      </c>
      <c r="AT408" s="69">
        <v>5700</v>
      </c>
      <c r="AU408" s="69">
        <v>5700</v>
      </c>
      <c r="AV408" s="70">
        <v>111136</v>
      </c>
      <c r="CI408" s="77">
        <f t="shared" si="26"/>
        <v>0</v>
      </c>
      <c r="CJ408" s="78">
        <f t="shared" si="27"/>
        <v>0</v>
      </c>
      <c r="CK408" s="78" t="e">
        <f>IF(C408="BE",VLOOKUP(G408,'[2]LRLD file '!$F:$AA,22,FALSE),VLOOKUP(G408,'[2]LRLD file '!$F:$AA,21,FALSE))</f>
        <v>#N/A</v>
      </c>
      <c r="CL408" s="79" t="e">
        <f t="shared" si="28"/>
        <v>#N/A</v>
      </c>
    </row>
    <row r="409" spans="3:90" x14ac:dyDescent="0.2">
      <c r="C409" s="66"/>
      <c r="D409" s="67"/>
      <c r="E409" s="67"/>
      <c r="F409" s="67"/>
      <c r="G409" s="67"/>
      <c r="H409" s="67" t="s">
        <v>428</v>
      </c>
      <c r="I409" s="67"/>
      <c r="J409" s="67"/>
      <c r="K409" s="68" t="s">
        <v>90</v>
      </c>
      <c r="L409" s="69"/>
      <c r="M409" s="69"/>
      <c r="N409" s="69"/>
      <c r="O409" s="69"/>
      <c r="P409" s="69"/>
      <c r="Q409" s="69"/>
      <c r="R409" s="69"/>
      <c r="S409" s="69"/>
      <c r="T409" s="69"/>
      <c r="U409" s="69"/>
      <c r="V409" s="69"/>
      <c r="W409" s="69"/>
      <c r="X409" s="69"/>
      <c r="Y409" s="69"/>
      <c r="Z409" s="69"/>
      <c r="AA409" s="69"/>
      <c r="AB409" s="69"/>
      <c r="AC409" s="69"/>
      <c r="AD409" s="69"/>
      <c r="AE409" s="69">
        <v>12</v>
      </c>
      <c r="AF409" s="69">
        <v>1120</v>
      </c>
      <c r="AG409" s="69"/>
      <c r="AH409" s="69"/>
      <c r="AI409" s="69"/>
      <c r="AJ409" s="69"/>
      <c r="AK409" s="69"/>
      <c r="AL409" s="69"/>
      <c r="AM409" s="69"/>
      <c r="AN409" s="69"/>
      <c r="AO409" s="69"/>
      <c r="AP409" s="69"/>
      <c r="AQ409" s="69"/>
      <c r="AR409" s="69"/>
      <c r="AS409" s="69"/>
      <c r="AT409" s="69"/>
      <c r="AU409" s="69"/>
      <c r="AV409" s="70">
        <v>1132</v>
      </c>
      <c r="CI409" s="77">
        <f t="shared" si="26"/>
        <v>0</v>
      </c>
      <c r="CJ409" s="78">
        <f t="shared" si="27"/>
        <v>0</v>
      </c>
      <c r="CK409" s="78" t="e">
        <f>IF(C409="BE",VLOOKUP(G409,'[2]LRLD file '!$F:$AA,22,FALSE),VLOOKUP(G409,'[2]LRLD file '!$F:$AA,21,FALSE))</f>
        <v>#N/A</v>
      </c>
      <c r="CL409" s="79" t="e">
        <f t="shared" si="28"/>
        <v>#N/A</v>
      </c>
    </row>
    <row r="410" spans="3:90" x14ac:dyDescent="0.2">
      <c r="C410" s="66"/>
      <c r="D410" s="67"/>
      <c r="E410" s="67"/>
      <c r="F410" s="67"/>
      <c r="G410" s="67"/>
      <c r="H410" s="67" t="s">
        <v>429</v>
      </c>
      <c r="I410" s="67"/>
      <c r="J410" s="67"/>
      <c r="K410" s="68" t="s">
        <v>90</v>
      </c>
      <c r="L410" s="69"/>
      <c r="M410" s="69"/>
      <c r="N410" s="69"/>
      <c r="O410" s="69"/>
      <c r="P410" s="69"/>
      <c r="Q410" s="69"/>
      <c r="R410" s="69"/>
      <c r="S410" s="69"/>
      <c r="T410" s="69"/>
      <c r="U410" s="69"/>
      <c r="V410" s="69"/>
      <c r="W410" s="69"/>
      <c r="X410" s="69"/>
      <c r="Y410" s="69"/>
      <c r="Z410" s="69"/>
      <c r="AA410" s="69"/>
      <c r="AB410" s="69"/>
      <c r="AC410" s="69"/>
      <c r="AD410" s="69"/>
      <c r="AE410" s="69">
        <v>3408</v>
      </c>
      <c r="AF410" s="69">
        <v>2012</v>
      </c>
      <c r="AG410" s="69">
        <v>4500</v>
      </c>
      <c r="AH410" s="69">
        <v>4265</v>
      </c>
      <c r="AI410" s="69">
        <v>4370</v>
      </c>
      <c r="AJ410" s="69">
        <v>5000</v>
      </c>
      <c r="AK410" s="69">
        <v>5000</v>
      </c>
      <c r="AL410" s="69">
        <v>5000</v>
      </c>
      <c r="AM410" s="69">
        <v>5000</v>
      </c>
      <c r="AN410" s="69">
        <v>6000</v>
      </c>
      <c r="AO410" s="69">
        <v>5500</v>
      </c>
      <c r="AP410" s="69">
        <v>5500</v>
      </c>
      <c r="AQ410" s="69">
        <v>5000</v>
      </c>
      <c r="AR410" s="69">
        <v>5000</v>
      </c>
      <c r="AS410" s="69">
        <v>5000</v>
      </c>
      <c r="AT410" s="69">
        <v>5000</v>
      </c>
      <c r="AU410" s="69">
        <v>5000</v>
      </c>
      <c r="AV410" s="70">
        <v>80555</v>
      </c>
      <c r="CI410" s="77">
        <f t="shared" si="26"/>
        <v>0</v>
      </c>
      <c r="CJ410" s="78">
        <f t="shared" si="27"/>
        <v>0</v>
      </c>
      <c r="CK410" s="78" t="e">
        <f>IF(C410="BE",VLOOKUP(G410,'[2]LRLD file '!$F:$AA,22,FALSE),VLOOKUP(G410,'[2]LRLD file '!$F:$AA,21,FALSE))</f>
        <v>#N/A</v>
      </c>
      <c r="CL410" s="79" t="e">
        <f t="shared" si="28"/>
        <v>#N/A</v>
      </c>
    </row>
    <row r="411" spans="3:90" x14ac:dyDescent="0.2">
      <c r="C411" s="66"/>
      <c r="D411" s="67"/>
      <c r="E411" s="67"/>
      <c r="F411" s="67"/>
      <c r="G411" s="67"/>
      <c r="H411" s="67" t="s">
        <v>430</v>
      </c>
      <c r="I411" s="67"/>
      <c r="J411" s="67"/>
      <c r="K411" s="68" t="s">
        <v>90</v>
      </c>
      <c r="L411" s="69"/>
      <c r="M411" s="69"/>
      <c r="N411" s="69"/>
      <c r="O411" s="69"/>
      <c r="P411" s="69"/>
      <c r="Q411" s="69"/>
      <c r="R411" s="69"/>
      <c r="S411" s="69"/>
      <c r="T411" s="69"/>
      <c r="U411" s="69"/>
      <c r="V411" s="69"/>
      <c r="W411" s="69"/>
      <c r="X411" s="69"/>
      <c r="Y411" s="69"/>
      <c r="Z411" s="69"/>
      <c r="AA411" s="69"/>
      <c r="AB411" s="69"/>
      <c r="AC411" s="69">
        <v>24</v>
      </c>
      <c r="AD411" s="69"/>
      <c r="AE411" s="69">
        <v>1812</v>
      </c>
      <c r="AF411" s="69">
        <v>1120</v>
      </c>
      <c r="AG411" s="69"/>
      <c r="AH411" s="69"/>
      <c r="AI411" s="69"/>
      <c r="AJ411" s="69"/>
      <c r="AK411" s="69"/>
      <c r="AL411" s="69"/>
      <c r="AM411" s="69"/>
      <c r="AN411" s="69"/>
      <c r="AO411" s="69"/>
      <c r="AP411" s="69"/>
      <c r="AQ411" s="69"/>
      <c r="AR411" s="69"/>
      <c r="AS411" s="69"/>
      <c r="AT411" s="69"/>
      <c r="AU411" s="69"/>
      <c r="AV411" s="70">
        <v>2956</v>
      </c>
      <c r="CI411" s="77">
        <f t="shared" si="26"/>
        <v>0</v>
      </c>
      <c r="CJ411" s="78">
        <f t="shared" si="27"/>
        <v>0</v>
      </c>
      <c r="CK411" s="78" t="e">
        <f>IF(C411="BE",VLOOKUP(G411,'[2]LRLD file '!$F:$AA,22,FALSE),VLOOKUP(G411,'[2]LRLD file '!$F:$AA,21,FALSE))</f>
        <v>#N/A</v>
      </c>
      <c r="CL411" s="79" t="e">
        <f t="shared" si="28"/>
        <v>#N/A</v>
      </c>
    </row>
    <row r="412" spans="3:90" x14ac:dyDescent="0.2">
      <c r="C412" s="66"/>
      <c r="D412" s="67"/>
      <c r="E412" s="67"/>
      <c r="F412" s="67"/>
      <c r="G412" s="67"/>
      <c r="H412" s="67" t="s">
        <v>431</v>
      </c>
      <c r="I412" s="67"/>
      <c r="J412" s="67"/>
      <c r="K412" s="68" t="s">
        <v>90</v>
      </c>
      <c r="L412" s="69">
        <v>18</v>
      </c>
      <c r="M412" s="69"/>
      <c r="N412" s="69">
        <v>42</v>
      </c>
      <c r="O412" s="69">
        <v>42</v>
      </c>
      <c r="P412" s="69">
        <v>9540</v>
      </c>
      <c r="Q412" s="69">
        <v>12</v>
      </c>
      <c r="R412" s="69"/>
      <c r="S412" s="69"/>
      <c r="T412" s="69"/>
      <c r="U412" s="69"/>
      <c r="V412" s="69"/>
      <c r="W412" s="69"/>
      <c r="X412" s="69"/>
      <c r="Y412" s="69"/>
      <c r="Z412" s="69"/>
      <c r="AA412" s="69"/>
      <c r="AB412" s="69"/>
      <c r="AC412" s="69"/>
      <c r="AD412" s="69"/>
      <c r="AE412" s="69"/>
      <c r="AF412" s="69"/>
      <c r="AG412" s="69"/>
      <c r="AH412" s="69"/>
      <c r="AI412" s="69"/>
      <c r="AJ412" s="69"/>
      <c r="AK412" s="69"/>
      <c r="AL412" s="69"/>
      <c r="AM412" s="69"/>
      <c r="AN412" s="69"/>
      <c r="AO412" s="69"/>
      <c r="AP412" s="69"/>
      <c r="AQ412" s="69"/>
      <c r="AR412" s="69"/>
      <c r="AS412" s="69"/>
      <c r="AT412" s="69"/>
      <c r="AU412" s="69"/>
      <c r="AV412" s="70">
        <v>9654</v>
      </c>
      <c r="CI412" s="77">
        <f t="shared" si="26"/>
        <v>12</v>
      </c>
      <c r="CJ412" s="78">
        <f t="shared" si="27"/>
        <v>0</v>
      </c>
      <c r="CK412" s="78" t="e">
        <f>IF(C412="BE",VLOOKUP(G412,'[2]LRLD file '!$F:$AA,22,FALSE),VLOOKUP(G412,'[2]LRLD file '!$F:$AA,21,FALSE))</f>
        <v>#N/A</v>
      </c>
      <c r="CL412" s="79" t="e">
        <f t="shared" si="28"/>
        <v>#N/A</v>
      </c>
    </row>
    <row r="413" spans="3:90" x14ac:dyDescent="0.2">
      <c r="C413" s="66"/>
      <c r="D413" s="67"/>
      <c r="E413" s="67"/>
      <c r="F413" s="67"/>
      <c r="G413" s="67"/>
      <c r="H413" s="67" t="s">
        <v>431</v>
      </c>
      <c r="I413" s="67"/>
      <c r="J413" s="67"/>
      <c r="K413" s="68" t="s">
        <v>90</v>
      </c>
      <c r="L413" s="69"/>
      <c r="M413" s="69"/>
      <c r="N413" s="69">
        <v>19032</v>
      </c>
      <c r="O413" s="69"/>
      <c r="P413" s="69">
        <v>11880</v>
      </c>
      <c r="Q413" s="69"/>
      <c r="R413" s="69">
        <v>9000</v>
      </c>
      <c r="S413" s="69">
        <v>19332</v>
      </c>
      <c r="T413" s="69">
        <v>2376</v>
      </c>
      <c r="U413" s="69">
        <v>9504</v>
      </c>
      <c r="V413" s="69">
        <v>1200</v>
      </c>
      <c r="W413" s="69"/>
      <c r="X413" s="69"/>
      <c r="Y413" s="69"/>
      <c r="Z413" s="69">
        <v>1278</v>
      </c>
      <c r="AA413" s="69">
        <v>30</v>
      </c>
      <c r="AB413" s="69">
        <v>54</v>
      </c>
      <c r="AC413" s="69">
        <v>48</v>
      </c>
      <c r="AD413" s="69">
        <v>36</v>
      </c>
      <c r="AE413" s="69"/>
      <c r="AF413" s="69">
        <v>6</v>
      </c>
      <c r="AG413" s="69">
        <v>1200</v>
      </c>
      <c r="AH413" s="69"/>
      <c r="AI413" s="69"/>
      <c r="AJ413" s="69"/>
      <c r="AK413" s="69"/>
      <c r="AL413" s="69"/>
      <c r="AM413" s="69"/>
      <c r="AN413" s="69"/>
      <c r="AO413" s="69"/>
      <c r="AP413" s="69"/>
      <c r="AQ413" s="69"/>
      <c r="AR413" s="69"/>
      <c r="AS413" s="69"/>
      <c r="AT413" s="69"/>
      <c r="AU413" s="69"/>
      <c r="AV413" s="70">
        <v>74976</v>
      </c>
      <c r="CI413" s="77">
        <f t="shared" si="26"/>
        <v>42774</v>
      </c>
      <c r="CJ413" s="78">
        <f t="shared" si="27"/>
        <v>0</v>
      </c>
      <c r="CK413" s="78" t="e">
        <f>IF(C413="BE",VLOOKUP(G413,'[2]LRLD file '!$F:$AA,22,FALSE),VLOOKUP(G413,'[2]LRLD file '!$F:$AA,21,FALSE))</f>
        <v>#N/A</v>
      </c>
      <c r="CL413" s="79" t="e">
        <f t="shared" si="28"/>
        <v>#N/A</v>
      </c>
    </row>
    <row r="414" spans="3:90" x14ac:dyDescent="0.2">
      <c r="C414" s="66"/>
      <c r="D414" s="67"/>
      <c r="E414" s="67"/>
      <c r="F414" s="67"/>
      <c r="G414" s="67"/>
      <c r="H414" s="67" t="s">
        <v>432</v>
      </c>
      <c r="I414" s="67"/>
      <c r="J414" s="67"/>
      <c r="K414" s="68" t="s">
        <v>90</v>
      </c>
      <c r="L414" s="69"/>
      <c r="M414" s="69"/>
      <c r="N414" s="69"/>
      <c r="O414" s="69"/>
      <c r="P414" s="69"/>
      <c r="Q414" s="69"/>
      <c r="R414" s="69"/>
      <c r="S414" s="69">
        <v>6</v>
      </c>
      <c r="T414" s="69"/>
      <c r="U414" s="69">
        <v>7134</v>
      </c>
      <c r="V414" s="69">
        <v>11880</v>
      </c>
      <c r="W414" s="69"/>
      <c r="X414" s="69"/>
      <c r="Y414" s="69"/>
      <c r="Z414" s="69"/>
      <c r="AA414" s="69"/>
      <c r="AB414" s="69">
        <v>4752</v>
      </c>
      <c r="AC414" s="69"/>
      <c r="AD414" s="69"/>
      <c r="AE414" s="69"/>
      <c r="AF414" s="69"/>
      <c r="AG414" s="69"/>
      <c r="AH414" s="69"/>
      <c r="AI414" s="69"/>
      <c r="AJ414" s="69"/>
      <c r="AK414" s="69"/>
      <c r="AL414" s="69"/>
      <c r="AM414" s="69"/>
      <c r="AN414" s="69"/>
      <c r="AO414" s="69"/>
      <c r="AP414" s="69"/>
      <c r="AQ414" s="69"/>
      <c r="AR414" s="69"/>
      <c r="AS414" s="69"/>
      <c r="AT414" s="69"/>
      <c r="AU414" s="69"/>
      <c r="AV414" s="70">
        <v>23772</v>
      </c>
      <c r="CI414" s="77">
        <f t="shared" si="26"/>
        <v>23772</v>
      </c>
      <c r="CJ414" s="78">
        <f t="shared" si="27"/>
        <v>0</v>
      </c>
      <c r="CK414" s="78" t="e">
        <f>IF(C414="BE",VLOOKUP(G414,'[2]LRLD file '!$F:$AA,22,FALSE),VLOOKUP(G414,'[2]LRLD file '!$F:$AA,21,FALSE))</f>
        <v>#N/A</v>
      </c>
      <c r="CL414" s="79" t="e">
        <f t="shared" si="28"/>
        <v>#N/A</v>
      </c>
    </row>
    <row r="415" spans="3:90" x14ac:dyDescent="0.2">
      <c r="C415" s="66"/>
      <c r="D415" s="67"/>
      <c r="E415" s="67"/>
      <c r="F415" s="67"/>
      <c r="G415" s="67"/>
      <c r="H415" s="67" t="s">
        <v>433</v>
      </c>
      <c r="I415" s="67"/>
      <c r="J415" s="67"/>
      <c r="K415" s="68" t="s">
        <v>90</v>
      </c>
      <c r="L415" s="69"/>
      <c r="M415" s="69"/>
      <c r="N415" s="69"/>
      <c r="O415" s="69"/>
      <c r="P415" s="69"/>
      <c r="Q415" s="69"/>
      <c r="R415" s="69"/>
      <c r="S415" s="69"/>
      <c r="T415" s="69"/>
      <c r="U415" s="69"/>
      <c r="V415" s="69"/>
      <c r="W415" s="69"/>
      <c r="X415" s="69"/>
      <c r="Y415" s="69"/>
      <c r="Z415" s="69"/>
      <c r="AA415" s="69"/>
      <c r="AB415" s="69"/>
      <c r="AC415" s="69"/>
      <c r="AD415" s="69"/>
      <c r="AE415" s="69"/>
      <c r="AF415" s="69"/>
      <c r="AG415" s="69"/>
      <c r="AH415" s="69"/>
      <c r="AI415" s="69"/>
      <c r="AJ415" s="69"/>
      <c r="AK415" s="69"/>
      <c r="AL415" s="69"/>
      <c r="AM415" s="69"/>
      <c r="AN415" s="69">
        <v>670</v>
      </c>
      <c r="AO415" s="69">
        <v>670</v>
      </c>
      <c r="AP415" s="69">
        <v>670</v>
      </c>
      <c r="AQ415" s="69">
        <v>670</v>
      </c>
      <c r="AR415" s="69">
        <v>670</v>
      </c>
      <c r="AS415" s="69">
        <v>670</v>
      </c>
      <c r="AT415" s="69">
        <v>670</v>
      </c>
      <c r="AU415" s="69">
        <v>670</v>
      </c>
      <c r="AV415" s="70">
        <v>5360</v>
      </c>
      <c r="CI415" s="77">
        <f t="shared" si="26"/>
        <v>0</v>
      </c>
      <c r="CJ415" s="78">
        <f t="shared" si="27"/>
        <v>0</v>
      </c>
      <c r="CK415" s="78" t="e">
        <f>IF(C415="BE",VLOOKUP(G415,'[2]LRLD file '!$F:$AA,22,FALSE),VLOOKUP(G415,'[2]LRLD file '!$F:$AA,21,FALSE))</f>
        <v>#N/A</v>
      </c>
      <c r="CL415" s="79" t="e">
        <f t="shared" si="28"/>
        <v>#N/A</v>
      </c>
    </row>
    <row r="416" spans="3:90" x14ac:dyDescent="0.2">
      <c r="C416" s="66"/>
      <c r="D416" s="67"/>
      <c r="E416" s="67"/>
      <c r="F416" s="67"/>
      <c r="G416" s="67"/>
      <c r="H416" s="67" t="s">
        <v>434</v>
      </c>
      <c r="I416" s="67"/>
      <c r="J416" s="67"/>
      <c r="K416" s="68" t="s">
        <v>90</v>
      </c>
      <c r="L416" s="69"/>
      <c r="M416" s="69"/>
      <c r="N416" s="69"/>
      <c r="O416" s="69"/>
      <c r="P416" s="69"/>
      <c r="Q416" s="69"/>
      <c r="R416" s="69"/>
      <c r="S416" s="69"/>
      <c r="T416" s="69"/>
      <c r="U416" s="69"/>
      <c r="V416" s="69"/>
      <c r="W416" s="69">
        <v>7884</v>
      </c>
      <c r="X416" s="69"/>
      <c r="Y416" s="69"/>
      <c r="Z416" s="69"/>
      <c r="AA416" s="69"/>
      <c r="AB416" s="69"/>
      <c r="AC416" s="69"/>
      <c r="AD416" s="69"/>
      <c r="AE416" s="69"/>
      <c r="AF416" s="69"/>
      <c r="AG416" s="69"/>
      <c r="AH416" s="69"/>
      <c r="AI416" s="69"/>
      <c r="AJ416" s="69"/>
      <c r="AK416" s="69"/>
      <c r="AL416" s="69"/>
      <c r="AM416" s="69"/>
      <c r="AN416" s="69"/>
      <c r="AO416" s="69"/>
      <c r="AP416" s="69"/>
      <c r="AQ416" s="69"/>
      <c r="AR416" s="69"/>
      <c r="AS416" s="69"/>
      <c r="AT416" s="69"/>
      <c r="AU416" s="69"/>
      <c r="AV416" s="70">
        <v>7884</v>
      </c>
      <c r="CI416" s="77">
        <f t="shared" si="26"/>
        <v>7884</v>
      </c>
      <c r="CJ416" s="78">
        <f t="shared" si="27"/>
        <v>0</v>
      </c>
      <c r="CK416" s="78" t="e">
        <f>IF(C416="BE",VLOOKUP(G416,'[2]LRLD file '!$F:$AA,22,FALSE),VLOOKUP(G416,'[2]LRLD file '!$F:$AA,21,FALSE))</f>
        <v>#N/A</v>
      </c>
      <c r="CL416" s="79" t="e">
        <f t="shared" si="28"/>
        <v>#N/A</v>
      </c>
    </row>
    <row r="417" spans="3:90" x14ac:dyDescent="0.2">
      <c r="C417" s="66"/>
      <c r="D417" s="67"/>
      <c r="E417" s="67"/>
      <c r="F417" s="67"/>
      <c r="G417" s="67"/>
      <c r="H417" s="67" t="s">
        <v>435</v>
      </c>
      <c r="I417" s="67"/>
      <c r="J417" s="67"/>
      <c r="K417" s="68" t="s">
        <v>90</v>
      </c>
      <c r="L417" s="69"/>
      <c r="M417" s="69"/>
      <c r="N417" s="69"/>
      <c r="O417" s="69"/>
      <c r="P417" s="69"/>
      <c r="Q417" s="69"/>
      <c r="R417" s="69"/>
      <c r="S417" s="69"/>
      <c r="T417" s="69"/>
      <c r="U417" s="69"/>
      <c r="V417" s="69"/>
      <c r="W417" s="69"/>
      <c r="X417" s="69"/>
      <c r="Y417" s="69"/>
      <c r="Z417" s="69"/>
      <c r="AA417" s="69"/>
      <c r="AB417" s="69"/>
      <c r="AC417" s="69"/>
      <c r="AD417" s="69"/>
      <c r="AE417" s="69"/>
      <c r="AF417" s="69"/>
      <c r="AG417" s="69"/>
      <c r="AH417" s="69"/>
      <c r="AI417" s="69"/>
      <c r="AJ417" s="69"/>
      <c r="AK417" s="69"/>
      <c r="AL417" s="69"/>
      <c r="AM417" s="69"/>
      <c r="AN417" s="69">
        <v>420</v>
      </c>
      <c r="AO417" s="69">
        <v>420</v>
      </c>
      <c r="AP417" s="69">
        <v>420</v>
      </c>
      <c r="AQ417" s="69">
        <v>420</v>
      </c>
      <c r="AR417" s="69">
        <v>420</v>
      </c>
      <c r="AS417" s="69">
        <v>420</v>
      </c>
      <c r="AT417" s="69">
        <v>420</v>
      </c>
      <c r="AU417" s="69">
        <v>420</v>
      </c>
      <c r="AV417" s="70">
        <v>3360</v>
      </c>
      <c r="CI417" s="77">
        <f t="shared" si="26"/>
        <v>0</v>
      </c>
      <c r="CJ417" s="78">
        <f t="shared" si="27"/>
        <v>0</v>
      </c>
      <c r="CK417" s="78" t="e">
        <f>IF(C417="BE",VLOOKUP(G417,'[2]LRLD file '!$F:$AA,22,FALSE),VLOOKUP(G417,'[2]LRLD file '!$F:$AA,21,FALSE))</f>
        <v>#N/A</v>
      </c>
      <c r="CL417" s="79" t="e">
        <f t="shared" si="28"/>
        <v>#N/A</v>
      </c>
    </row>
    <row r="418" spans="3:90" x14ac:dyDescent="0.2">
      <c r="C418" s="66"/>
      <c r="D418" s="67"/>
      <c r="E418" s="67"/>
      <c r="F418" s="67"/>
      <c r="G418" s="67"/>
      <c r="H418" s="67" t="s">
        <v>436</v>
      </c>
      <c r="I418" s="67"/>
      <c r="J418" s="67"/>
      <c r="K418" s="68" t="s">
        <v>90</v>
      </c>
      <c r="L418" s="69">
        <v>2250</v>
      </c>
      <c r="M418" s="69">
        <v>2934</v>
      </c>
      <c r="N418" s="69">
        <v>3642</v>
      </c>
      <c r="O418" s="69">
        <v>3348</v>
      </c>
      <c r="P418" s="69">
        <v>4710</v>
      </c>
      <c r="Q418" s="69">
        <v>2640</v>
      </c>
      <c r="R418" s="69">
        <v>4308</v>
      </c>
      <c r="S418" s="69">
        <v>3132</v>
      </c>
      <c r="T418" s="69">
        <v>8994</v>
      </c>
      <c r="U418" s="69">
        <v>1644</v>
      </c>
      <c r="V418" s="69">
        <v>2940</v>
      </c>
      <c r="W418" s="69">
        <v>2952</v>
      </c>
      <c r="X418" s="69">
        <v>4644</v>
      </c>
      <c r="Y418" s="69">
        <v>2742</v>
      </c>
      <c r="Z418" s="69">
        <v>1884</v>
      </c>
      <c r="AA418" s="69">
        <v>2250</v>
      </c>
      <c r="AB418" s="69">
        <v>3018</v>
      </c>
      <c r="AC418" s="69">
        <v>3138</v>
      </c>
      <c r="AD418" s="69">
        <v>3342</v>
      </c>
      <c r="AE418" s="69">
        <v>2556</v>
      </c>
      <c r="AF418" s="69">
        <v>6870</v>
      </c>
      <c r="AG418" s="69">
        <v>2185</v>
      </c>
      <c r="AH418" s="69">
        <v>1844</v>
      </c>
      <c r="AI418" s="69">
        <v>5673</v>
      </c>
      <c r="AJ418" s="69">
        <v>2324</v>
      </c>
      <c r="AK418" s="69">
        <v>2324</v>
      </c>
      <c r="AL418" s="69">
        <v>2859</v>
      </c>
      <c r="AM418" s="69">
        <v>2919</v>
      </c>
      <c r="AN418" s="69">
        <v>2919</v>
      </c>
      <c r="AO418" s="69">
        <v>2919</v>
      </c>
      <c r="AP418" s="69">
        <v>2919</v>
      </c>
      <c r="AQ418" s="69">
        <v>2919</v>
      </c>
      <c r="AR418" s="69">
        <v>2919</v>
      </c>
      <c r="AS418" s="69">
        <v>2919</v>
      </c>
      <c r="AT418" s="69">
        <v>2919</v>
      </c>
      <c r="AU418" s="69">
        <v>2919</v>
      </c>
      <c r="AV418" s="70">
        <v>117418</v>
      </c>
      <c r="CI418" s="77">
        <f t="shared" si="26"/>
        <v>41148</v>
      </c>
      <c r="CJ418" s="78">
        <f t="shared" si="27"/>
        <v>0</v>
      </c>
      <c r="CK418" s="78" t="e">
        <f>IF(C418="BE",VLOOKUP(G418,'[2]LRLD file '!$F:$AA,22,FALSE),VLOOKUP(G418,'[2]LRLD file '!$F:$AA,21,FALSE))</f>
        <v>#N/A</v>
      </c>
      <c r="CL418" s="79" t="e">
        <f t="shared" si="28"/>
        <v>#N/A</v>
      </c>
    </row>
    <row r="419" spans="3:90" x14ac:dyDescent="0.2">
      <c r="C419" s="66"/>
      <c r="D419" s="67"/>
      <c r="E419" s="67"/>
      <c r="F419" s="67"/>
      <c r="G419" s="67"/>
      <c r="H419" s="67" t="s">
        <v>437</v>
      </c>
      <c r="I419" s="67"/>
      <c r="J419" s="67"/>
      <c r="K419" s="68" t="s">
        <v>90</v>
      </c>
      <c r="L419" s="69">
        <v>9600</v>
      </c>
      <c r="M419" s="69">
        <v>5052</v>
      </c>
      <c r="N419" s="69">
        <v>17934</v>
      </c>
      <c r="O419" s="69">
        <v>10722</v>
      </c>
      <c r="P419" s="69">
        <v>7266</v>
      </c>
      <c r="Q419" s="69">
        <v>6822</v>
      </c>
      <c r="R419" s="69">
        <v>7542</v>
      </c>
      <c r="S419" s="69">
        <v>7098</v>
      </c>
      <c r="T419" s="69">
        <v>2040</v>
      </c>
      <c r="U419" s="69">
        <v>10524</v>
      </c>
      <c r="V419" s="69">
        <v>1470</v>
      </c>
      <c r="W419" s="69">
        <v>14016</v>
      </c>
      <c r="X419" s="69">
        <v>6288</v>
      </c>
      <c r="Y419" s="69">
        <v>7090</v>
      </c>
      <c r="Z419" s="69">
        <v>6678</v>
      </c>
      <c r="AA419" s="69">
        <v>1818</v>
      </c>
      <c r="AB419" s="69">
        <v>11106</v>
      </c>
      <c r="AC419" s="69">
        <v>3342</v>
      </c>
      <c r="AD419" s="69">
        <v>3384</v>
      </c>
      <c r="AE419" s="69">
        <v>6960</v>
      </c>
      <c r="AF419" s="69">
        <v>14334</v>
      </c>
      <c r="AG419" s="69">
        <v>6105</v>
      </c>
      <c r="AH419" s="69">
        <v>5707</v>
      </c>
      <c r="AI419" s="69">
        <v>9739</v>
      </c>
      <c r="AJ419" s="69">
        <v>6282</v>
      </c>
      <c r="AK419" s="69">
        <v>6892</v>
      </c>
      <c r="AL419" s="69">
        <v>6282</v>
      </c>
      <c r="AM419" s="69">
        <v>6467</v>
      </c>
      <c r="AN419" s="69">
        <v>6467</v>
      </c>
      <c r="AO419" s="69">
        <v>6467</v>
      </c>
      <c r="AP419" s="69">
        <v>6467</v>
      </c>
      <c r="AQ419" s="69">
        <v>6467</v>
      </c>
      <c r="AR419" s="69">
        <v>6467</v>
      </c>
      <c r="AS419" s="69">
        <v>6467</v>
      </c>
      <c r="AT419" s="69">
        <v>6467</v>
      </c>
      <c r="AU419" s="69">
        <v>6467</v>
      </c>
      <c r="AV419" s="70">
        <v>260296</v>
      </c>
      <c r="CI419" s="77">
        <f t="shared" si="26"/>
        <v>82492</v>
      </c>
      <c r="CJ419" s="78">
        <f t="shared" si="27"/>
        <v>0</v>
      </c>
      <c r="CK419" s="78" t="e">
        <f>IF(C419="BE",VLOOKUP(G419,'[2]LRLD file '!$F:$AA,22,FALSE),VLOOKUP(G419,'[2]LRLD file '!$F:$AA,21,FALSE))</f>
        <v>#N/A</v>
      </c>
      <c r="CL419" s="79" t="e">
        <f t="shared" si="28"/>
        <v>#N/A</v>
      </c>
    </row>
    <row r="420" spans="3:90" x14ac:dyDescent="0.2">
      <c r="C420" s="66"/>
      <c r="D420" s="67"/>
      <c r="E420" s="67"/>
      <c r="F420" s="67"/>
      <c r="G420" s="67"/>
      <c r="H420" s="67" t="s">
        <v>438</v>
      </c>
      <c r="I420" s="67"/>
      <c r="J420" s="67"/>
      <c r="K420" s="68" t="s">
        <v>90</v>
      </c>
      <c r="L420" s="69"/>
      <c r="M420" s="69"/>
      <c r="N420" s="69"/>
      <c r="O420" s="69"/>
      <c r="P420" s="69"/>
      <c r="Q420" s="69"/>
      <c r="R420" s="69"/>
      <c r="S420" s="69"/>
      <c r="T420" s="69"/>
      <c r="U420" s="69"/>
      <c r="V420" s="69"/>
      <c r="W420" s="69"/>
      <c r="X420" s="69"/>
      <c r="Y420" s="69"/>
      <c r="Z420" s="69"/>
      <c r="AA420" s="69"/>
      <c r="AB420" s="69"/>
      <c r="AC420" s="69"/>
      <c r="AD420" s="69"/>
      <c r="AE420" s="69">
        <v>17340</v>
      </c>
      <c r="AF420" s="69"/>
      <c r="AG420" s="69">
        <v>3960</v>
      </c>
      <c r="AH420" s="69"/>
      <c r="AI420" s="69"/>
      <c r="AJ420" s="69"/>
      <c r="AK420" s="69"/>
      <c r="AL420" s="69"/>
      <c r="AM420" s="69"/>
      <c r="AN420" s="69"/>
      <c r="AO420" s="69"/>
      <c r="AP420" s="69"/>
      <c r="AQ420" s="69"/>
      <c r="AR420" s="69"/>
      <c r="AS420" s="69"/>
      <c r="AT420" s="69"/>
      <c r="AU420" s="69"/>
      <c r="AV420" s="70">
        <v>21300</v>
      </c>
      <c r="CI420" s="77">
        <f t="shared" si="26"/>
        <v>0</v>
      </c>
      <c r="CJ420" s="78">
        <f t="shared" si="27"/>
        <v>0</v>
      </c>
      <c r="CK420" s="78" t="e">
        <f>IF(C420="BE",VLOOKUP(G420,'[2]LRLD file '!$F:$AA,22,FALSE),VLOOKUP(G420,'[2]LRLD file '!$F:$AA,21,FALSE))</f>
        <v>#N/A</v>
      </c>
      <c r="CL420" s="79" t="e">
        <f t="shared" si="28"/>
        <v>#N/A</v>
      </c>
    </row>
    <row r="421" spans="3:90" x14ac:dyDescent="0.2">
      <c r="C421" s="66"/>
      <c r="D421" s="67"/>
      <c r="E421" s="67"/>
      <c r="F421" s="67"/>
      <c r="G421" s="67"/>
      <c r="H421" s="67" t="s">
        <v>439</v>
      </c>
      <c r="I421" s="67"/>
      <c r="J421" s="67"/>
      <c r="K421" s="68" t="s">
        <v>90</v>
      </c>
      <c r="L421" s="69">
        <v>750</v>
      </c>
      <c r="M421" s="69">
        <v>1704</v>
      </c>
      <c r="N421" s="69">
        <v>1338</v>
      </c>
      <c r="O421" s="69">
        <v>1506</v>
      </c>
      <c r="P421" s="69">
        <v>1458</v>
      </c>
      <c r="Q421" s="69">
        <v>1368</v>
      </c>
      <c r="R421" s="69">
        <v>1446</v>
      </c>
      <c r="S421" s="69">
        <v>1344</v>
      </c>
      <c r="T421" s="69">
        <v>1560</v>
      </c>
      <c r="U421" s="69">
        <v>1230</v>
      </c>
      <c r="V421" s="69">
        <v>1398</v>
      </c>
      <c r="W421" s="69">
        <v>1272</v>
      </c>
      <c r="X421" s="69">
        <v>1308</v>
      </c>
      <c r="Y421" s="69">
        <v>972</v>
      </c>
      <c r="Z421" s="69">
        <v>888</v>
      </c>
      <c r="AA421" s="69">
        <v>1896</v>
      </c>
      <c r="AB421" s="69">
        <v>1896</v>
      </c>
      <c r="AC421" s="69">
        <v>2754</v>
      </c>
      <c r="AD421" s="69">
        <v>2124</v>
      </c>
      <c r="AE421" s="69">
        <v>1470</v>
      </c>
      <c r="AF421" s="69">
        <v>786</v>
      </c>
      <c r="AG421" s="69">
        <v>1471</v>
      </c>
      <c r="AH421" s="69">
        <v>1471</v>
      </c>
      <c r="AI421" s="69">
        <v>1471</v>
      </c>
      <c r="AJ421" s="69">
        <v>1471</v>
      </c>
      <c r="AK421" s="69">
        <v>1471</v>
      </c>
      <c r="AL421" s="69">
        <v>1471</v>
      </c>
      <c r="AM421" s="69">
        <v>1471</v>
      </c>
      <c r="AN421" s="69"/>
      <c r="AO421" s="69"/>
      <c r="AP421" s="69"/>
      <c r="AQ421" s="69"/>
      <c r="AR421" s="69"/>
      <c r="AS421" s="69"/>
      <c r="AT421" s="69"/>
      <c r="AU421" s="69"/>
      <c r="AV421" s="70">
        <v>40765</v>
      </c>
      <c r="CI421" s="77">
        <f t="shared" si="26"/>
        <v>16578</v>
      </c>
      <c r="CJ421" s="78">
        <f t="shared" si="27"/>
        <v>0</v>
      </c>
      <c r="CK421" s="78" t="e">
        <f>IF(C421="BE",VLOOKUP(G421,'[2]LRLD file '!$F:$AA,22,FALSE),VLOOKUP(G421,'[2]LRLD file '!$F:$AA,21,FALSE))</f>
        <v>#N/A</v>
      </c>
      <c r="CL421" s="79" t="e">
        <f t="shared" si="28"/>
        <v>#N/A</v>
      </c>
    </row>
    <row r="422" spans="3:90" x14ac:dyDescent="0.2">
      <c r="C422" s="66"/>
      <c r="D422" s="67"/>
      <c r="E422" s="67"/>
      <c r="F422" s="67"/>
      <c r="G422" s="67"/>
      <c r="H422" s="67" t="s">
        <v>440</v>
      </c>
      <c r="I422" s="67"/>
      <c r="J422" s="67"/>
      <c r="K422" s="68" t="s">
        <v>90</v>
      </c>
      <c r="L422" s="69">
        <v>936</v>
      </c>
      <c r="M422" s="69">
        <v>198</v>
      </c>
      <c r="N422" s="69">
        <v>786</v>
      </c>
      <c r="O422" s="69">
        <v>1836</v>
      </c>
      <c r="P422" s="69">
        <v>516</v>
      </c>
      <c r="Q422" s="69">
        <v>486</v>
      </c>
      <c r="R422" s="69">
        <v>1428</v>
      </c>
      <c r="S422" s="69">
        <v>438</v>
      </c>
      <c r="T422" s="69">
        <v>558</v>
      </c>
      <c r="U422" s="69">
        <v>942</v>
      </c>
      <c r="V422" s="69">
        <v>1422</v>
      </c>
      <c r="W422" s="69">
        <v>372</v>
      </c>
      <c r="X422" s="69">
        <v>762</v>
      </c>
      <c r="Y422" s="69">
        <v>576</v>
      </c>
      <c r="Z422" s="69">
        <v>846</v>
      </c>
      <c r="AA422" s="69">
        <v>222</v>
      </c>
      <c r="AB422" s="69">
        <v>342</v>
      </c>
      <c r="AC422" s="69">
        <v>324</v>
      </c>
      <c r="AD422" s="69">
        <v>732</v>
      </c>
      <c r="AE422" s="69">
        <v>6</v>
      </c>
      <c r="AF422" s="69">
        <v>6</v>
      </c>
      <c r="AG422" s="69"/>
      <c r="AH422" s="69"/>
      <c r="AI422" s="69"/>
      <c r="AJ422" s="69"/>
      <c r="AK422" s="69"/>
      <c r="AL422" s="69"/>
      <c r="AM422" s="69"/>
      <c r="AN422" s="69"/>
      <c r="AO422" s="69"/>
      <c r="AP422" s="69"/>
      <c r="AQ422" s="69"/>
      <c r="AR422" s="69"/>
      <c r="AS422" s="69"/>
      <c r="AT422" s="69"/>
      <c r="AU422" s="69"/>
      <c r="AV422" s="70">
        <v>13734</v>
      </c>
      <c r="CI422" s="77">
        <f t="shared" si="26"/>
        <v>8394</v>
      </c>
      <c r="CJ422" s="78">
        <f t="shared" si="27"/>
        <v>0</v>
      </c>
      <c r="CK422" s="78" t="e">
        <f>IF(C422="BE",VLOOKUP(G422,'[2]LRLD file '!$F:$AA,22,FALSE),VLOOKUP(G422,'[2]LRLD file '!$F:$AA,21,FALSE))</f>
        <v>#N/A</v>
      </c>
      <c r="CL422" s="79" t="e">
        <f t="shared" si="28"/>
        <v>#N/A</v>
      </c>
    </row>
    <row r="423" spans="3:90" x14ac:dyDescent="0.2">
      <c r="C423" s="66"/>
      <c r="D423" s="67"/>
      <c r="E423" s="67"/>
      <c r="F423" s="67"/>
      <c r="G423" s="67"/>
      <c r="H423" s="67" t="s">
        <v>441</v>
      </c>
      <c r="I423" s="67"/>
      <c r="J423" s="67"/>
      <c r="K423" s="68" t="s">
        <v>90</v>
      </c>
      <c r="L423" s="69">
        <v>8664</v>
      </c>
      <c r="M423" s="69">
        <v>7254</v>
      </c>
      <c r="N423" s="69">
        <v>4416</v>
      </c>
      <c r="O423" s="69">
        <v>17094</v>
      </c>
      <c r="P423" s="69">
        <v>3006</v>
      </c>
      <c r="Q423" s="69">
        <v>5088</v>
      </c>
      <c r="R423" s="69">
        <v>8082</v>
      </c>
      <c r="S423" s="69">
        <v>2340</v>
      </c>
      <c r="T423" s="69">
        <v>3894</v>
      </c>
      <c r="U423" s="69">
        <v>1662</v>
      </c>
      <c r="V423" s="69">
        <v>2274</v>
      </c>
      <c r="W423" s="69">
        <v>2058</v>
      </c>
      <c r="X423" s="69">
        <v>2664</v>
      </c>
      <c r="Y423" s="69">
        <v>2130</v>
      </c>
      <c r="Z423" s="69">
        <v>1986</v>
      </c>
      <c r="AA423" s="69">
        <v>1050</v>
      </c>
      <c r="AB423" s="69">
        <v>2640</v>
      </c>
      <c r="AC423" s="69">
        <v>2292</v>
      </c>
      <c r="AD423" s="69">
        <v>2724</v>
      </c>
      <c r="AE423" s="69">
        <v>1062</v>
      </c>
      <c r="AF423" s="69">
        <v>732</v>
      </c>
      <c r="AG423" s="69">
        <v>2104</v>
      </c>
      <c r="AH423" s="69">
        <v>1999</v>
      </c>
      <c r="AI423" s="69">
        <v>2046</v>
      </c>
      <c r="AJ423" s="69">
        <v>2504</v>
      </c>
      <c r="AK423" s="69">
        <v>2504</v>
      </c>
      <c r="AL423" s="69">
        <v>464</v>
      </c>
      <c r="AM423" s="69">
        <v>500</v>
      </c>
      <c r="AN423" s="69">
        <v>500</v>
      </c>
      <c r="AO423" s="69">
        <v>500</v>
      </c>
      <c r="AP423" s="69">
        <v>500</v>
      </c>
      <c r="AQ423" s="69">
        <v>500</v>
      </c>
      <c r="AR423" s="69">
        <v>500</v>
      </c>
      <c r="AS423" s="69">
        <v>500</v>
      </c>
      <c r="AT423" s="69">
        <v>500</v>
      </c>
      <c r="AU423" s="69">
        <v>500</v>
      </c>
      <c r="AV423" s="70">
        <v>99233</v>
      </c>
      <c r="CI423" s="77">
        <f t="shared" si="26"/>
        <v>35868</v>
      </c>
      <c r="CJ423" s="78">
        <f t="shared" si="27"/>
        <v>0</v>
      </c>
      <c r="CK423" s="78" t="e">
        <f>IF(C423="BE",VLOOKUP(G423,'[2]LRLD file '!$F:$AA,22,FALSE),VLOOKUP(G423,'[2]LRLD file '!$F:$AA,21,FALSE))</f>
        <v>#N/A</v>
      </c>
      <c r="CL423" s="79" t="e">
        <f t="shared" si="28"/>
        <v>#N/A</v>
      </c>
    </row>
    <row r="424" spans="3:90" x14ac:dyDescent="0.2">
      <c r="C424" s="66"/>
      <c r="D424" s="67"/>
      <c r="E424" s="67"/>
      <c r="F424" s="67"/>
      <c r="G424" s="67"/>
      <c r="H424" s="67" t="s">
        <v>442</v>
      </c>
      <c r="I424" s="67"/>
      <c r="J424" s="67"/>
      <c r="K424" s="68" t="s">
        <v>90</v>
      </c>
      <c r="L424" s="69">
        <v>9306</v>
      </c>
      <c r="M424" s="69">
        <v>7890</v>
      </c>
      <c r="N424" s="69">
        <v>12612</v>
      </c>
      <c r="O424" s="69">
        <v>9642</v>
      </c>
      <c r="P424" s="69">
        <v>8226</v>
      </c>
      <c r="Q424" s="69">
        <v>1554</v>
      </c>
      <c r="R424" s="69">
        <v>9426</v>
      </c>
      <c r="S424" s="69">
        <v>7776</v>
      </c>
      <c r="T424" s="69">
        <v>1362</v>
      </c>
      <c r="U424" s="69">
        <v>4794</v>
      </c>
      <c r="V424" s="69">
        <v>5562</v>
      </c>
      <c r="W424" s="69">
        <v>12258</v>
      </c>
      <c r="X424" s="69">
        <v>4914</v>
      </c>
      <c r="Y424" s="69">
        <v>5280</v>
      </c>
      <c r="Z424" s="69">
        <v>3870</v>
      </c>
      <c r="AA424" s="69">
        <v>5256</v>
      </c>
      <c r="AB424" s="69">
        <v>9960</v>
      </c>
      <c r="AC424" s="69">
        <v>4296</v>
      </c>
      <c r="AD424" s="69">
        <v>1548</v>
      </c>
      <c r="AE424" s="69">
        <v>5118</v>
      </c>
      <c r="AF424" s="69">
        <v>24624</v>
      </c>
      <c r="AG424" s="69">
        <v>9450</v>
      </c>
      <c r="AH424" s="69">
        <v>7192</v>
      </c>
      <c r="AI424" s="69">
        <v>15147</v>
      </c>
      <c r="AJ424" s="69">
        <v>7404</v>
      </c>
      <c r="AK424" s="69">
        <v>7404</v>
      </c>
      <c r="AL424" s="69">
        <v>7404</v>
      </c>
      <c r="AM424" s="69">
        <v>7496</v>
      </c>
      <c r="AN424" s="69">
        <v>7496</v>
      </c>
      <c r="AO424" s="69">
        <v>7496</v>
      </c>
      <c r="AP424" s="69">
        <v>7496</v>
      </c>
      <c r="AQ424" s="69">
        <v>7496</v>
      </c>
      <c r="AR424" s="69">
        <v>7496</v>
      </c>
      <c r="AS424" s="69">
        <v>7496</v>
      </c>
      <c r="AT424" s="69">
        <v>7496</v>
      </c>
      <c r="AU424" s="69">
        <v>7496</v>
      </c>
      <c r="AV424" s="70">
        <v>276739</v>
      </c>
      <c r="CI424" s="77">
        <f t="shared" si="26"/>
        <v>72012</v>
      </c>
      <c r="CJ424" s="78">
        <f t="shared" si="27"/>
        <v>0</v>
      </c>
      <c r="CK424" s="78" t="e">
        <f>IF(C424="BE",VLOOKUP(G424,'[2]LRLD file '!$F:$AA,22,FALSE),VLOOKUP(G424,'[2]LRLD file '!$F:$AA,21,FALSE))</f>
        <v>#N/A</v>
      </c>
      <c r="CL424" s="79" t="e">
        <f t="shared" si="28"/>
        <v>#N/A</v>
      </c>
    </row>
    <row r="425" spans="3:90" x14ac:dyDescent="0.2">
      <c r="C425" s="66"/>
      <c r="D425" s="67"/>
      <c r="E425" s="67"/>
      <c r="F425" s="67"/>
      <c r="G425" s="67"/>
      <c r="H425" s="67" t="s">
        <v>443</v>
      </c>
      <c r="I425" s="67"/>
      <c r="J425" s="67"/>
      <c r="K425" s="68" t="s">
        <v>90</v>
      </c>
      <c r="L425" s="69"/>
      <c r="M425" s="69"/>
      <c r="N425" s="69"/>
      <c r="O425" s="69"/>
      <c r="P425" s="69"/>
      <c r="Q425" s="69"/>
      <c r="R425" s="69"/>
      <c r="S425" s="69"/>
      <c r="T425" s="69"/>
      <c r="U425" s="69"/>
      <c r="V425" s="69"/>
      <c r="W425" s="69"/>
      <c r="X425" s="69"/>
      <c r="Y425" s="69"/>
      <c r="Z425" s="69"/>
      <c r="AA425" s="69"/>
      <c r="AB425" s="69"/>
      <c r="AC425" s="69"/>
      <c r="AD425" s="69"/>
      <c r="AE425" s="69"/>
      <c r="AF425" s="69"/>
      <c r="AG425" s="69"/>
      <c r="AH425" s="69"/>
      <c r="AI425" s="69"/>
      <c r="AJ425" s="69"/>
      <c r="AK425" s="69"/>
      <c r="AL425" s="69"/>
      <c r="AM425" s="69"/>
      <c r="AN425" s="69">
        <v>660</v>
      </c>
      <c r="AO425" s="69">
        <v>660</v>
      </c>
      <c r="AP425" s="69">
        <v>660</v>
      </c>
      <c r="AQ425" s="69">
        <v>660</v>
      </c>
      <c r="AR425" s="69">
        <v>660</v>
      </c>
      <c r="AS425" s="69">
        <v>660</v>
      </c>
      <c r="AT425" s="69">
        <v>660</v>
      </c>
      <c r="AU425" s="69">
        <v>660</v>
      </c>
      <c r="AV425" s="70">
        <v>5280</v>
      </c>
      <c r="CI425" s="77">
        <f t="shared" si="26"/>
        <v>0</v>
      </c>
      <c r="CJ425" s="78">
        <f t="shared" si="27"/>
        <v>0</v>
      </c>
      <c r="CK425" s="78" t="e">
        <f>IF(C425="BE",VLOOKUP(G425,'[2]LRLD file '!$F:$AA,22,FALSE),VLOOKUP(G425,'[2]LRLD file '!$F:$AA,21,FALSE))</f>
        <v>#N/A</v>
      </c>
      <c r="CL425" s="79" t="e">
        <f t="shared" si="28"/>
        <v>#N/A</v>
      </c>
    </row>
    <row r="426" spans="3:90" x14ac:dyDescent="0.2">
      <c r="C426" s="66"/>
      <c r="D426" s="67"/>
      <c r="E426" s="67"/>
      <c r="F426" s="67"/>
      <c r="G426" s="67"/>
      <c r="H426" s="67" t="s">
        <v>444</v>
      </c>
      <c r="I426" s="67"/>
      <c r="J426" s="67"/>
      <c r="K426" s="68" t="s">
        <v>90</v>
      </c>
      <c r="L426" s="69"/>
      <c r="M426" s="69"/>
      <c r="N426" s="69"/>
      <c r="O426" s="69"/>
      <c r="P426" s="69"/>
      <c r="Q426" s="69"/>
      <c r="R426" s="69"/>
      <c r="S426" s="69"/>
      <c r="T426" s="69"/>
      <c r="U426" s="69"/>
      <c r="V426" s="69"/>
      <c r="W426" s="69"/>
      <c r="X426" s="69"/>
      <c r="Y426" s="69"/>
      <c r="Z426" s="69"/>
      <c r="AA426" s="69"/>
      <c r="AB426" s="69"/>
      <c r="AC426" s="69"/>
      <c r="AD426" s="69">
        <v>24</v>
      </c>
      <c r="AE426" s="69">
        <v>3474</v>
      </c>
      <c r="AF426" s="69">
        <v>4198</v>
      </c>
      <c r="AG426" s="69">
        <v>6200</v>
      </c>
      <c r="AH426" s="69">
        <v>5716</v>
      </c>
      <c r="AI426" s="69">
        <v>5793</v>
      </c>
      <c r="AJ426" s="69">
        <v>6500</v>
      </c>
      <c r="AK426" s="69">
        <v>6500</v>
      </c>
      <c r="AL426" s="69">
        <v>6500</v>
      </c>
      <c r="AM426" s="69">
        <v>6500</v>
      </c>
      <c r="AN426" s="69">
        <v>6500</v>
      </c>
      <c r="AO426" s="69">
        <v>6500</v>
      </c>
      <c r="AP426" s="69">
        <v>6500</v>
      </c>
      <c r="AQ426" s="69">
        <v>6500</v>
      </c>
      <c r="AR426" s="69">
        <v>6500</v>
      </c>
      <c r="AS426" s="69">
        <v>6500</v>
      </c>
      <c r="AT426" s="69">
        <v>6500</v>
      </c>
      <c r="AU426" s="69">
        <v>6500</v>
      </c>
      <c r="AV426" s="70">
        <v>103405</v>
      </c>
      <c r="CI426" s="77">
        <f t="shared" si="26"/>
        <v>0</v>
      </c>
      <c r="CJ426" s="78">
        <f t="shared" si="27"/>
        <v>0</v>
      </c>
      <c r="CK426" s="78" t="e">
        <f>IF(C426="BE",VLOOKUP(G426,'[2]LRLD file '!$F:$AA,22,FALSE),VLOOKUP(G426,'[2]LRLD file '!$F:$AA,21,FALSE))</f>
        <v>#N/A</v>
      </c>
      <c r="CL426" s="79" t="e">
        <f t="shared" si="28"/>
        <v>#N/A</v>
      </c>
    </row>
    <row r="427" spans="3:90" x14ac:dyDescent="0.2">
      <c r="C427" s="66"/>
      <c r="D427" s="67"/>
      <c r="E427" s="67"/>
      <c r="F427" s="67"/>
      <c r="G427" s="67"/>
      <c r="H427" s="80" t="s">
        <v>152</v>
      </c>
      <c r="I427" s="81"/>
      <c r="J427" s="81"/>
      <c r="K427" s="82" t="s">
        <v>90</v>
      </c>
      <c r="L427" s="83">
        <v>233790</v>
      </c>
      <c r="M427" s="83">
        <v>365036</v>
      </c>
      <c r="N427" s="83">
        <v>937944</v>
      </c>
      <c r="O427" s="83">
        <v>512238</v>
      </c>
      <c r="P427" s="83">
        <v>764676</v>
      </c>
      <c r="Q427" s="83">
        <v>596013</v>
      </c>
      <c r="R427" s="83">
        <v>742674</v>
      </c>
      <c r="S427" s="83">
        <v>651573</v>
      </c>
      <c r="T427" s="83">
        <v>612016</v>
      </c>
      <c r="U427" s="83">
        <v>783180</v>
      </c>
      <c r="V427" s="83">
        <v>459090</v>
      </c>
      <c r="W427" s="83">
        <v>713598</v>
      </c>
      <c r="X427" s="83">
        <v>625026</v>
      </c>
      <c r="Y427" s="83">
        <v>318163</v>
      </c>
      <c r="Z427" s="83">
        <v>384810</v>
      </c>
      <c r="AA427" s="83">
        <v>502470</v>
      </c>
      <c r="AB427" s="83">
        <v>671124</v>
      </c>
      <c r="AC427" s="83">
        <v>465023</v>
      </c>
      <c r="AD427" s="83">
        <v>600609</v>
      </c>
      <c r="AE427" s="83">
        <v>697414</v>
      </c>
      <c r="AF427" s="83">
        <v>696048</v>
      </c>
      <c r="AG427" s="83">
        <v>833231</v>
      </c>
      <c r="AH427" s="83">
        <v>437543</v>
      </c>
      <c r="AI427" s="83">
        <v>768961</v>
      </c>
      <c r="AJ427" s="83">
        <v>471011</v>
      </c>
      <c r="AK427" s="83">
        <v>448135</v>
      </c>
      <c r="AL427" s="83">
        <v>443573</v>
      </c>
      <c r="AM427" s="83">
        <v>422667</v>
      </c>
      <c r="AN427" s="83">
        <v>474702</v>
      </c>
      <c r="AO427" s="83">
        <v>466807</v>
      </c>
      <c r="AP427" s="83">
        <v>465519</v>
      </c>
      <c r="AQ427" s="83">
        <v>506798</v>
      </c>
      <c r="AR427" s="83">
        <v>436241</v>
      </c>
      <c r="AS427" s="83">
        <v>422220</v>
      </c>
      <c r="AT427" s="83">
        <v>414846</v>
      </c>
      <c r="AU427" s="83">
        <v>391274</v>
      </c>
      <c r="AV427" s="70">
        <v>19736043</v>
      </c>
      <c r="CI427" s="77">
        <f t="shared" si="26"/>
        <v>7059737</v>
      </c>
      <c r="CJ427" s="78">
        <f t="shared" si="27"/>
        <v>0</v>
      </c>
      <c r="CK427" s="78" t="e">
        <f>IF(C427="BE",VLOOKUP(G427,'[2]LRLD file '!$F:$AA,22,FALSE),VLOOKUP(G427,'[2]LRLD file '!$F:$AA,21,FALSE))</f>
        <v>#N/A</v>
      </c>
      <c r="CL427" s="79" t="e">
        <f t="shared" si="28"/>
        <v>#N/A</v>
      </c>
    </row>
    <row r="428" spans="3:90" x14ac:dyDescent="0.2">
      <c r="C428" s="66"/>
      <c r="D428" s="67"/>
      <c r="E428" s="67"/>
      <c r="F428" s="67"/>
      <c r="G428" s="67"/>
      <c r="H428" s="67" t="s">
        <v>445</v>
      </c>
      <c r="I428" s="67"/>
      <c r="J428" s="67"/>
      <c r="K428" s="68" t="s">
        <v>90</v>
      </c>
      <c r="L428" s="69">
        <v>1368</v>
      </c>
      <c r="M428" s="69">
        <v>1944</v>
      </c>
      <c r="N428" s="69">
        <v>17028</v>
      </c>
      <c r="O428" s="69">
        <v>12600</v>
      </c>
      <c r="P428" s="69">
        <v>12924</v>
      </c>
      <c r="Q428" s="69">
        <v>5328</v>
      </c>
      <c r="R428" s="69">
        <v>12636</v>
      </c>
      <c r="S428" s="69">
        <v>9000</v>
      </c>
      <c r="T428" s="69">
        <v>5832</v>
      </c>
      <c r="U428" s="69">
        <v>8784</v>
      </c>
      <c r="V428" s="69">
        <v>13680</v>
      </c>
      <c r="W428" s="69">
        <v>4104</v>
      </c>
      <c r="X428" s="69">
        <v>1512</v>
      </c>
      <c r="Y428" s="69"/>
      <c r="Z428" s="69"/>
      <c r="AA428" s="69"/>
      <c r="AB428" s="69"/>
      <c r="AC428" s="69"/>
      <c r="AD428" s="69"/>
      <c r="AE428" s="69"/>
      <c r="AF428" s="69"/>
      <c r="AG428" s="69"/>
      <c r="AH428" s="69"/>
      <c r="AI428" s="69"/>
      <c r="AJ428" s="69"/>
      <c r="AK428" s="69"/>
      <c r="AL428" s="69"/>
      <c r="AM428" s="69"/>
      <c r="AN428" s="69"/>
      <c r="AO428" s="69"/>
      <c r="AP428" s="69"/>
      <c r="AQ428" s="69"/>
      <c r="AR428" s="69"/>
      <c r="AS428" s="69"/>
      <c r="AT428" s="69"/>
      <c r="AU428" s="69"/>
      <c r="AV428" s="70">
        <v>106740</v>
      </c>
      <c r="CI428" s="77">
        <f t="shared" si="26"/>
        <v>60876</v>
      </c>
      <c r="CJ428" s="78">
        <f t="shared" si="27"/>
        <v>0</v>
      </c>
      <c r="CK428" s="78" t="e">
        <f>IF(C428="BE",VLOOKUP(G428,'[2]LRLD file '!$F:$AA,22,FALSE),VLOOKUP(G428,'[2]LRLD file '!$F:$AA,21,FALSE))</f>
        <v>#N/A</v>
      </c>
      <c r="CL428" s="79" t="e">
        <f t="shared" si="28"/>
        <v>#N/A</v>
      </c>
    </row>
    <row r="429" spans="3:90" x14ac:dyDescent="0.2">
      <c r="C429" s="66"/>
      <c r="D429" s="67"/>
      <c r="E429" s="67"/>
      <c r="F429" s="67"/>
      <c r="G429" s="67"/>
      <c r="H429" s="67" t="s">
        <v>446</v>
      </c>
      <c r="I429" s="67"/>
      <c r="J429" s="67"/>
      <c r="K429" s="68" t="s">
        <v>90</v>
      </c>
      <c r="L429" s="69">
        <v>3876</v>
      </c>
      <c r="M429" s="69">
        <v>744</v>
      </c>
      <c r="N429" s="69">
        <v>8616</v>
      </c>
      <c r="O429" s="69">
        <v>16524</v>
      </c>
      <c r="P429" s="69">
        <v>9816</v>
      </c>
      <c r="Q429" s="69">
        <v>8568</v>
      </c>
      <c r="R429" s="69">
        <v>5724</v>
      </c>
      <c r="S429" s="69">
        <v>9048</v>
      </c>
      <c r="T429" s="69">
        <v>7380</v>
      </c>
      <c r="U429" s="69">
        <v>4668</v>
      </c>
      <c r="V429" s="69">
        <v>4656</v>
      </c>
      <c r="W429" s="69">
        <v>5976</v>
      </c>
      <c r="X429" s="69"/>
      <c r="Y429" s="69"/>
      <c r="Z429" s="69"/>
      <c r="AA429" s="69"/>
      <c r="AB429" s="69"/>
      <c r="AC429" s="69"/>
      <c r="AD429" s="69"/>
      <c r="AE429" s="69"/>
      <c r="AF429" s="69"/>
      <c r="AG429" s="69"/>
      <c r="AH429" s="69"/>
      <c r="AI429" s="69"/>
      <c r="AJ429" s="69"/>
      <c r="AK429" s="69"/>
      <c r="AL429" s="69"/>
      <c r="AM429" s="69"/>
      <c r="AN429" s="69"/>
      <c r="AO429" s="69"/>
      <c r="AP429" s="69"/>
      <c r="AQ429" s="69"/>
      <c r="AR429" s="69"/>
      <c r="AS429" s="69"/>
      <c r="AT429" s="69"/>
      <c r="AU429" s="69"/>
      <c r="AV429" s="70">
        <v>85596</v>
      </c>
      <c r="CI429" s="77">
        <f t="shared" si="26"/>
        <v>46020</v>
      </c>
      <c r="CJ429" s="78">
        <f t="shared" si="27"/>
        <v>0</v>
      </c>
      <c r="CK429" s="78" t="e">
        <f>IF(C429="BE",VLOOKUP(G429,'[2]LRLD file '!$F:$AA,22,FALSE),VLOOKUP(G429,'[2]LRLD file '!$F:$AA,21,FALSE))</f>
        <v>#N/A</v>
      </c>
      <c r="CL429" s="79" t="e">
        <f t="shared" si="28"/>
        <v>#N/A</v>
      </c>
    </row>
    <row r="430" spans="3:90" x14ac:dyDescent="0.2">
      <c r="C430" s="66"/>
      <c r="D430" s="67"/>
      <c r="E430" s="67"/>
      <c r="F430" s="67"/>
      <c r="G430" s="67"/>
      <c r="H430" s="67" t="s">
        <v>447</v>
      </c>
      <c r="I430" s="67"/>
      <c r="J430" s="67"/>
      <c r="K430" s="68" t="s">
        <v>90</v>
      </c>
      <c r="L430" s="69">
        <v>522</v>
      </c>
      <c r="M430" s="69">
        <v>132</v>
      </c>
      <c r="N430" s="69">
        <v>4152</v>
      </c>
      <c r="O430" s="69">
        <v>4698</v>
      </c>
      <c r="P430" s="69">
        <v>2514</v>
      </c>
      <c r="Q430" s="69">
        <v>702</v>
      </c>
      <c r="R430" s="69">
        <v>2316</v>
      </c>
      <c r="S430" s="69">
        <v>2484</v>
      </c>
      <c r="T430" s="69">
        <v>2526</v>
      </c>
      <c r="U430" s="69">
        <v>1938</v>
      </c>
      <c r="V430" s="69">
        <v>954</v>
      </c>
      <c r="W430" s="69">
        <v>2526</v>
      </c>
      <c r="X430" s="69">
        <v>576</v>
      </c>
      <c r="Y430" s="69">
        <v>126</v>
      </c>
      <c r="Z430" s="69"/>
      <c r="AA430" s="69"/>
      <c r="AB430" s="69">
        <v>12</v>
      </c>
      <c r="AC430" s="69"/>
      <c r="AD430" s="69">
        <v>96</v>
      </c>
      <c r="AE430" s="69"/>
      <c r="AF430" s="69">
        <v>12</v>
      </c>
      <c r="AG430" s="69"/>
      <c r="AH430" s="69"/>
      <c r="AI430" s="69"/>
      <c r="AJ430" s="69"/>
      <c r="AK430" s="69"/>
      <c r="AL430" s="69"/>
      <c r="AM430" s="69"/>
      <c r="AN430" s="69"/>
      <c r="AO430" s="69"/>
      <c r="AP430" s="69"/>
      <c r="AQ430" s="69"/>
      <c r="AR430" s="69"/>
      <c r="AS430" s="69"/>
      <c r="AT430" s="69"/>
      <c r="AU430" s="69"/>
      <c r="AV430" s="70">
        <v>26286</v>
      </c>
      <c r="CI430" s="77">
        <f t="shared" si="26"/>
        <v>14160</v>
      </c>
      <c r="CJ430" s="78">
        <f t="shared" si="27"/>
        <v>0</v>
      </c>
      <c r="CK430" s="78" t="e">
        <f>IF(C430="BE",VLOOKUP(G430,'[2]LRLD file '!$F:$AA,22,FALSE),VLOOKUP(G430,'[2]LRLD file '!$F:$AA,21,FALSE))</f>
        <v>#N/A</v>
      </c>
      <c r="CL430" s="79" t="e">
        <f t="shared" si="28"/>
        <v>#N/A</v>
      </c>
    </row>
    <row r="431" spans="3:90" x14ac:dyDescent="0.2">
      <c r="C431" s="66"/>
      <c r="D431" s="67"/>
      <c r="E431" s="67"/>
      <c r="F431" s="67"/>
      <c r="G431" s="67"/>
      <c r="H431" s="67" t="s">
        <v>448</v>
      </c>
      <c r="I431" s="67"/>
      <c r="J431" s="67"/>
      <c r="K431" s="68" t="s">
        <v>90</v>
      </c>
      <c r="L431" s="69"/>
      <c r="M431" s="69"/>
      <c r="N431" s="69"/>
      <c r="O431" s="69"/>
      <c r="P431" s="69"/>
      <c r="Q431" s="69"/>
      <c r="R431" s="69"/>
      <c r="S431" s="69"/>
      <c r="T431" s="69"/>
      <c r="U431" s="69"/>
      <c r="V431" s="69"/>
      <c r="W431" s="69"/>
      <c r="X431" s="69"/>
      <c r="Y431" s="69"/>
      <c r="Z431" s="69">
        <v>3000</v>
      </c>
      <c r="AA431" s="69"/>
      <c r="AB431" s="69"/>
      <c r="AC431" s="69"/>
      <c r="AD431" s="69">
        <v>3000</v>
      </c>
      <c r="AE431" s="69"/>
      <c r="AF431" s="69">
        <v>3000</v>
      </c>
      <c r="AG431" s="69"/>
      <c r="AH431" s="69"/>
      <c r="AI431" s="69">
        <v>3000</v>
      </c>
      <c r="AJ431" s="69"/>
      <c r="AK431" s="69"/>
      <c r="AL431" s="69">
        <v>3000</v>
      </c>
      <c r="AM431" s="69"/>
      <c r="AN431" s="69"/>
      <c r="AO431" s="69"/>
      <c r="AP431" s="69"/>
      <c r="AQ431" s="69"/>
      <c r="AR431" s="69"/>
      <c r="AS431" s="69"/>
      <c r="AT431" s="69"/>
      <c r="AU431" s="69"/>
      <c r="AV431" s="70">
        <v>15000</v>
      </c>
      <c r="CI431" s="77">
        <f t="shared" si="26"/>
        <v>3000</v>
      </c>
      <c r="CJ431" s="78">
        <f t="shared" si="27"/>
        <v>0</v>
      </c>
      <c r="CK431" s="78" t="e">
        <f>IF(C431="BE",VLOOKUP(G431,'[2]LRLD file '!$F:$AA,22,FALSE),VLOOKUP(G431,'[2]LRLD file '!$F:$AA,21,FALSE))</f>
        <v>#N/A</v>
      </c>
      <c r="CL431" s="79" t="e">
        <f t="shared" si="28"/>
        <v>#N/A</v>
      </c>
    </row>
    <row r="432" spans="3:90" x14ac:dyDescent="0.2">
      <c r="C432" s="66"/>
      <c r="D432" s="67"/>
      <c r="E432" s="67"/>
      <c r="F432" s="67"/>
      <c r="G432" s="67"/>
      <c r="H432" s="67" t="s">
        <v>449</v>
      </c>
      <c r="I432" s="67"/>
      <c r="J432" s="67"/>
      <c r="K432" s="68" t="s">
        <v>90</v>
      </c>
      <c r="L432" s="69">
        <v>168</v>
      </c>
      <c r="M432" s="69">
        <v>120</v>
      </c>
      <c r="N432" s="69">
        <v>11136</v>
      </c>
      <c r="O432" s="69">
        <v>8160</v>
      </c>
      <c r="P432" s="69">
        <v>7704</v>
      </c>
      <c r="Q432" s="69">
        <v>9408</v>
      </c>
      <c r="R432" s="69">
        <v>9276</v>
      </c>
      <c r="S432" s="69">
        <v>3480</v>
      </c>
      <c r="T432" s="69">
        <v>3540</v>
      </c>
      <c r="U432" s="69">
        <v>8472</v>
      </c>
      <c r="V432" s="69">
        <v>6552</v>
      </c>
      <c r="W432" s="69">
        <v>7296</v>
      </c>
      <c r="X432" s="69">
        <v>10920</v>
      </c>
      <c r="Y432" s="69">
        <v>8880</v>
      </c>
      <c r="Z432" s="69">
        <v>7812</v>
      </c>
      <c r="AA432" s="69">
        <v>6012</v>
      </c>
      <c r="AB432" s="69">
        <v>10134</v>
      </c>
      <c r="AC432" s="69">
        <v>8340</v>
      </c>
      <c r="AD432" s="69">
        <v>6432</v>
      </c>
      <c r="AE432" s="69">
        <v>7128</v>
      </c>
      <c r="AF432" s="69">
        <v>12186</v>
      </c>
      <c r="AG432" s="69">
        <v>9727</v>
      </c>
      <c r="AH432" s="69">
        <v>6829</v>
      </c>
      <c r="AI432" s="69">
        <v>9851</v>
      </c>
      <c r="AJ432" s="69">
        <v>7451</v>
      </c>
      <c r="AK432" s="69">
        <v>8411</v>
      </c>
      <c r="AL432" s="69">
        <v>8850</v>
      </c>
      <c r="AM432" s="69">
        <v>8610</v>
      </c>
      <c r="AN432" s="69">
        <v>8844</v>
      </c>
      <c r="AO432" s="69">
        <v>9330</v>
      </c>
      <c r="AP432" s="69">
        <v>8850</v>
      </c>
      <c r="AQ432" s="69">
        <v>7890</v>
      </c>
      <c r="AR432" s="69">
        <v>9324</v>
      </c>
      <c r="AS432" s="69">
        <v>7890</v>
      </c>
      <c r="AT432" s="69">
        <v>7650</v>
      </c>
      <c r="AU432" s="69">
        <v>9090</v>
      </c>
      <c r="AV432" s="70">
        <v>281753</v>
      </c>
      <c r="CI432" s="77">
        <f t="shared" si="26"/>
        <v>91782</v>
      </c>
      <c r="CJ432" s="78">
        <f t="shared" si="27"/>
        <v>0</v>
      </c>
      <c r="CK432" s="78" t="e">
        <f>IF(C432="BE",VLOOKUP(G432,'[2]LRLD file '!$F:$AA,22,FALSE),VLOOKUP(G432,'[2]LRLD file '!$F:$AA,21,FALSE))</f>
        <v>#N/A</v>
      </c>
      <c r="CL432" s="79" t="e">
        <f t="shared" si="28"/>
        <v>#N/A</v>
      </c>
    </row>
    <row r="433" spans="3:90" x14ac:dyDescent="0.2">
      <c r="C433" s="66"/>
      <c r="D433" s="67"/>
      <c r="E433" s="67"/>
      <c r="F433" s="67"/>
      <c r="G433" s="67"/>
      <c r="H433" s="67" t="s">
        <v>450</v>
      </c>
      <c r="I433" s="67"/>
      <c r="J433" s="67"/>
      <c r="K433" s="68" t="s">
        <v>90</v>
      </c>
      <c r="L433" s="69">
        <v>696</v>
      </c>
      <c r="M433" s="69">
        <v>2244</v>
      </c>
      <c r="N433" s="69">
        <v>20484</v>
      </c>
      <c r="O433" s="69">
        <v>8436</v>
      </c>
      <c r="P433" s="69">
        <v>13908</v>
      </c>
      <c r="Q433" s="69">
        <v>15894</v>
      </c>
      <c r="R433" s="69">
        <v>10296</v>
      </c>
      <c r="S433" s="69">
        <v>9480</v>
      </c>
      <c r="T433" s="69">
        <v>7092</v>
      </c>
      <c r="U433" s="69">
        <v>12432</v>
      </c>
      <c r="V433" s="69">
        <v>11544</v>
      </c>
      <c r="W433" s="69">
        <v>12552</v>
      </c>
      <c r="X433" s="69">
        <v>16008</v>
      </c>
      <c r="Y433" s="69">
        <v>12768</v>
      </c>
      <c r="Z433" s="69">
        <v>13524</v>
      </c>
      <c r="AA433" s="69">
        <v>12156</v>
      </c>
      <c r="AB433" s="69">
        <v>18642</v>
      </c>
      <c r="AC433" s="69">
        <v>9456</v>
      </c>
      <c r="AD433" s="69">
        <v>11040</v>
      </c>
      <c r="AE433" s="69">
        <v>11940</v>
      </c>
      <c r="AF433" s="69">
        <v>19326</v>
      </c>
      <c r="AG433" s="69">
        <v>16516</v>
      </c>
      <c r="AH433" s="69">
        <v>14128</v>
      </c>
      <c r="AI433" s="69">
        <v>18230</v>
      </c>
      <c r="AJ433" s="69">
        <v>14074</v>
      </c>
      <c r="AK433" s="69">
        <v>15034</v>
      </c>
      <c r="AL433" s="69">
        <v>15514</v>
      </c>
      <c r="AM433" s="69">
        <v>720</v>
      </c>
      <c r="AN433" s="69">
        <v>720</v>
      </c>
      <c r="AO433" s="69">
        <v>720</v>
      </c>
      <c r="AP433" s="69">
        <v>720</v>
      </c>
      <c r="AQ433" s="69">
        <v>720</v>
      </c>
      <c r="AR433" s="69">
        <v>720</v>
      </c>
      <c r="AS433" s="69">
        <v>720</v>
      </c>
      <c r="AT433" s="69">
        <v>720</v>
      </c>
      <c r="AU433" s="69">
        <v>720</v>
      </c>
      <c r="AV433" s="70">
        <v>349894</v>
      </c>
      <c r="CI433" s="77">
        <f t="shared" si="26"/>
        <v>152388</v>
      </c>
      <c r="CJ433" s="78">
        <f t="shared" si="27"/>
        <v>0</v>
      </c>
      <c r="CK433" s="78" t="e">
        <f>IF(C433="BE",VLOOKUP(G433,'[2]LRLD file '!$F:$AA,22,FALSE),VLOOKUP(G433,'[2]LRLD file '!$F:$AA,21,FALSE))</f>
        <v>#N/A</v>
      </c>
      <c r="CL433" s="79" t="e">
        <f t="shared" si="28"/>
        <v>#N/A</v>
      </c>
    </row>
    <row r="434" spans="3:90" x14ac:dyDescent="0.2">
      <c r="C434" s="66"/>
      <c r="D434" s="67"/>
      <c r="E434" s="67"/>
      <c r="F434" s="67"/>
      <c r="G434" s="67"/>
      <c r="H434" s="67" t="s">
        <v>450</v>
      </c>
      <c r="I434" s="67"/>
      <c r="J434" s="67"/>
      <c r="K434" s="68" t="s">
        <v>90</v>
      </c>
      <c r="L434" s="69"/>
      <c r="M434" s="69"/>
      <c r="N434" s="69"/>
      <c r="O434" s="69"/>
      <c r="P434" s="69"/>
      <c r="Q434" s="69"/>
      <c r="R434" s="69"/>
      <c r="S434" s="69"/>
      <c r="T434" s="69"/>
      <c r="U434" s="69"/>
      <c r="V434" s="69"/>
      <c r="W434" s="69"/>
      <c r="X434" s="69"/>
      <c r="Y434" s="69"/>
      <c r="Z434" s="69"/>
      <c r="AA434" s="69"/>
      <c r="AB434" s="69"/>
      <c r="AC434" s="69"/>
      <c r="AD434" s="69"/>
      <c r="AE434" s="69"/>
      <c r="AF434" s="69"/>
      <c r="AG434" s="69"/>
      <c r="AH434" s="69"/>
      <c r="AI434" s="69"/>
      <c r="AJ434" s="69"/>
      <c r="AK434" s="69"/>
      <c r="AL434" s="69"/>
      <c r="AM434" s="69">
        <v>14515</v>
      </c>
      <c r="AN434" s="69">
        <v>14749</v>
      </c>
      <c r="AO434" s="69">
        <v>15235</v>
      </c>
      <c r="AP434" s="69">
        <v>14755</v>
      </c>
      <c r="AQ434" s="69">
        <v>13795</v>
      </c>
      <c r="AR434" s="69">
        <v>15229</v>
      </c>
      <c r="AS434" s="69">
        <v>13795</v>
      </c>
      <c r="AT434" s="69">
        <v>13555</v>
      </c>
      <c r="AU434" s="69">
        <v>14995</v>
      </c>
      <c r="AV434" s="70">
        <v>130623</v>
      </c>
      <c r="CI434" s="77">
        <f t="shared" si="26"/>
        <v>0</v>
      </c>
      <c r="CJ434" s="78">
        <f t="shared" si="27"/>
        <v>0</v>
      </c>
      <c r="CK434" s="78" t="e">
        <f>IF(C434="BE",VLOOKUP(G434,'[2]LRLD file '!$F:$AA,22,FALSE),VLOOKUP(G434,'[2]LRLD file '!$F:$AA,21,FALSE))</f>
        <v>#N/A</v>
      </c>
      <c r="CL434" s="79" t="e">
        <f t="shared" si="28"/>
        <v>#N/A</v>
      </c>
    </row>
    <row r="435" spans="3:90" x14ac:dyDescent="0.2">
      <c r="C435" s="66"/>
      <c r="D435" s="67"/>
      <c r="E435" s="67"/>
      <c r="F435" s="67"/>
      <c r="G435" s="67"/>
      <c r="H435" s="67" t="s">
        <v>451</v>
      </c>
      <c r="I435" s="67"/>
      <c r="J435" s="67"/>
      <c r="K435" s="68" t="s">
        <v>90</v>
      </c>
      <c r="L435" s="69">
        <v>4932</v>
      </c>
      <c r="M435" s="69">
        <v>12884</v>
      </c>
      <c r="N435" s="69">
        <v>21080</v>
      </c>
      <c r="O435" s="69">
        <v>15688</v>
      </c>
      <c r="P435" s="69">
        <v>16878</v>
      </c>
      <c r="Q435" s="69">
        <v>24070</v>
      </c>
      <c r="R435" s="69">
        <v>12480</v>
      </c>
      <c r="S435" s="69">
        <v>12126</v>
      </c>
      <c r="T435" s="69">
        <v>19512</v>
      </c>
      <c r="U435" s="69">
        <v>13702</v>
      </c>
      <c r="V435" s="69">
        <v>12180</v>
      </c>
      <c r="W435" s="69">
        <v>19880</v>
      </c>
      <c r="X435" s="69">
        <v>22504</v>
      </c>
      <c r="Y435" s="69">
        <v>21498</v>
      </c>
      <c r="Z435" s="69">
        <v>13688</v>
      </c>
      <c r="AA435" s="69">
        <v>9616</v>
      </c>
      <c r="AB435" s="69">
        <v>27294</v>
      </c>
      <c r="AC435" s="69">
        <v>13470</v>
      </c>
      <c r="AD435" s="69">
        <v>16060</v>
      </c>
      <c r="AE435" s="69">
        <v>21584</v>
      </c>
      <c r="AF435" s="69">
        <v>23712</v>
      </c>
      <c r="AG435" s="69">
        <v>17333</v>
      </c>
      <c r="AH435" s="69">
        <v>14112</v>
      </c>
      <c r="AI435" s="69">
        <v>29222</v>
      </c>
      <c r="AJ435" s="69">
        <v>12934</v>
      </c>
      <c r="AK435" s="69">
        <v>13324</v>
      </c>
      <c r="AL435" s="69">
        <v>12732</v>
      </c>
      <c r="AM435" s="69">
        <v>13172</v>
      </c>
      <c r="AN435" s="69">
        <v>15298</v>
      </c>
      <c r="AO435" s="69">
        <v>12964</v>
      </c>
      <c r="AP435" s="69">
        <v>12752</v>
      </c>
      <c r="AQ435" s="69">
        <v>12848</v>
      </c>
      <c r="AR435" s="69">
        <v>12652</v>
      </c>
      <c r="AS435" s="69">
        <v>15242</v>
      </c>
      <c r="AT435" s="69">
        <v>12532</v>
      </c>
      <c r="AU435" s="69">
        <v>21192</v>
      </c>
      <c r="AV435" s="70">
        <v>583147</v>
      </c>
      <c r="CI435" s="77">
        <f t="shared" si="26"/>
        <v>208550</v>
      </c>
      <c r="CJ435" s="78">
        <f t="shared" si="27"/>
        <v>0</v>
      </c>
      <c r="CK435" s="78" t="e">
        <f>IF(C435="BE",VLOOKUP(G435,'[2]LRLD file '!$F:$AA,22,FALSE),VLOOKUP(G435,'[2]LRLD file '!$F:$AA,21,FALSE))</f>
        <v>#N/A</v>
      </c>
      <c r="CL435" s="79" t="e">
        <f t="shared" si="28"/>
        <v>#N/A</v>
      </c>
    </row>
    <row r="436" spans="3:90" x14ac:dyDescent="0.2">
      <c r="C436" s="66"/>
      <c r="D436" s="67"/>
      <c r="E436" s="67"/>
      <c r="F436" s="67"/>
      <c r="G436" s="67"/>
      <c r="H436" s="67" t="s">
        <v>452</v>
      </c>
      <c r="I436" s="67"/>
      <c r="J436" s="67"/>
      <c r="K436" s="68" t="s">
        <v>90</v>
      </c>
      <c r="L436" s="69">
        <v>16872</v>
      </c>
      <c r="M436" s="69">
        <v>900</v>
      </c>
      <c r="N436" s="69">
        <v>1224</v>
      </c>
      <c r="O436" s="69">
        <v>1134</v>
      </c>
      <c r="P436" s="69">
        <v>5070</v>
      </c>
      <c r="Q436" s="69">
        <v>3120</v>
      </c>
      <c r="R436" s="69">
        <v>3348</v>
      </c>
      <c r="S436" s="69">
        <v>2676</v>
      </c>
      <c r="T436" s="69">
        <v>5184</v>
      </c>
      <c r="U436" s="69">
        <v>2196</v>
      </c>
      <c r="V436" s="69">
        <v>5118</v>
      </c>
      <c r="W436" s="69">
        <v>15894</v>
      </c>
      <c r="X436" s="69">
        <v>5706</v>
      </c>
      <c r="Y436" s="69">
        <v>2298</v>
      </c>
      <c r="Z436" s="69">
        <v>4608</v>
      </c>
      <c r="AA436" s="69">
        <v>3024</v>
      </c>
      <c r="AB436" s="69">
        <v>3468</v>
      </c>
      <c r="AC436" s="69">
        <v>2112</v>
      </c>
      <c r="AD436" s="69">
        <v>3924</v>
      </c>
      <c r="AE436" s="69">
        <v>2190</v>
      </c>
      <c r="AF436" s="69">
        <v>5004</v>
      </c>
      <c r="AG436" s="69">
        <v>2642</v>
      </c>
      <c r="AH436" s="69">
        <v>2541</v>
      </c>
      <c r="AI436" s="69">
        <v>2662</v>
      </c>
      <c r="AJ436" s="69">
        <v>2728</v>
      </c>
      <c r="AK436" s="69">
        <v>2728</v>
      </c>
      <c r="AL436" s="69">
        <v>2728</v>
      </c>
      <c r="AM436" s="69">
        <v>2728</v>
      </c>
      <c r="AN436" s="69">
        <v>2728</v>
      </c>
      <c r="AO436" s="69">
        <v>2728</v>
      </c>
      <c r="AP436" s="69">
        <v>2728</v>
      </c>
      <c r="AQ436" s="69">
        <v>2728</v>
      </c>
      <c r="AR436" s="69">
        <v>2728</v>
      </c>
      <c r="AS436" s="69">
        <v>2728</v>
      </c>
      <c r="AT436" s="69">
        <v>2728</v>
      </c>
      <c r="AU436" s="69">
        <v>2735</v>
      </c>
      <c r="AV436" s="70">
        <v>135658</v>
      </c>
      <c r="CI436" s="77">
        <f t="shared" si="26"/>
        <v>56640</v>
      </c>
      <c r="CJ436" s="78">
        <f t="shared" si="27"/>
        <v>0</v>
      </c>
      <c r="CK436" s="78" t="e">
        <f>IF(C436="BE",VLOOKUP(G436,'[2]LRLD file '!$F:$AA,22,FALSE),VLOOKUP(G436,'[2]LRLD file '!$F:$AA,21,FALSE))</f>
        <v>#N/A</v>
      </c>
      <c r="CL436" s="79" t="e">
        <f t="shared" si="28"/>
        <v>#N/A</v>
      </c>
    </row>
    <row r="437" spans="3:90" x14ac:dyDescent="0.2">
      <c r="C437" s="66"/>
      <c r="D437" s="67"/>
      <c r="E437" s="67"/>
      <c r="F437" s="67"/>
      <c r="G437" s="67"/>
      <c r="H437" s="67" t="s">
        <v>453</v>
      </c>
      <c r="I437" s="67"/>
      <c r="J437" s="67"/>
      <c r="K437" s="68" t="s">
        <v>90</v>
      </c>
      <c r="L437" s="69">
        <v>5946</v>
      </c>
      <c r="M437" s="69">
        <v>11268</v>
      </c>
      <c r="N437" s="69">
        <v>25218</v>
      </c>
      <c r="O437" s="69">
        <v>12348</v>
      </c>
      <c r="P437" s="69">
        <v>47406</v>
      </c>
      <c r="Q437" s="69">
        <v>23934</v>
      </c>
      <c r="R437" s="69">
        <v>17274</v>
      </c>
      <c r="S437" s="69">
        <v>13572</v>
      </c>
      <c r="T437" s="69">
        <v>25986</v>
      </c>
      <c r="U437" s="69">
        <v>36066</v>
      </c>
      <c r="V437" s="69">
        <v>408</v>
      </c>
      <c r="W437" s="69">
        <v>48</v>
      </c>
      <c r="X437" s="69"/>
      <c r="Y437" s="69"/>
      <c r="Z437" s="69">
        <v>96</v>
      </c>
      <c r="AA437" s="69">
        <v>48</v>
      </c>
      <c r="AB437" s="69"/>
      <c r="AC437" s="69"/>
      <c r="AD437" s="69"/>
      <c r="AE437" s="69"/>
      <c r="AF437" s="69"/>
      <c r="AG437" s="69"/>
      <c r="AH437" s="69"/>
      <c r="AI437" s="69"/>
      <c r="AJ437" s="69"/>
      <c r="AK437" s="69"/>
      <c r="AL437" s="69"/>
      <c r="AM437" s="69"/>
      <c r="AN437" s="69"/>
      <c r="AO437" s="69"/>
      <c r="AP437" s="69"/>
      <c r="AQ437" s="69"/>
      <c r="AR437" s="69"/>
      <c r="AS437" s="69"/>
      <c r="AT437" s="69"/>
      <c r="AU437" s="69"/>
      <c r="AV437" s="70">
        <v>219618</v>
      </c>
      <c r="CI437" s="77">
        <f t="shared" si="26"/>
        <v>117432</v>
      </c>
      <c r="CJ437" s="78">
        <f t="shared" si="27"/>
        <v>0</v>
      </c>
      <c r="CK437" s="78" t="e">
        <f>IF(C437="BE",VLOOKUP(G437,'[2]LRLD file '!$F:$AA,22,FALSE),VLOOKUP(G437,'[2]LRLD file '!$F:$AA,21,FALSE))</f>
        <v>#N/A</v>
      </c>
      <c r="CL437" s="79" t="e">
        <f t="shared" si="28"/>
        <v>#N/A</v>
      </c>
    </row>
    <row r="438" spans="3:90" x14ac:dyDescent="0.2">
      <c r="C438" s="66"/>
      <c r="D438" s="67"/>
      <c r="E438" s="67"/>
      <c r="F438" s="67"/>
      <c r="G438" s="67"/>
      <c r="H438" s="67" t="s">
        <v>453</v>
      </c>
      <c r="I438" s="67"/>
      <c r="J438" s="67"/>
      <c r="K438" s="68" t="s">
        <v>90</v>
      </c>
      <c r="L438" s="69"/>
      <c r="M438" s="69"/>
      <c r="N438" s="69"/>
      <c r="O438" s="69"/>
      <c r="P438" s="69"/>
      <c r="Q438" s="69"/>
      <c r="R438" s="69"/>
      <c r="S438" s="69"/>
      <c r="T438" s="69"/>
      <c r="U438" s="69"/>
      <c r="V438" s="69">
        <v>22734</v>
      </c>
      <c r="W438" s="69">
        <v>12132</v>
      </c>
      <c r="X438" s="69">
        <v>17334</v>
      </c>
      <c r="Y438" s="69">
        <v>7866</v>
      </c>
      <c r="Z438" s="69">
        <v>14058</v>
      </c>
      <c r="AA438" s="69">
        <v>30810</v>
      </c>
      <c r="AB438" s="69">
        <v>21108</v>
      </c>
      <c r="AC438" s="69">
        <v>9714</v>
      </c>
      <c r="AD438" s="69">
        <v>10248</v>
      </c>
      <c r="AE438" s="69">
        <v>42282</v>
      </c>
      <c r="AF438" s="69">
        <v>10644</v>
      </c>
      <c r="AG438" s="69">
        <v>43334</v>
      </c>
      <c r="AH438" s="69">
        <v>12543</v>
      </c>
      <c r="AI438" s="69">
        <v>15848</v>
      </c>
      <c r="AJ438" s="69">
        <v>11253</v>
      </c>
      <c r="AK438" s="69">
        <v>11716</v>
      </c>
      <c r="AL438" s="69">
        <v>11344</v>
      </c>
      <c r="AM438" s="69">
        <v>32577</v>
      </c>
      <c r="AN438" s="69">
        <v>13881</v>
      </c>
      <c r="AO438" s="69">
        <v>11769</v>
      </c>
      <c r="AP438" s="69">
        <v>11589</v>
      </c>
      <c r="AQ438" s="69">
        <v>32169</v>
      </c>
      <c r="AR438" s="69">
        <v>11469</v>
      </c>
      <c r="AS438" s="69">
        <v>39249</v>
      </c>
      <c r="AT438" s="69">
        <v>11757</v>
      </c>
      <c r="AU438" s="69">
        <v>12213</v>
      </c>
      <c r="AV438" s="70">
        <v>481641</v>
      </c>
      <c r="CI438" s="77">
        <f t="shared" si="26"/>
        <v>126042</v>
      </c>
      <c r="CJ438" s="78">
        <f t="shared" si="27"/>
        <v>0</v>
      </c>
      <c r="CK438" s="78" t="e">
        <f>IF(C438="BE",VLOOKUP(G438,'[2]LRLD file '!$F:$AA,22,FALSE),VLOOKUP(G438,'[2]LRLD file '!$F:$AA,21,FALSE))</f>
        <v>#N/A</v>
      </c>
      <c r="CL438" s="79" t="e">
        <f t="shared" si="28"/>
        <v>#N/A</v>
      </c>
    </row>
    <row r="439" spans="3:90" x14ac:dyDescent="0.2">
      <c r="C439" s="66"/>
      <c r="D439" s="67"/>
      <c r="E439" s="67"/>
      <c r="F439" s="67"/>
      <c r="G439" s="67"/>
      <c r="H439" s="67" t="s">
        <v>454</v>
      </c>
      <c r="I439" s="67"/>
      <c r="J439" s="67"/>
      <c r="K439" s="68" t="s">
        <v>90</v>
      </c>
      <c r="L439" s="69">
        <v>8832</v>
      </c>
      <c r="M439" s="69">
        <v>14970</v>
      </c>
      <c r="N439" s="69">
        <v>21804</v>
      </c>
      <c r="O439" s="69">
        <v>7014</v>
      </c>
      <c r="P439" s="69">
        <v>25434</v>
      </c>
      <c r="Q439" s="69">
        <v>13416</v>
      </c>
      <c r="R439" s="69">
        <v>11142</v>
      </c>
      <c r="S439" s="69">
        <v>17406</v>
      </c>
      <c r="T439" s="69">
        <v>24756</v>
      </c>
      <c r="U439" s="69">
        <v>11184</v>
      </c>
      <c r="V439" s="69">
        <v>14628</v>
      </c>
      <c r="W439" s="69">
        <v>18990</v>
      </c>
      <c r="X439" s="69">
        <v>12900</v>
      </c>
      <c r="Y439" s="69">
        <v>13452</v>
      </c>
      <c r="Z439" s="69">
        <v>15864</v>
      </c>
      <c r="AA439" s="69">
        <v>10584</v>
      </c>
      <c r="AB439" s="69">
        <v>30246</v>
      </c>
      <c r="AC439" s="69">
        <v>9456</v>
      </c>
      <c r="AD439" s="69">
        <v>14850</v>
      </c>
      <c r="AE439" s="69">
        <v>22152</v>
      </c>
      <c r="AF439" s="69">
        <v>13434</v>
      </c>
      <c r="AG439" s="69">
        <v>11566</v>
      </c>
      <c r="AH439" s="69">
        <v>9166</v>
      </c>
      <c r="AI439" s="69">
        <v>16347</v>
      </c>
      <c r="AJ439" s="69">
        <v>7588</v>
      </c>
      <c r="AK439" s="69">
        <v>8056</v>
      </c>
      <c r="AL439" s="69">
        <v>11994</v>
      </c>
      <c r="AM439" s="69">
        <v>14826</v>
      </c>
      <c r="AN439" s="69">
        <v>10902</v>
      </c>
      <c r="AO439" s="69">
        <v>8466</v>
      </c>
      <c r="AP439" s="69">
        <v>12018</v>
      </c>
      <c r="AQ439" s="69">
        <v>8370</v>
      </c>
      <c r="AR439" s="69">
        <v>11898</v>
      </c>
      <c r="AS439" s="69">
        <v>10974</v>
      </c>
      <c r="AT439" s="69">
        <v>8082</v>
      </c>
      <c r="AU439" s="69">
        <v>16818</v>
      </c>
      <c r="AV439" s="70">
        <v>499585</v>
      </c>
      <c r="CI439" s="77">
        <f t="shared" si="26"/>
        <v>194568</v>
      </c>
      <c r="CJ439" s="78">
        <f t="shared" si="27"/>
        <v>0</v>
      </c>
      <c r="CK439" s="78" t="e">
        <f>IF(C439="BE",VLOOKUP(G439,'[2]LRLD file '!$F:$AA,22,FALSE),VLOOKUP(G439,'[2]LRLD file '!$F:$AA,21,FALSE))</f>
        <v>#N/A</v>
      </c>
      <c r="CL439" s="79" t="e">
        <f t="shared" si="28"/>
        <v>#N/A</v>
      </c>
    </row>
    <row r="440" spans="3:90" x14ac:dyDescent="0.2">
      <c r="C440" s="66"/>
      <c r="D440" s="67"/>
      <c r="E440" s="67"/>
      <c r="F440" s="67"/>
      <c r="G440" s="67"/>
      <c r="H440" s="67" t="s">
        <v>455</v>
      </c>
      <c r="I440" s="67"/>
      <c r="J440" s="67"/>
      <c r="K440" s="68" t="s">
        <v>90</v>
      </c>
      <c r="L440" s="69">
        <v>6402</v>
      </c>
      <c r="M440" s="69">
        <v>4754</v>
      </c>
      <c r="N440" s="69">
        <v>8726</v>
      </c>
      <c r="O440" s="69">
        <v>3412</v>
      </c>
      <c r="P440" s="69">
        <v>35892</v>
      </c>
      <c r="Q440" s="69">
        <v>7240</v>
      </c>
      <c r="R440" s="69">
        <v>2892</v>
      </c>
      <c r="S440" s="69">
        <v>8808</v>
      </c>
      <c r="T440" s="69">
        <v>4146</v>
      </c>
      <c r="U440" s="69">
        <v>30088</v>
      </c>
      <c r="V440" s="69">
        <v>17124</v>
      </c>
      <c r="W440" s="69">
        <v>2192</v>
      </c>
      <c r="X440" s="69">
        <v>4438</v>
      </c>
      <c r="Y440" s="69">
        <v>1696</v>
      </c>
      <c r="Z440" s="69">
        <v>6464</v>
      </c>
      <c r="AA440" s="69">
        <v>22348</v>
      </c>
      <c r="AB440" s="69">
        <v>4884</v>
      </c>
      <c r="AC440" s="69">
        <v>3930</v>
      </c>
      <c r="AD440" s="69">
        <v>1990</v>
      </c>
      <c r="AE440" s="69">
        <v>31856</v>
      </c>
      <c r="AF440" s="69">
        <v>3510</v>
      </c>
      <c r="AG440" s="69">
        <v>32929</v>
      </c>
      <c r="AH440" s="69">
        <v>3744</v>
      </c>
      <c r="AI440" s="69">
        <v>5282</v>
      </c>
      <c r="AJ440" s="69">
        <v>2507</v>
      </c>
      <c r="AK440" s="69">
        <v>3507</v>
      </c>
      <c r="AL440" s="69">
        <v>2587</v>
      </c>
      <c r="AM440" s="69">
        <v>23953</v>
      </c>
      <c r="AN440" s="69">
        <v>5259</v>
      </c>
      <c r="AO440" s="69">
        <v>3249</v>
      </c>
      <c r="AP440" s="69">
        <v>3049</v>
      </c>
      <c r="AQ440" s="69">
        <v>23629</v>
      </c>
      <c r="AR440" s="69">
        <v>2949</v>
      </c>
      <c r="AS440" s="69">
        <v>30499</v>
      </c>
      <c r="AT440" s="69">
        <v>3189</v>
      </c>
      <c r="AU440" s="69">
        <v>3569</v>
      </c>
      <c r="AV440" s="70">
        <v>362693</v>
      </c>
      <c r="CI440" s="77">
        <f t="shared" si="26"/>
        <v>112320</v>
      </c>
      <c r="CJ440" s="78">
        <f t="shared" si="27"/>
        <v>0</v>
      </c>
      <c r="CK440" s="78" t="e">
        <f>IF(C440="BE",VLOOKUP(G440,'[2]LRLD file '!$F:$AA,22,FALSE),VLOOKUP(G440,'[2]LRLD file '!$F:$AA,21,FALSE))</f>
        <v>#N/A</v>
      </c>
      <c r="CL440" s="79" t="e">
        <f t="shared" si="28"/>
        <v>#N/A</v>
      </c>
    </row>
    <row r="441" spans="3:90" x14ac:dyDescent="0.2">
      <c r="C441" s="66"/>
      <c r="D441" s="67"/>
      <c r="E441" s="67"/>
      <c r="F441" s="67"/>
      <c r="G441" s="67"/>
      <c r="H441" s="67" t="s">
        <v>456</v>
      </c>
      <c r="I441" s="67"/>
      <c r="J441" s="67"/>
      <c r="K441" s="68" t="s">
        <v>90</v>
      </c>
      <c r="L441" s="69"/>
      <c r="M441" s="69"/>
      <c r="N441" s="69">
        <v>120</v>
      </c>
      <c r="O441" s="69">
        <v>48</v>
      </c>
      <c r="P441" s="69">
        <v>108</v>
      </c>
      <c r="Q441" s="69">
        <v>24</v>
      </c>
      <c r="R441" s="69">
        <v>60</v>
      </c>
      <c r="S441" s="69"/>
      <c r="T441" s="69">
        <v>36</v>
      </c>
      <c r="U441" s="69">
        <v>168</v>
      </c>
      <c r="V441" s="69">
        <v>588</v>
      </c>
      <c r="W441" s="69">
        <v>24</v>
      </c>
      <c r="X441" s="69">
        <v>12</v>
      </c>
      <c r="Y441" s="69">
        <v>60</v>
      </c>
      <c r="Z441" s="69">
        <v>72</v>
      </c>
      <c r="AA441" s="69">
        <v>12</v>
      </c>
      <c r="AB441" s="69">
        <v>132</v>
      </c>
      <c r="AC441" s="69">
        <v>84</v>
      </c>
      <c r="AD441" s="69">
        <v>48</v>
      </c>
      <c r="AE441" s="69">
        <v>48</v>
      </c>
      <c r="AF441" s="69">
        <v>72</v>
      </c>
      <c r="AG441" s="69"/>
      <c r="AH441" s="69"/>
      <c r="AI441" s="69"/>
      <c r="AJ441" s="69"/>
      <c r="AK441" s="69"/>
      <c r="AL441" s="69"/>
      <c r="AM441" s="69"/>
      <c r="AN441" s="69"/>
      <c r="AO441" s="69"/>
      <c r="AP441" s="69"/>
      <c r="AQ441" s="69"/>
      <c r="AR441" s="69"/>
      <c r="AS441" s="69"/>
      <c r="AT441" s="69"/>
      <c r="AU441" s="69"/>
      <c r="AV441" s="70">
        <v>1716</v>
      </c>
      <c r="CI441" s="77">
        <f t="shared" si="26"/>
        <v>1188</v>
      </c>
      <c r="CJ441" s="78">
        <f t="shared" si="27"/>
        <v>0</v>
      </c>
      <c r="CK441" s="78" t="e">
        <f>IF(C441="BE",VLOOKUP(G441,'[2]LRLD file '!$F:$AA,22,FALSE),VLOOKUP(G441,'[2]LRLD file '!$F:$AA,21,FALSE))</f>
        <v>#N/A</v>
      </c>
      <c r="CL441" s="79" t="e">
        <f t="shared" si="28"/>
        <v>#N/A</v>
      </c>
    </row>
    <row r="442" spans="3:90" x14ac:dyDescent="0.2">
      <c r="C442" s="66"/>
      <c r="D442" s="67"/>
      <c r="E442" s="67"/>
      <c r="F442" s="67"/>
      <c r="G442" s="67"/>
      <c r="H442" s="67" t="s">
        <v>457</v>
      </c>
      <c r="I442" s="67"/>
      <c r="J442" s="67"/>
      <c r="K442" s="68" t="s">
        <v>90</v>
      </c>
      <c r="L442" s="69">
        <v>2292</v>
      </c>
      <c r="M442" s="69">
        <v>2616</v>
      </c>
      <c r="N442" s="69">
        <v>7482</v>
      </c>
      <c r="O442" s="69">
        <v>2958</v>
      </c>
      <c r="P442" s="69">
        <v>9342</v>
      </c>
      <c r="Q442" s="69">
        <v>2172</v>
      </c>
      <c r="R442" s="69">
        <v>2802</v>
      </c>
      <c r="S442" s="69">
        <v>7734</v>
      </c>
      <c r="T442" s="69">
        <v>5322</v>
      </c>
      <c r="U442" s="69">
        <v>2376</v>
      </c>
      <c r="V442" s="69">
        <v>9654</v>
      </c>
      <c r="W442" s="69">
        <v>2532</v>
      </c>
      <c r="X442" s="69">
        <v>4896</v>
      </c>
      <c r="Y442" s="69">
        <v>2388</v>
      </c>
      <c r="Z442" s="69">
        <v>1296</v>
      </c>
      <c r="AA442" s="69">
        <v>912</v>
      </c>
      <c r="AB442" s="69">
        <v>3792</v>
      </c>
      <c r="AC442" s="69">
        <v>3552</v>
      </c>
      <c r="AD442" s="69">
        <v>828</v>
      </c>
      <c r="AE442" s="69">
        <v>348</v>
      </c>
      <c r="AF442" s="69">
        <v>24</v>
      </c>
      <c r="AG442" s="69"/>
      <c r="AH442" s="69"/>
      <c r="AI442" s="69"/>
      <c r="AJ442" s="69"/>
      <c r="AK442" s="69"/>
      <c r="AL442" s="69"/>
      <c r="AM442" s="69"/>
      <c r="AN442" s="69"/>
      <c r="AO442" s="69"/>
      <c r="AP442" s="69"/>
      <c r="AQ442" s="69"/>
      <c r="AR442" s="69"/>
      <c r="AS442" s="69"/>
      <c r="AT442" s="69"/>
      <c r="AU442" s="69"/>
      <c r="AV442" s="70">
        <v>75318</v>
      </c>
      <c r="CI442" s="77">
        <f t="shared" si="26"/>
        <v>45876</v>
      </c>
      <c r="CJ442" s="78">
        <f t="shared" si="27"/>
        <v>0</v>
      </c>
      <c r="CK442" s="78" t="e">
        <f>IF(C442="BE",VLOOKUP(G442,'[2]LRLD file '!$F:$AA,22,FALSE),VLOOKUP(G442,'[2]LRLD file '!$F:$AA,21,FALSE))</f>
        <v>#N/A</v>
      </c>
      <c r="CL442" s="79" t="e">
        <f t="shared" si="28"/>
        <v>#N/A</v>
      </c>
    </row>
    <row r="443" spans="3:90" x14ac:dyDescent="0.2">
      <c r="C443" s="66"/>
      <c r="D443" s="67"/>
      <c r="E443" s="67"/>
      <c r="F443" s="67"/>
      <c r="G443" s="67"/>
      <c r="H443" s="67" t="s">
        <v>457</v>
      </c>
      <c r="I443" s="67"/>
      <c r="J443" s="67"/>
      <c r="K443" s="68" t="s">
        <v>90</v>
      </c>
      <c r="L443" s="69"/>
      <c r="M443" s="69"/>
      <c r="N443" s="69"/>
      <c r="O443" s="69"/>
      <c r="P443" s="69"/>
      <c r="Q443" s="69"/>
      <c r="R443" s="69"/>
      <c r="S443" s="69"/>
      <c r="T443" s="69"/>
      <c r="U443" s="69"/>
      <c r="V443" s="69"/>
      <c r="W443" s="69"/>
      <c r="X443" s="69"/>
      <c r="Y443" s="69"/>
      <c r="Z443" s="69"/>
      <c r="AA443" s="69"/>
      <c r="AB443" s="69"/>
      <c r="AC443" s="69"/>
      <c r="AD443" s="69">
        <v>48</v>
      </c>
      <c r="AE443" s="69">
        <v>18288</v>
      </c>
      <c r="AF443" s="69">
        <v>456</v>
      </c>
      <c r="AG443" s="69">
        <v>2164</v>
      </c>
      <c r="AH443" s="69">
        <v>1924</v>
      </c>
      <c r="AI443" s="69">
        <v>1915</v>
      </c>
      <c r="AJ443" s="69">
        <v>1772</v>
      </c>
      <c r="AK443" s="69">
        <v>1772</v>
      </c>
      <c r="AL443" s="69">
        <v>1772</v>
      </c>
      <c r="AM443" s="69">
        <v>1772</v>
      </c>
      <c r="AN443" s="69">
        <v>1772</v>
      </c>
      <c r="AO443" s="69">
        <v>1772</v>
      </c>
      <c r="AP443" s="69">
        <v>1772</v>
      </c>
      <c r="AQ443" s="69">
        <v>1772</v>
      </c>
      <c r="AR443" s="69">
        <v>1772</v>
      </c>
      <c r="AS443" s="69">
        <v>2971</v>
      </c>
      <c r="AT443" s="69">
        <v>2971</v>
      </c>
      <c r="AU443" s="69">
        <v>2971</v>
      </c>
      <c r="AV443" s="70">
        <v>49656</v>
      </c>
      <c r="CI443" s="77">
        <f t="shared" si="26"/>
        <v>0</v>
      </c>
      <c r="CJ443" s="78">
        <f t="shared" si="27"/>
        <v>0</v>
      </c>
      <c r="CK443" s="78" t="e">
        <f>IF(C443="BE",VLOOKUP(G443,'[2]LRLD file '!$F:$AA,22,FALSE),VLOOKUP(G443,'[2]LRLD file '!$F:$AA,21,FALSE))</f>
        <v>#N/A</v>
      </c>
      <c r="CL443" s="79" t="e">
        <f t="shared" si="28"/>
        <v>#N/A</v>
      </c>
    </row>
    <row r="444" spans="3:90" x14ac:dyDescent="0.2">
      <c r="C444" s="66"/>
      <c r="D444" s="67"/>
      <c r="E444" s="67"/>
      <c r="F444" s="67"/>
      <c r="G444" s="67"/>
      <c r="H444" s="67" t="s">
        <v>458</v>
      </c>
      <c r="I444" s="67"/>
      <c r="J444" s="67"/>
      <c r="K444" s="68" t="s">
        <v>90</v>
      </c>
      <c r="L444" s="69">
        <v>4038</v>
      </c>
      <c r="M444" s="69">
        <v>4142</v>
      </c>
      <c r="N444" s="69">
        <v>33140</v>
      </c>
      <c r="O444" s="69">
        <v>5644</v>
      </c>
      <c r="P444" s="69">
        <v>25206</v>
      </c>
      <c r="Q444" s="69">
        <v>16120</v>
      </c>
      <c r="R444" s="69">
        <v>11466</v>
      </c>
      <c r="S444" s="69">
        <v>12708</v>
      </c>
      <c r="T444" s="69">
        <v>7278</v>
      </c>
      <c r="U444" s="69">
        <v>48238</v>
      </c>
      <c r="V444" s="69">
        <v>11376</v>
      </c>
      <c r="W444" s="69">
        <v>13346</v>
      </c>
      <c r="X444" s="69">
        <v>21460</v>
      </c>
      <c r="Y444" s="69">
        <v>16800</v>
      </c>
      <c r="Z444" s="69">
        <v>12080</v>
      </c>
      <c r="AA444" s="69">
        <v>15028</v>
      </c>
      <c r="AB444" s="69">
        <v>22014</v>
      </c>
      <c r="AC444" s="69">
        <v>12912</v>
      </c>
      <c r="AD444" s="69">
        <v>13024</v>
      </c>
      <c r="AE444" s="69">
        <v>10160</v>
      </c>
      <c r="AF444" s="69">
        <v>11754</v>
      </c>
      <c r="AG444" s="69">
        <v>12392</v>
      </c>
      <c r="AH444" s="69">
        <v>13460</v>
      </c>
      <c r="AI444" s="69">
        <v>12252</v>
      </c>
      <c r="AJ444" s="69">
        <v>12052</v>
      </c>
      <c r="AK444" s="69">
        <v>12052</v>
      </c>
      <c r="AL444" s="69">
        <v>12052</v>
      </c>
      <c r="AM444" s="69"/>
      <c r="AN444" s="69"/>
      <c r="AO444" s="69"/>
      <c r="AP444" s="69"/>
      <c r="AQ444" s="69"/>
      <c r="AR444" s="69"/>
      <c r="AS444" s="69"/>
      <c r="AT444" s="69"/>
      <c r="AU444" s="69"/>
      <c r="AV444" s="70">
        <v>402194</v>
      </c>
      <c r="CI444" s="77">
        <f t="shared" si="26"/>
        <v>207914</v>
      </c>
      <c r="CJ444" s="78">
        <f t="shared" si="27"/>
        <v>0</v>
      </c>
      <c r="CK444" s="78" t="e">
        <f>IF(C444="BE",VLOOKUP(G444,'[2]LRLD file '!$F:$AA,22,FALSE),VLOOKUP(G444,'[2]LRLD file '!$F:$AA,21,FALSE))</f>
        <v>#N/A</v>
      </c>
      <c r="CL444" s="79" t="e">
        <f t="shared" si="28"/>
        <v>#N/A</v>
      </c>
    </row>
    <row r="445" spans="3:90" x14ac:dyDescent="0.2">
      <c r="C445" s="66"/>
      <c r="D445" s="67"/>
      <c r="E445" s="67"/>
      <c r="F445" s="67"/>
      <c r="G445" s="67"/>
      <c r="H445" s="67" t="s">
        <v>459</v>
      </c>
      <c r="I445" s="67"/>
      <c r="J445" s="67"/>
      <c r="K445" s="68" t="s">
        <v>90</v>
      </c>
      <c r="L445" s="69">
        <v>1680</v>
      </c>
      <c r="M445" s="69">
        <v>3672</v>
      </c>
      <c r="N445" s="69">
        <v>7014</v>
      </c>
      <c r="O445" s="69">
        <v>2130</v>
      </c>
      <c r="P445" s="69">
        <v>7332</v>
      </c>
      <c r="Q445" s="69">
        <v>2988</v>
      </c>
      <c r="R445" s="69">
        <v>3078</v>
      </c>
      <c r="S445" s="69">
        <v>5892</v>
      </c>
      <c r="T445" s="69">
        <v>2244</v>
      </c>
      <c r="U445" s="69">
        <v>3768</v>
      </c>
      <c r="V445" s="69">
        <v>8046</v>
      </c>
      <c r="W445" s="69">
        <v>2196</v>
      </c>
      <c r="X445" s="69">
        <v>4110</v>
      </c>
      <c r="Y445" s="69">
        <v>1416</v>
      </c>
      <c r="Z445" s="69">
        <v>2616</v>
      </c>
      <c r="AA445" s="69">
        <v>1248</v>
      </c>
      <c r="AB445" s="69">
        <v>744</v>
      </c>
      <c r="AC445" s="69">
        <v>2256</v>
      </c>
      <c r="AD445" s="69">
        <v>2952</v>
      </c>
      <c r="AE445" s="69">
        <v>9762</v>
      </c>
      <c r="AF445" s="69">
        <v>1320</v>
      </c>
      <c r="AG445" s="69">
        <v>860</v>
      </c>
      <c r="AH445" s="69">
        <v>1070</v>
      </c>
      <c r="AI445" s="69">
        <v>5209</v>
      </c>
      <c r="AJ445" s="69">
        <v>844</v>
      </c>
      <c r="AK445" s="69">
        <v>1070</v>
      </c>
      <c r="AL445" s="69">
        <v>1070</v>
      </c>
      <c r="AM445" s="69">
        <v>1943</v>
      </c>
      <c r="AN445" s="69">
        <v>1943</v>
      </c>
      <c r="AO445" s="69">
        <v>1943</v>
      </c>
      <c r="AP445" s="69">
        <v>1943</v>
      </c>
      <c r="AQ445" s="69">
        <v>1943</v>
      </c>
      <c r="AR445" s="69">
        <v>1943</v>
      </c>
      <c r="AS445" s="69">
        <v>1943</v>
      </c>
      <c r="AT445" s="69">
        <v>1943</v>
      </c>
      <c r="AU445" s="69">
        <v>1943</v>
      </c>
      <c r="AV445" s="70">
        <v>104074</v>
      </c>
      <c r="CI445" s="77">
        <f t="shared" si="26"/>
        <v>38346</v>
      </c>
      <c r="CJ445" s="78">
        <f t="shared" si="27"/>
        <v>0</v>
      </c>
      <c r="CK445" s="78" t="e">
        <f>IF(C445="BE",VLOOKUP(G445,'[2]LRLD file '!$F:$AA,22,FALSE),VLOOKUP(G445,'[2]LRLD file '!$F:$AA,21,FALSE))</f>
        <v>#N/A</v>
      </c>
      <c r="CL445" s="79" t="e">
        <f t="shared" si="28"/>
        <v>#N/A</v>
      </c>
    </row>
    <row r="446" spans="3:90" x14ac:dyDescent="0.2">
      <c r="C446" s="66"/>
      <c r="D446" s="67"/>
      <c r="E446" s="67"/>
      <c r="F446" s="67"/>
      <c r="G446" s="67"/>
      <c r="H446" s="67" t="s">
        <v>460</v>
      </c>
      <c r="I446" s="67"/>
      <c r="J446" s="67"/>
      <c r="K446" s="68" t="s">
        <v>90</v>
      </c>
      <c r="L446" s="69"/>
      <c r="M446" s="69"/>
      <c r="N446" s="69"/>
      <c r="O446" s="69"/>
      <c r="P446" s="69"/>
      <c r="Q446" s="69"/>
      <c r="R446" s="69"/>
      <c r="S446" s="69">
        <v>8508</v>
      </c>
      <c r="T446" s="69"/>
      <c r="U446" s="69"/>
      <c r="V446" s="69"/>
      <c r="W446" s="69"/>
      <c r="X446" s="69"/>
      <c r="Y446" s="69"/>
      <c r="Z446" s="69"/>
      <c r="AA446" s="69"/>
      <c r="AB446" s="69"/>
      <c r="AC446" s="69"/>
      <c r="AD446" s="69"/>
      <c r="AE446" s="69"/>
      <c r="AF446" s="69"/>
      <c r="AG446" s="69"/>
      <c r="AH446" s="69"/>
      <c r="AI446" s="69"/>
      <c r="AJ446" s="69"/>
      <c r="AK446" s="69"/>
      <c r="AL446" s="69"/>
      <c r="AM446" s="69"/>
      <c r="AN446" s="69"/>
      <c r="AO446" s="69"/>
      <c r="AP446" s="69"/>
      <c r="AQ446" s="69"/>
      <c r="AR446" s="69"/>
      <c r="AS446" s="69"/>
      <c r="AT446" s="69"/>
      <c r="AU446" s="69"/>
      <c r="AV446" s="70">
        <v>8508</v>
      </c>
      <c r="CI446" s="77">
        <f t="shared" si="26"/>
        <v>8508</v>
      </c>
      <c r="CJ446" s="78">
        <f t="shared" si="27"/>
        <v>0</v>
      </c>
      <c r="CK446" s="78" t="e">
        <f>IF(C446="BE",VLOOKUP(G446,'[2]LRLD file '!$F:$AA,22,FALSE),VLOOKUP(G446,'[2]LRLD file '!$F:$AA,21,FALSE))</f>
        <v>#N/A</v>
      </c>
      <c r="CL446" s="79" t="e">
        <f t="shared" si="28"/>
        <v>#N/A</v>
      </c>
    </row>
    <row r="447" spans="3:90" x14ac:dyDescent="0.2">
      <c r="C447" s="66"/>
      <c r="D447" s="67"/>
      <c r="E447" s="67"/>
      <c r="F447" s="67"/>
      <c r="G447" s="67"/>
      <c r="H447" s="67" t="s">
        <v>461</v>
      </c>
      <c r="I447" s="67"/>
      <c r="J447" s="67"/>
      <c r="K447" s="68" t="s">
        <v>90</v>
      </c>
      <c r="L447" s="69">
        <v>400</v>
      </c>
      <c r="M447" s="69">
        <v>200</v>
      </c>
      <c r="N447" s="69">
        <v>200</v>
      </c>
      <c r="O447" s="69">
        <v>3850</v>
      </c>
      <c r="P447" s="69">
        <v>1400</v>
      </c>
      <c r="Q447" s="69">
        <v>400</v>
      </c>
      <c r="R447" s="69">
        <v>800</v>
      </c>
      <c r="S447" s="69">
        <v>200</v>
      </c>
      <c r="T447" s="69"/>
      <c r="U447" s="69">
        <v>600</v>
      </c>
      <c r="V447" s="69">
        <v>200</v>
      </c>
      <c r="W447" s="69"/>
      <c r="X447" s="69">
        <v>200</v>
      </c>
      <c r="Y447" s="69">
        <v>200</v>
      </c>
      <c r="Z447" s="69">
        <v>400</v>
      </c>
      <c r="AA447" s="69">
        <v>1800</v>
      </c>
      <c r="AB447" s="69">
        <v>600</v>
      </c>
      <c r="AC447" s="69"/>
      <c r="AD447" s="69">
        <v>1000</v>
      </c>
      <c r="AE447" s="69">
        <v>1600</v>
      </c>
      <c r="AF447" s="69"/>
      <c r="AG447" s="69"/>
      <c r="AH447" s="69"/>
      <c r="AI447" s="69"/>
      <c r="AJ447" s="69"/>
      <c r="AK447" s="69"/>
      <c r="AL447" s="69"/>
      <c r="AM447" s="69"/>
      <c r="AN447" s="69"/>
      <c r="AO447" s="69"/>
      <c r="AP447" s="69"/>
      <c r="AQ447" s="69"/>
      <c r="AR447" s="69"/>
      <c r="AS447" s="69"/>
      <c r="AT447" s="69"/>
      <c r="AU447" s="69"/>
      <c r="AV447" s="70">
        <v>14050</v>
      </c>
      <c r="CI447" s="77">
        <f t="shared" si="26"/>
        <v>5400</v>
      </c>
      <c r="CJ447" s="78">
        <f t="shared" si="27"/>
        <v>0</v>
      </c>
      <c r="CK447" s="78" t="e">
        <f>IF(C447="BE",VLOOKUP(G447,'[2]LRLD file '!$F:$AA,22,FALSE),VLOOKUP(G447,'[2]LRLD file '!$F:$AA,21,FALSE))</f>
        <v>#N/A</v>
      </c>
      <c r="CL447" s="79" t="e">
        <f t="shared" si="28"/>
        <v>#N/A</v>
      </c>
    </row>
    <row r="448" spans="3:90" x14ac:dyDescent="0.2">
      <c r="C448" s="66"/>
      <c r="D448" s="67"/>
      <c r="E448" s="67"/>
      <c r="F448" s="67"/>
      <c r="G448" s="67"/>
      <c r="H448" s="67" t="s">
        <v>462</v>
      </c>
      <c r="I448" s="67"/>
      <c r="J448" s="67"/>
      <c r="K448" s="68" t="s">
        <v>90</v>
      </c>
      <c r="L448" s="69">
        <v>400</v>
      </c>
      <c r="M448" s="69">
        <v>200</v>
      </c>
      <c r="N448" s="69">
        <v>200</v>
      </c>
      <c r="O448" s="69">
        <v>4050</v>
      </c>
      <c r="P448" s="69">
        <v>1000</v>
      </c>
      <c r="Q448" s="69">
        <v>1000</v>
      </c>
      <c r="R448" s="69">
        <v>600</v>
      </c>
      <c r="S448" s="69">
        <v>200</v>
      </c>
      <c r="T448" s="69">
        <v>200</v>
      </c>
      <c r="U448" s="69">
        <v>800</v>
      </c>
      <c r="V448" s="69">
        <v>400</v>
      </c>
      <c r="W448" s="69">
        <v>200</v>
      </c>
      <c r="X448" s="69"/>
      <c r="Y448" s="69">
        <v>200</v>
      </c>
      <c r="Z448" s="69">
        <v>1000</v>
      </c>
      <c r="AA448" s="69">
        <v>3000</v>
      </c>
      <c r="AB448" s="69">
        <v>600</v>
      </c>
      <c r="AC448" s="69">
        <v>400</v>
      </c>
      <c r="AD448" s="69">
        <v>400</v>
      </c>
      <c r="AE448" s="69">
        <v>400</v>
      </c>
      <c r="AF448" s="69">
        <v>800</v>
      </c>
      <c r="AG448" s="69">
        <v>400</v>
      </c>
      <c r="AH448" s="69">
        <v>400</v>
      </c>
      <c r="AI448" s="69">
        <v>400</v>
      </c>
      <c r="AJ448" s="69">
        <v>400</v>
      </c>
      <c r="AK448" s="69">
        <v>400</v>
      </c>
      <c r="AL448" s="69">
        <v>400</v>
      </c>
      <c r="AM448" s="69">
        <v>400</v>
      </c>
      <c r="AN448" s="69">
        <v>400</v>
      </c>
      <c r="AO448" s="69">
        <v>400</v>
      </c>
      <c r="AP448" s="69">
        <v>400</v>
      </c>
      <c r="AQ448" s="69">
        <v>400</v>
      </c>
      <c r="AR448" s="69">
        <v>400</v>
      </c>
      <c r="AS448" s="69">
        <v>400</v>
      </c>
      <c r="AT448" s="69">
        <v>400</v>
      </c>
      <c r="AU448" s="69">
        <v>400</v>
      </c>
      <c r="AV448" s="70">
        <v>22050</v>
      </c>
      <c r="CI448" s="77">
        <f t="shared" si="26"/>
        <v>8200</v>
      </c>
      <c r="CJ448" s="78">
        <f t="shared" si="27"/>
        <v>0</v>
      </c>
      <c r="CK448" s="78" t="e">
        <f>IF(C448="BE",VLOOKUP(G448,'[2]LRLD file '!$F:$AA,22,FALSE),VLOOKUP(G448,'[2]LRLD file '!$F:$AA,21,FALSE))</f>
        <v>#N/A</v>
      </c>
      <c r="CL448" s="79" t="e">
        <f t="shared" si="28"/>
        <v>#N/A</v>
      </c>
    </row>
    <row r="449" spans="3:90" x14ac:dyDescent="0.2">
      <c r="C449" s="66"/>
      <c r="D449" s="67"/>
      <c r="E449" s="67"/>
      <c r="F449" s="67"/>
      <c r="G449" s="67"/>
      <c r="H449" s="67" t="s">
        <v>463</v>
      </c>
      <c r="I449" s="67"/>
      <c r="J449" s="67"/>
      <c r="K449" s="68" t="s">
        <v>90</v>
      </c>
      <c r="L449" s="69">
        <v>2178</v>
      </c>
      <c r="M449" s="69">
        <v>4012</v>
      </c>
      <c r="N449" s="69">
        <v>3094</v>
      </c>
      <c r="O449" s="69">
        <v>2906</v>
      </c>
      <c r="P449" s="69">
        <v>2706</v>
      </c>
      <c r="Q449" s="69">
        <v>4112</v>
      </c>
      <c r="R449" s="69">
        <v>2418</v>
      </c>
      <c r="S449" s="69">
        <v>2142</v>
      </c>
      <c r="T449" s="69">
        <v>2214</v>
      </c>
      <c r="U449" s="69">
        <v>3644</v>
      </c>
      <c r="V449" s="69">
        <v>2166</v>
      </c>
      <c r="W449" s="69">
        <v>2158</v>
      </c>
      <c r="X449" s="69">
        <v>3746</v>
      </c>
      <c r="Y449" s="69">
        <v>1710</v>
      </c>
      <c r="Z449" s="69">
        <v>2464</v>
      </c>
      <c r="AA449" s="69">
        <v>1496</v>
      </c>
      <c r="AB449" s="69">
        <v>3156</v>
      </c>
      <c r="AC449" s="69">
        <v>3756</v>
      </c>
      <c r="AD449" s="69">
        <v>2732</v>
      </c>
      <c r="AE449" s="69">
        <v>2320</v>
      </c>
      <c r="AF449" s="69">
        <v>4548</v>
      </c>
      <c r="AG449" s="69">
        <v>2471</v>
      </c>
      <c r="AH449" s="69">
        <v>1920</v>
      </c>
      <c r="AI449" s="69">
        <v>7809</v>
      </c>
      <c r="AJ449" s="69">
        <v>2640</v>
      </c>
      <c r="AK449" s="69">
        <v>1750</v>
      </c>
      <c r="AL449" s="69">
        <v>2499</v>
      </c>
      <c r="AM449" s="69">
        <v>1853</v>
      </c>
      <c r="AN449" s="69">
        <v>3374</v>
      </c>
      <c r="AO449" s="69">
        <v>3291</v>
      </c>
      <c r="AP449" s="69">
        <v>2609</v>
      </c>
      <c r="AQ449" s="69">
        <v>2266</v>
      </c>
      <c r="AR449" s="69">
        <v>1856</v>
      </c>
      <c r="AS449" s="69">
        <v>3091</v>
      </c>
      <c r="AT449" s="69">
        <v>2112</v>
      </c>
      <c r="AU449" s="69">
        <v>2045</v>
      </c>
      <c r="AV449" s="70">
        <v>101264</v>
      </c>
      <c r="CI449" s="77">
        <f t="shared" si="26"/>
        <v>31426</v>
      </c>
      <c r="CJ449" s="78">
        <f t="shared" si="27"/>
        <v>0</v>
      </c>
      <c r="CK449" s="78" t="e">
        <f>IF(C449="BE",VLOOKUP(G449,'[2]LRLD file '!$F:$AA,22,FALSE),VLOOKUP(G449,'[2]LRLD file '!$F:$AA,21,FALSE))</f>
        <v>#N/A</v>
      </c>
      <c r="CL449" s="79" t="e">
        <f t="shared" si="28"/>
        <v>#N/A</v>
      </c>
    </row>
    <row r="450" spans="3:90" x14ac:dyDescent="0.2">
      <c r="C450" s="66"/>
      <c r="D450" s="67"/>
      <c r="E450" s="67"/>
      <c r="F450" s="67"/>
      <c r="G450" s="67"/>
      <c r="H450" s="67" t="s">
        <v>464</v>
      </c>
      <c r="I450" s="67"/>
      <c r="J450" s="67"/>
      <c r="K450" s="68" t="s">
        <v>90</v>
      </c>
      <c r="L450" s="69">
        <v>804</v>
      </c>
      <c r="M450" s="69">
        <v>594</v>
      </c>
      <c r="N450" s="69">
        <v>852</v>
      </c>
      <c r="O450" s="69">
        <v>642</v>
      </c>
      <c r="P450" s="69">
        <v>762</v>
      </c>
      <c r="Q450" s="69">
        <v>618</v>
      </c>
      <c r="R450" s="69">
        <v>1038</v>
      </c>
      <c r="S450" s="69">
        <v>210</v>
      </c>
      <c r="T450" s="69">
        <v>678</v>
      </c>
      <c r="U450" s="69">
        <v>702</v>
      </c>
      <c r="V450" s="69">
        <v>558</v>
      </c>
      <c r="W450" s="69">
        <v>432</v>
      </c>
      <c r="X450" s="69">
        <v>1026</v>
      </c>
      <c r="Y450" s="69">
        <v>462</v>
      </c>
      <c r="Z450" s="69">
        <v>648</v>
      </c>
      <c r="AA450" s="69">
        <v>60</v>
      </c>
      <c r="AB450" s="69"/>
      <c r="AC450" s="69"/>
      <c r="AD450" s="69"/>
      <c r="AE450" s="69"/>
      <c r="AF450" s="69"/>
      <c r="AG450" s="69"/>
      <c r="AH450" s="69"/>
      <c r="AI450" s="69"/>
      <c r="AJ450" s="69"/>
      <c r="AK450" s="69"/>
      <c r="AL450" s="69"/>
      <c r="AM450" s="69"/>
      <c r="AN450" s="69"/>
      <c r="AO450" s="69"/>
      <c r="AP450" s="69"/>
      <c r="AQ450" s="69"/>
      <c r="AR450" s="69"/>
      <c r="AS450" s="69"/>
      <c r="AT450" s="69">
        <v>31</v>
      </c>
      <c r="AU450" s="69">
        <v>31</v>
      </c>
      <c r="AV450" s="70">
        <v>10148</v>
      </c>
      <c r="CI450" s="77">
        <f t="shared" si="26"/>
        <v>6432</v>
      </c>
      <c r="CJ450" s="78">
        <f t="shared" si="27"/>
        <v>0</v>
      </c>
      <c r="CK450" s="78" t="e">
        <f>IF(C450="BE",VLOOKUP(G450,'[2]LRLD file '!$F:$AA,22,FALSE),VLOOKUP(G450,'[2]LRLD file '!$F:$AA,21,FALSE))</f>
        <v>#N/A</v>
      </c>
      <c r="CL450" s="79" t="e">
        <f t="shared" si="28"/>
        <v>#N/A</v>
      </c>
    </row>
    <row r="451" spans="3:90" x14ac:dyDescent="0.2">
      <c r="C451" s="66"/>
      <c r="D451" s="67"/>
      <c r="E451" s="67"/>
      <c r="F451" s="67"/>
      <c r="G451" s="67"/>
      <c r="H451" s="67" t="s">
        <v>465</v>
      </c>
      <c r="I451" s="67"/>
      <c r="J451" s="67"/>
      <c r="K451" s="68" t="s">
        <v>90</v>
      </c>
      <c r="L451" s="69"/>
      <c r="M451" s="69"/>
      <c r="N451" s="69">
        <v>84</v>
      </c>
      <c r="O451" s="69">
        <v>48</v>
      </c>
      <c r="P451" s="69">
        <v>60</v>
      </c>
      <c r="Q451" s="69">
        <v>60</v>
      </c>
      <c r="R451" s="69">
        <v>24</v>
      </c>
      <c r="S451" s="69"/>
      <c r="T451" s="69">
        <v>96</v>
      </c>
      <c r="U451" s="69">
        <v>24</v>
      </c>
      <c r="V451" s="69"/>
      <c r="W451" s="69"/>
      <c r="X451" s="69"/>
      <c r="Y451" s="69"/>
      <c r="Z451" s="69"/>
      <c r="AA451" s="69"/>
      <c r="AB451" s="69"/>
      <c r="AC451" s="69"/>
      <c r="AD451" s="69"/>
      <c r="AE451" s="69"/>
      <c r="AF451" s="69"/>
      <c r="AG451" s="69"/>
      <c r="AH451" s="69"/>
      <c r="AI451" s="69"/>
      <c r="AJ451" s="69"/>
      <c r="AK451" s="69"/>
      <c r="AL451" s="69"/>
      <c r="AM451" s="69"/>
      <c r="AN451" s="69"/>
      <c r="AO451" s="69"/>
      <c r="AP451" s="69"/>
      <c r="AQ451" s="69"/>
      <c r="AR451" s="69"/>
      <c r="AS451" s="69"/>
      <c r="AT451" s="69"/>
      <c r="AU451" s="69"/>
      <c r="AV451" s="70">
        <v>396</v>
      </c>
      <c r="CI451" s="77">
        <f t="shared" si="26"/>
        <v>204</v>
      </c>
      <c r="CJ451" s="78">
        <f t="shared" si="27"/>
        <v>0</v>
      </c>
      <c r="CK451" s="78" t="e">
        <f>IF(C451="BE",VLOOKUP(G451,'[2]LRLD file '!$F:$AA,22,FALSE),VLOOKUP(G451,'[2]LRLD file '!$F:$AA,21,FALSE))</f>
        <v>#N/A</v>
      </c>
      <c r="CL451" s="79" t="e">
        <f t="shared" si="28"/>
        <v>#N/A</v>
      </c>
    </row>
    <row r="452" spans="3:90" x14ac:dyDescent="0.2">
      <c r="C452" s="66"/>
      <c r="D452" s="67"/>
      <c r="E452" s="67"/>
      <c r="F452" s="67"/>
      <c r="G452" s="67"/>
      <c r="H452" s="67" t="s">
        <v>466</v>
      </c>
      <c r="I452" s="67"/>
      <c r="J452" s="67"/>
      <c r="K452" s="68" t="s">
        <v>90</v>
      </c>
      <c r="L452" s="69"/>
      <c r="M452" s="69"/>
      <c r="N452" s="69">
        <v>4896</v>
      </c>
      <c r="O452" s="69"/>
      <c r="P452" s="69"/>
      <c r="Q452" s="69"/>
      <c r="R452" s="69"/>
      <c r="S452" s="69">
        <v>7692</v>
      </c>
      <c r="T452" s="69"/>
      <c r="U452" s="69"/>
      <c r="V452" s="69"/>
      <c r="W452" s="69"/>
      <c r="X452" s="69"/>
      <c r="Y452" s="69"/>
      <c r="Z452" s="69"/>
      <c r="AA452" s="69"/>
      <c r="AB452" s="69"/>
      <c r="AC452" s="69"/>
      <c r="AD452" s="69"/>
      <c r="AE452" s="69"/>
      <c r="AF452" s="69"/>
      <c r="AG452" s="69"/>
      <c r="AH452" s="69"/>
      <c r="AI452" s="69"/>
      <c r="AJ452" s="69"/>
      <c r="AK452" s="69"/>
      <c r="AL452" s="69"/>
      <c r="AM452" s="69"/>
      <c r="AN452" s="69"/>
      <c r="AO452" s="69"/>
      <c r="AP452" s="69"/>
      <c r="AQ452" s="69"/>
      <c r="AR452" s="69"/>
      <c r="AS452" s="69"/>
      <c r="AT452" s="69"/>
      <c r="AU452" s="69"/>
      <c r="AV452" s="70">
        <v>12588</v>
      </c>
      <c r="CI452" s="77">
        <f t="shared" si="26"/>
        <v>7692</v>
      </c>
      <c r="CJ452" s="78">
        <f t="shared" si="27"/>
        <v>0</v>
      </c>
      <c r="CK452" s="78" t="e">
        <f>IF(C452="BE",VLOOKUP(G452,'[2]LRLD file '!$F:$AA,22,FALSE),VLOOKUP(G452,'[2]LRLD file '!$F:$AA,21,FALSE))</f>
        <v>#N/A</v>
      </c>
      <c r="CL452" s="79" t="e">
        <f t="shared" si="28"/>
        <v>#N/A</v>
      </c>
    </row>
    <row r="453" spans="3:90" x14ac:dyDescent="0.2">
      <c r="C453" s="66"/>
      <c r="D453" s="67"/>
      <c r="E453" s="67"/>
      <c r="F453" s="67"/>
      <c r="G453" s="67"/>
      <c r="H453" s="67" t="s">
        <v>467</v>
      </c>
      <c r="I453" s="67"/>
      <c r="J453" s="67"/>
      <c r="K453" s="68" t="s">
        <v>90</v>
      </c>
      <c r="L453" s="69">
        <v>768</v>
      </c>
      <c r="M453" s="69">
        <v>756</v>
      </c>
      <c r="N453" s="69">
        <v>528</v>
      </c>
      <c r="O453" s="69">
        <v>456</v>
      </c>
      <c r="P453" s="69">
        <v>1464</v>
      </c>
      <c r="Q453" s="69">
        <v>636</v>
      </c>
      <c r="R453" s="69">
        <v>264</v>
      </c>
      <c r="S453" s="69">
        <v>264</v>
      </c>
      <c r="T453" s="69">
        <v>624</v>
      </c>
      <c r="U453" s="69">
        <v>480</v>
      </c>
      <c r="V453" s="69">
        <v>756</v>
      </c>
      <c r="W453" s="69">
        <v>648</v>
      </c>
      <c r="X453" s="69">
        <v>636</v>
      </c>
      <c r="Y453" s="69">
        <v>4680</v>
      </c>
      <c r="Z453" s="69"/>
      <c r="AA453" s="69"/>
      <c r="AB453" s="69"/>
      <c r="AC453" s="69"/>
      <c r="AD453" s="69"/>
      <c r="AE453" s="69"/>
      <c r="AF453" s="69"/>
      <c r="AG453" s="69"/>
      <c r="AH453" s="69"/>
      <c r="AI453" s="69"/>
      <c r="AJ453" s="69"/>
      <c r="AK453" s="69"/>
      <c r="AL453" s="69"/>
      <c r="AM453" s="69"/>
      <c r="AN453" s="69"/>
      <c r="AO453" s="69"/>
      <c r="AP453" s="69"/>
      <c r="AQ453" s="69"/>
      <c r="AR453" s="69"/>
      <c r="AS453" s="69"/>
      <c r="AT453" s="69"/>
      <c r="AU453" s="69"/>
      <c r="AV453" s="70">
        <v>12960</v>
      </c>
      <c r="CI453" s="77">
        <f t="shared" si="26"/>
        <v>8988</v>
      </c>
      <c r="CJ453" s="78">
        <f t="shared" si="27"/>
        <v>0</v>
      </c>
      <c r="CK453" s="78" t="e">
        <f>IF(C453="BE",VLOOKUP(G453,'[2]LRLD file '!$F:$AA,22,FALSE),VLOOKUP(G453,'[2]LRLD file '!$F:$AA,21,FALSE))</f>
        <v>#N/A</v>
      </c>
      <c r="CL453" s="79" t="e">
        <f t="shared" si="28"/>
        <v>#N/A</v>
      </c>
    </row>
    <row r="454" spans="3:90" x14ac:dyDescent="0.2">
      <c r="C454" s="66"/>
      <c r="D454" s="67"/>
      <c r="E454" s="67"/>
      <c r="F454" s="67"/>
      <c r="G454" s="67"/>
      <c r="H454" s="67" t="s">
        <v>468</v>
      </c>
      <c r="I454" s="67"/>
      <c r="J454" s="67"/>
      <c r="K454" s="68" t="s">
        <v>90</v>
      </c>
      <c r="L454" s="69">
        <v>780</v>
      </c>
      <c r="M454" s="69">
        <v>276</v>
      </c>
      <c r="N454" s="69">
        <v>2268</v>
      </c>
      <c r="O454" s="69">
        <v>1848</v>
      </c>
      <c r="P454" s="69">
        <v>2580</v>
      </c>
      <c r="Q454" s="69">
        <v>900</v>
      </c>
      <c r="R454" s="69">
        <v>2784</v>
      </c>
      <c r="S454" s="69">
        <v>1464</v>
      </c>
      <c r="T454" s="69">
        <v>2376</v>
      </c>
      <c r="U454" s="69">
        <v>2292</v>
      </c>
      <c r="V454" s="69">
        <v>3408</v>
      </c>
      <c r="W454" s="69">
        <v>744</v>
      </c>
      <c r="X454" s="69"/>
      <c r="Y454" s="69"/>
      <c r="Z454" s="69"/>
      <c r="AA454" s="69"/>
      <c r="AB454" s="69"/>
      <c r="AC454" s="69"/>
      <c r="AD454" s="69"/>
      <c r="AE454" s="69"/>
      <c r="AF454" s="69"/>
      <c r="AG454" s="69"/>
      <c r="AH454" s="69"/>
      <c r="AI454" s="69"/>
      <c r="AJ454" s="69"/>
      <c r="AK454" s="69"/>
      <c r="AL454" s="69"/>
      <c r="AM454" s="69"/>
      <c r="AN454" s="69"/>
      <c r="AO454" s="69"/>
      <c r="AP454" s="69"/>
      <c r="AQ454" s="69"/>
      <c r="AR454" s="69"/>
      <c r="AS454" s="69"/>
      <c r="AT454" s="69"/>
      <c r="AU454" s="69"/>
      <c r="AV454" s="70">
        <v>21720</v>
      </c>
      <c r="CI454" s="77">
        <f t="shared" si="26"/>
        <v>13968</v>
      </c>
      <c r="CJ454" s="78">
        <f t="shared" si="27"/>
        <v>0</v>
      </c>
      <c r="CK454" s="78" t="e">
        <f>IF(C454="BE",VLOOKUP(G454,'[2]LRLD file '!$F:$AA,22,FALSE),VLOOKUP(G454,'[2]LRLD file '!$F:$AA,21,FALSE))</f>
        <v>#N/A</v>
      </c>
      <c r="CL454" s="79" t="e">
        <f t="shared" si="28"/>
        <v>#N/A</v>
      </c>
    </row>
    <row r="455" spans="3:90" x14ac:dyDescent="0.2">
      <c r="C455" s="66"/>
      <c r="D455" s="67"/>
      <c r="E455" s="67"/>
      <c r="F455" s="67"/>
      <c r="G455" s="67"/>
      <c r="H455" s="67" t="s">
        <v>469</v>
      </c>
      <c r="I455" s="67"/>
      <c r="J455" s="67"/>
      <c r="K455" s="68" t="s">
        <v>90</v>
      </c>
      <c r="L455" s="69">
        <v>888</v>
      </c>
      <c r="M455" s="69">
        <v>600</v>
      </c>
      <c r="N455" s="69">
        <v>9600</v>
      </c>
      <c r="O455" s="69">
        <v>3444</v>
      </c>
      <c r="P455" s="69">
        <v>1404</v>
      </c>
      <c r="Q455" s="69">
        <v>864</v>
      </c>
      <c r="R455" s="69">
        <v>432</v>
      </c>
      <c r="S455" s="69">
        <v>1572</v>
      </c>
      <c r="T455" s="69">
        <v>444</v>
      </c>
      <c r="U455" s="69"/>
      <c r="V455" s="69"/>
      <c r="W455" s="69"/>
      <c r="X455" s="69"/>
      <c r="Y455" s="69"/>
      <c r="Z455" s="69"/>
      <c r="AA455" s="69"/>
      <c r="AB455" s="69"/>
      <c r="AC455" s="69"/>
      <c r="AD455" s="69"/>
      <c r="AE455" s="69"/>
      <c r="AF455" s="69"/>
      <c r="AG455" s="69"/>
      <c r="AH455" s="69"/>
      <c r="AI455" s="69"/>
      <c r="AJ455" s="69"/>
      <c r="AK455" s="69"/>
      <c r="AL455" s="69"/>
      <c r="AM455" s="69"/>
      <c r="AN455" s="69"/>
      <c r="AO455" s="69"/>
      <c r="AP455" s="69"/>
      <c r="AQ455" s="69"/>
      <c r="AR455" s="69"/>
      <c r="AS455" s="69"/>
      <c r="AT455" s="69"/>
      <c r="AU455" s="69"/>
      <c r="AV455" s="70">
        <v>19248</v>
      </c>
      <c r="CI455" s="77">
        <f t="shared" si="26"/>
        <v>3312</v>
      </c>
      <c r="CJ455" s="78">
        <f t="shared" si="27"/>
        <v>0</v>
      </c>
      <c r="CK455" s="78" t="e">
        <f>IF(C455="BE",VLOOKUP(G455,'[2]LRLD file '!$F:$AA,22,FALSE),VLOOKUP(G455,'[2]LRLD file '!$F:$AA,21,FALSE))</f>
        <v>#N/A</v>
      </c>
      <c r="CL455" s="79" t="e">
        <f t="shared" si="28"/>
        <v>#N/A</v>
      </c>
    </row>
    <row r="456" spans="3:90" x14ac:dyDescent="0.2">
      <c r="C456" s="66"/>
      <c r="D456" s="67"/>
      <c r="E456" s="67"/>
      <c r="F456" s="67"/>
      <c r="G456" s="67"/>
      <c r="H456" s="67" t="s">
        <v>469</v>
      </c>
      <c r="I456" s="67"/>
      <c r="J456" s="67"/>
      <c r="K456" s="68" t="s">
        <v>90</v>
      </c>
      <c r="L456" s="69"/>
      <c r="M456" s="69"/>
      <c r="N456" s="69"/>
      <c r="O456" s="69"/>
      <c r="P456" s="69"/>
      <c r="Q456" s="69"/>
      <c r="R456" s="69"/>
      <c r="S456" s="69"/>
      <c r="T456" s="69"/>
      <c r="U456" s="69"/>
      <c r="V456" s="69"/>
      <c r="W456" s="69"/>
      <c r="X456" s="69"/>
      <c r="Y456" s="69"/>
      <c r="Z456" s="69"/>
      <c r="AA456" s="69"/>
      <c r="AB456" s="69"/>
      <c r="AC456" s="69"/>
      <c r="AD456" s="69"/>
      <c r="AE456" s="69"/>
      <c r="AF456" s="69"/>
      <c r="AG456" s="69"/>
      <c r="AH456" s="69"/>
      <c r="AI456" s="69"/>
      <c r="AJ456" s="69"/>
      <c r="AK456" s="69"/>
      <c r="AL456" s="69">
        <v>7993</v>
      </c>
      <c r="AM456" s="69">
        <v>5780</v>
      </c>
      <c r="AN456" s="69">
        <v>7490</v>
      </c>
      <c r="AO456" s="69">
        <v>5633</v>
      </c>
      <c r="AP456" s="69">
        <v>4526</v>
      </c>
      <c r="AQ456" s="69">
        <v>5509</v>
      </c>
      <c r="AR456" s="69">
        <v>5858</v>
      </c>
      <c r="AS456" s="69">
        <v>6198</v>
      </c>
      <c r="AT456" s="69">
        <v>7033</v>
      </c>
      <c r="AU456" s="69">
        <v>5164</v>
      </c>
      <c r="AV456" s="70">
        <v>61184</v>
      </c>
      <c r="CI456" s="77">
        <f t="shared" si="26"/>
        <v>0</v>
      </c>
      <c r="CJ456" s="78">
        <f t="shared" si="27"/>
        <v>0</v>
      </c>
      <c r="CK456" s="78" t="e">
        <f>IF(C456="BE",VLOOKUP(G456,'[2]LRLD file '!$F:$AA,22,FALSE),VLOOKUP(G456,'[2]LRLD file '!$F:$AA,21,FALSE))</f>
        <v>#N/A</v>
      </c>
      <c r="CL456" s="79" t="e">
        <f t="shared" si="28"/>
        <v>#N/A</v>
      </c>
    </row>
    <row r="457" spans="3:90" x14ac:dyDescent="0.2">
      <c r="C457" s="66"/>
      <c r="D457" s="67"/>
      <c r="E457" s="67"/>
      <c r="F457" s="67"/>
      <c r="G457" s="67"/>
      <c r="H457" s="67" t="s">
        <v>469</v>
      </c>
      <c r="I457" s="67"/>
      <c r="J457" s="67"/>
      <c r="K457" s="68" t="s">
        <v>90</v>
      </c>
      <c r="L457" s="69">
        <v>576</v>
      </c>
      <c r="M457" s="69"/>
      <c r="N457" s="69">
        <v>816</v>
      </c>
      <c r="O457" s="69">
        <v>5724</v>
      </c>
      <c r="P457" s="69">
        <v>5520</v>
      </c>
      <c r="Q457" s="69">
        <v>3012</v>
      </c>
      <c r="R457" s="69">
        <v>8460</v>
      </c>
      <c r="S457" s="69">
        <v>11472</v>
      </c>
      <c r="T457" s="69">
        <v>3558</v>
      </c>
      <c r="U457" s="69">
        <v>7890</v>
      </c>
      <c r="V457" s="69">
        <v>8268</v>
      </c>
      <c r="W457" s="69">
        <v>6012</v>
      </c>
      <c r="X457" s="69">
        <v>9228</v>
      </c>
      <c r="Y457" s="69">
        <v>3102</v>
      </c>
      <c r="Z457" s="69">
        <v>8556</v>
      </c>
      <c r="AA457" s="69">
        <v>4968</v>
      </c>
      <c r="AB457" s="69">
        <v>8028</v>
      </c>
      <c r="AC457" s="69">
        <v>5964</v>
      </c>
      <c r="AD457" s="69">
        <v>3306</v>
      </c>
      <c r="AE457" s="69">
        <v>5670</v>
      </c>
      <c r="AF457" s="69">
        <v>16590</v>
      </c>
      <c r="AG457" s="69">
        <v>13199</v>
      </c>
      <c r="AH457" s="69">
        <v>10884</v>
      </c>
      <c r="AI457" s="69">
        <v>22676</v>
      </c>
      <c r="AJ457" s="69">
        <v>5370</v>
      </c>
      <c r="AK457" s="69">
        <v>3302</v>
      </c>
      <c r="AL457" s="69"/>
      <c r="AM457" s="69"/>
      <c r="AN457" s="69"/>
      <c r="AO457" s="69"/>
      <c r="AP457" s="69"/>
      <c r="AQ457" s="69"/>
      <c r="AR457" s="69"/>
      <c r="AS457" s="69"/>
      <c r="AT457" s="69"/>
      <c r="AU457" s="69"/>
      <c r="AV457" s="70">
        <v>182151</v>
      </c>
      <c r="CI457" s="77">
        <f t="shared" si="26"/>
        <v>82554</v>
      </c>
      <c r="CJ457" s="78">
        <f t="shared" si="27"/>
        <v>0</v>
      </c>
      <c r="CK457" s="78" t="e">
        <f>IF(C457="BE",VLOOKUP(G457,'[2]LRLD file '!$F:$AA,22,FALSE),VLOOKUP(G457,'[2]LRLD file '!$F:$AA,21,FALSE))</f>
        <v>#N/A</v>
      </c>
      <c r="CL457" s="79" t="e">
        <f t="shared" si="28"/>
        <v>#N/A</v>
      </c>
    </row>
    <row r="458" spans="3:90" x14ac:dyDescent="0.2">
      <c r="C458" s="66"/>
      <c r="D458" s="67"/>
      <c r="E458" s="67"/>
      <c r="F458" s="67"/>
      <c r="G458" s="67"/>
      <c r="H458" s="67" t="s">
        <v>470</v>
      </c>
      <c r="I458" s="67"/>
      <c r="J458" s="67"/>
      <c r="K458" s="68" t="s">
        <v>90</v>
      </c>
      <c r="L458" s="69">
        <v>7230</v>
      </c>
      <c r="M458" s="69">
        <v>8292</v>
      </c>
      <c r="N458" s="69">
        <v>19752</v>
      </c>
      <c r="O458" s="69">
        <v>18660</v>
      </c>
      <c r="P458" s="69">
        <v>20418</v>
      </c>
      <c r="Q458" s="69">
        <v>9132</v>
      </c>
      <c r="R458" s="69">
        <v>16818</v>
      </c>
      <c r="S458" s="69">
        <v>13842</v>
      </c>
      <c r="T458" s="69">
        <v>14664</v>
      </c>
      <c r="U458" s="69">
        <v>12702</v>
      </c>
      <c r="V458" s="69">
        <v>18084</v>
      </c>
      <c r="W458" s="69">
        <v>11850</v>
      </c>
      <c r="X458" s="69">
        <v>20148</v>
      </c>
      <c r="Y458" s="69">
        <v>6708</v>
      </c>
      <c r="Z458" s="69">
        <v>15684</v>
      </c>
      <c r="AA458" s="69">
        <v>11436</v>
      </c>
      <c r="AB458" s="69">
        <v>14652</v>
      </c>
      <c r="AC458" s="69">
        <v>12726</v>
      </c>
      <c r="AD458" s="69">
        <v>13530</v>
      </c>
      <c r="AE458" s="69">
        <v>11814</v>
      </c>
      <c r="AF458" s="69">
        <v>25446</v>
      </c>
      <c r="AG458" s="69">
        <v>20827</v>
      </c>
      <c r="AH458" s="69">
        <v>17072</v>
      </c>
      <c r="AI458" s="69">
        <v>31135</v>
      </c>
      <c r="AJ458" s="69">
        <v>14151</v>
      </c>
      <c r="AK458" s="69">
        <v>14018</v>
      </c>
      <c r="AL458" s="69">
        <v>14195</v>
      </c>
      <c r="AM458" s="69">
        <v>14195</v>
      </c>
      <c r="AN458" s="69">
        <v>14195</v>
      </c>
      <c r="AO458" s="69">
        <v>14195</v>
      </c>
      <c r="AP458" s="69">
        <v>14195</v>
      </c>
      <c r="AQ458" s="69">
        <v>14195</v>
      </c>
      <c r="AR458" s="69">
        <v>14195</v>
      </c>
      <c r="AS458" s="69">
        <v>14195</v>
      </c>
      <c r="AT458" s="69">
        <v>14195</v>
      </c>
      <c r="AU458" s="69">
        <v>14195</v>
      </c>
      <c r="AV458" s="70">
        <v>542741</v>
      </c>
      <c r="CI458" s="77">
        <f t="shared" si="26"/>
        <v>165720</v>
      </c>
      <c r="CJ458" s="78">
        <f t="shared" si="27"/>
        <v>0</v>
      </c>
      <c r="CK458" s="78" t="e">
        <f>IF(C458="BE",VLOOKUP(G458,'[2]LRLD file '!$F:$AA,22,FALSE),VLOOKUP(G458,'[2]LRLD file '!$F:$AA,21,FALSE))</f>
        <v>#N/A</v>
      </c>
      <c r="CL458" s="79" t="e">
        <f t="shared" si="28"/>
        <v>#N/A</v>
      </c>
    </row>
    <row r="459" spans="3:90" x14ac:dyDescent="0.2">
      <c r="C459" s="66"/>
      <c r="D459" s="67"/>
      <c r="E459" s="67"/>
      <c r="F459" s="67"/>
      <c r="G459" s="67"/>
      <c r="H459" s="67" t="s">
        <v>471</v>
      </c>
      <c r="I459" s="67"/>
      <c r="J459" s="67"/>
      <c r="K459" s="68" t="s">
        <v>90</v>
      </c>
      <c r="L459" s="69">
        <v>12</v>
      </c>
      <c r="M459" s="69">
        <v>12</v>
      </c>
      <c r="N459" s="69"/>
      <c r="O459" s="69">
        <v>48</v>
      </c>
      <c r="P459" s="69">
        <v>12</v>
      </c>
      <c r="Q459" s="69"/>
      <c r="R459" s="69"/>
      <c r="S459" s="69">
        <v>12</v>
      </c>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c r="AP459" s="69"/>
      <c r="AQ459" s="69"/>
      <c r="AR459" s="69"/>
      <c r="AS459" s="69"/>
      <c r="AT459" s="69"/>
      <c r="AU459" s="69"/>
      <c r="AV459" s="70">
        <v>96</v>
      </c>
      <c r="CI459" s="77">
        <f t="shared" si="26"/>
        <v>12</v>
      </c>
      <c r="CJ459" s="78">
        <f t="shared" si="27"/>
        <v>0</v>
      </c>
      <c r="CK459" s="78" t="e">
        <f>IF(C459="BE",VLOOKUP(G459,'[2]LRLD file '!$F:$AA,22,FALSE),VLOOKUP(G459,'[2]LRLD file '!$F:$AA,21,FALSE))</f>
        <v>#N/A</v>
      </c>
      <c r="CL459" s="79" t="e">
        <f t="shared" si="28"/>
        <v>#N/A</v>
      </c>
    </row>
    <row r="460" spans="3:90" x14ac:dyDescent="0.2">
      <c r="C460" s="66"/>
      <c r="D460" s="67"/>
      <c r="E460" s="67"/>
      <c r="F460" s="67"/>
      <c r="G460" s="67"/>
      <c r="H460" s="67" t="s">
        <v>471</v>
      </c>
      <c r="I460" s="67"/>
      <c r="J460" s="67"/>
      <c r="K460" s="68" t="s">
        <v>90</v>
      </c>
      <c r="L460" s="69">
        <v>11112</v>
      </c>
      <c r="M460" s="69">
        <v>11232</v>
      </c>
      <c r="N460" s="69">
        <v>8820</v>
      </c>
      <c r="O460" s="69">
        <v>5850</v>
      </c>
      <c r="P460" s="69">
        <v>13584</v>
      </c>
      <c r="Q460" s="69">
        <v>8400</v>
      </c>
      <c r="R460" s="69">
        <v>5316</v>
      </c>
      <c r="S460" s="69">
        <v>11982</v>
      </c>
      <c r="T460" s="69">
        <v>10116</v>
      </c>
      <c r="U460" s="69">
        <v>46110</v>
      </c>
      <c r="V460" s="69">
        <v>10890</v>
      </c>
      <c r="W460" s="69">
        <v>8130</v>
      </c>
      <c r="X460" s="69">
        <v>14970</v>
      </c>
      <c r="Y460" s="69">
        <v>4776</v>
      </c>
      <c r="Z460" s="69">
        <v>9876</v>
      </c>
      <c r="AA460" s="69">
        <v>7908</v>
      </c>
      <c r="AB460" s="69">
        <v>10776</v>
      </c>
      <c r="AC460" s="69">
        <v>11628</v>
      </c>
      <c r="AD460" s="69">
        <v>10812</v>
      </c>
      <c r="AE460" s="69">
        <v>8298</v>
      </c>
      <c r="AF460" s="69">
        <v>17934</v>
      </c>
      <c r="AG460" s="69">
        <v>50222</v>
      </c>
      <c r="AH460" s="69">
        <v>12030</v>
      </c>
      <c r="AI460" s="69">
        <v>24493</v>
      </c>
      <c r="AJ460" s="69">
        <v>8863</v>
      </c>
      <c r="AK460" s="69">
        <v>7986</v>
      </c>
      <c r="AL460" s="69">
        <v>9284</v>
      </c>
      <c r="AM460" s="69">
        <v>7368</v>
      </c>
      <c r="AN460" s="69">
        <v>9683</v>
      </c>
      <c r="AO460" s="69">
        <v>9911</v>
      </c>
      <c r="AP460" s="69">
        <v>8559</v>
      </c>
      <c r="AQ460" s="69">
        <v>9408</v>
      </c>
      <c r="AR460" s="69">
        <v>9048</v>
      </c>
      <c r="AS460" s="69">
        <v>7410</v>
      </c>
      <c r="AT460" s="69">
        <v>10017</v>
      </c>
      <c r="AU460" s="69">
        <v>7280</v>
      </c>
      <c r="AV460" s="70">
        <v>440082</v>
      </c>
      <c r="CI460" s="77">
        <f t="shared" si="26"/>
        <v>149250</v>
      </c>
      <c r="CJ460" s="78">
        <f t="shared" si="27"/>
        <v>0</v>
      </c>
      <c r="CK460" s="78" t="e">
        <f>IF(C460="BE",VLOOKUP(G460,'[2]LRLD file '!$F:$AA,22,FALSE),VLOOKUP(G460,'[2]LRLD file '!$F:$AA,21,FALSE))</f>
        <v>#N/A</v>
      </c>
      <c r="CL460" s="79" t="e">
        <f t="shared" si="28"/>
        <v>#N/A</v>
      </c>
    </row>
    <row r="461" spans="3:90" x14ac:dyDescent="0.2">
      <c r="C461" s="66"/>
      <c r="D461" s="67"/>
      <c r="E461" s="67"/>
      <c r="F461" s="67"/>
      <c r="G461" s="67"/>
      <c r="H461" s="67" t="s">
        <v>472</v>
      </c>
      <c r="I461" s="67"/>
      <c r="J461" s="67"/>
      <c r="K461" s="68" t="s">
        <v>90</v>
      </c>
      <c r="L461" s="69">
        <v>252</v>
      </c>
      <c r="M461" s="69">
        <v>852</v>
      </c>
      <c r="N461" s="69">
        <v>396</v>
      </c>
      <c r="O461" s="69">
        <v>24</v>
      </c>
      <c r="P461" s="69">
        <v>108</v>
      </c>
      <c r="Q461" s="69"/>
      <c r="R461" s="69"/>
      <c r="S461" s="69"/>
      <c r="T461" s="69"/>
      <c r="U461" s="69"/>
      <c r="V461" s="69"/>
      <c r="W461" s="69"/>
      <c r="X461" s="69"/>
      <c r="Y461" s="69"/>
      <c r="Z461" s="69"/>
      <c r="AA461" s="69"/>
      <c r="AB461" s="69"/>
      <c r="AC461" s="69"/>
      <c r="AD461" s="69"/>
      <c r="AE461" s="69"/>
      <c r="AF461" s="69"/>
      <c r="AG461" s="69"/>
      <c r="AH461" s="69"/>
      <c r="AI461" s="69"/>
      <c r="AJ461" s="69"/>
      <c r="AK461" s="69"/>
      <c r="AL461" s="69"/>
      <c r="AM461" s="69"/>
      <c r="AN461" s="69"/>
      <c r="AO461" s="69"/>
      <c r="AP461" s="69"/>
      <c r="AQ461" s="69"/>
      <c r="AR461" s="69"/>
      <c r="AS461" s="69"/>
      <c r="AT461" s="69"/>
      <c r="AU461" s="69"/>
      <c r="AV461" s="70">
        <v>1632</v>
      </c>
      <c r="CI461" s="77">
        <f t="shared" ref="CI461:CI524" si="29">SUM(Q461:AB461)</f>
        <v>0</v>
      </c>
      <c r="CJ461" s="78">
        <f t="shared" ref="CJ461:CJ524" si="30">SUM(BO461:BZ461)</f>
        <v>0</v>
      </c>
      <c r="CK461" s="78" t="e">
        <f>IF(C461="BE",VLOOKUP(G461,'[2]LRLD file '!$F:$AA,22,FALSE),VLOOKUP(G461,'[2]LRLD file '!$F:$AA,21,FALSE))</f>
        <v>#N/A</v>
      </c>
      <c r="CL461" s="79" t="e">
        <f t="shared" ref="CL461:CL524" si="31">(CJ461-CK461)/CK461</f>
        <v>#N/A</v>
      </c>
    </row>
    <row r="462" spans="3:90" x14ac:dyDescent="0.2">
      <c r="C462" s="66"/>
      <c r="D462" s="67"/>
      <c r="E462" s="67"/>
      <c r="F462" s="67"/>
      <c r="G462" s="67"/>
      <c r="H462" s="67" t="s">
        <v>472</v>
      </c>
      <c r="I462" s="67"/>
      <c r="J462" s="67"/>
      <c r="K462" s="68" t="s">
        <v>90</v>
      </c>
      <c r="L462" s="69"/>
      <c r="M462" s="69"/>
      <c r="N462" s="69"/>
      <c r="O462" s="69"/>
      <c r="P462" s="69">
        <v>732</v>
      </c>
      <c r="Q462" s="69">
        <v>288</v>
      </c>
      <c r="R462" s="69">
        <v>216</v>
      </c>
      <c r="S462" s="69">
        <v>192</v>
      </c>
      <c r="T462" s="69">
        <v>336</v>
      </c>
      <c r="U462" s="69">
        <v>228</v>
      </c>
      <c r="V462" s="69">
        <v>1668</v>
      </c>
      <c r="W462" s="69">
        <v>180</v>
      </c>
      <c r="X462" s="69">
        <v>228</v>
      </c>
      <c r="Y462" s="69">
        <v>24</v>
      </c>
      <c r="Z462" s="69">
        <v>384</v>
      </c>
      <c r="AA462" s="69">
        <v>228</v>
      </c>
      <c r="AB462" s="69">
        <v>480</v>
      </c>
      <c r="AC462" s="69">
        <v>6000</v>
      </c>
      <c r="AD462" s="69">
        <v>336</v>
      </c>
      <c r="AE462" s="69">
        <v>3084</v>
      </c>
      <c r="AF462" s="69">
        <v>10608</v>
      </c>
      <c r="AG462" s="69">
        <v>10069</v>
      </c>
      <c r="AH462" s="69">
        <v>4291</v>
      </c>
      <c r="AI462" s="69">
        <v>15811</v>
      </c>
      <c r="AJ462" s="69">
        <v>1411</v>
      </c>
      <c r="AK462" s="69">
        <v>1411</v>
      </c>
      <c r="AL462" s="69">
        <v>2058</v>
      </c>
      <c r="AM462" s="69">
        <v>2058</v>
      </c>
      <c r="AN462" s="69">
        <v>647</v>
      </c>
      <c r="AO462" s="69">
        <v>647</v>
      </c>
      <c r="AP462" s="69">
        <v>647</v>
      </c>
      <c r="AQ462" s="69">
        <v>647</v>
      </c>
      <c r="AR462" s="69">
        <v>647</v>
      </c>
      <c r="AS462" s="69">
        <v>647</v>
      </c>
      <c r="AT462" s="69">
        <v>647</v>
      </c>
      <c r="AU462" s="69">
        <v>647</v>
      </c>
      <c r="AV462" s="70">
        <v>67497</v>
      </c>
      <c r="CI462" s="77">
        <f t="shared" si="29"/>
        <v>4452</v>
      </c>
      <c r="CJ462" s="78">
        <f t="shared" si="30"/>
        <v>0</v>
      </c>
      <c r="CK462" s="78" t="e">
        <f>IF(C462="BE",VLOOKUP(G462,'[2]LRLD file '!$F:$AA,22,FALSE),VLOOKUP(G462,'[2]LRLD file '!$F:$AA,21,FALSE))</f>
        <v>#N/A</v>
      </c>
      <c r="CL462" s="79" t="e">
        <f t="shared" si="31"/>
        <v>#N/A</v>
      </c>
    </row>
    <row r="463" spans="3:90" x14ac:dyDescent="0.2">
      <c r="C463" s="66"/>
      <c r="D463" s="67"/>
      <c r="E463" s="67"/>
      <c r="F463" s="67"/>
      <c r="G463" s="67"/>
      <c r="H463" s="67" t="s">
        <v>473</v>
      </c>
      <c r="I463" s="67"/>
      <c r="J463" s="67"/>
      <c r="K463" s="68" t="s">
        <v>90</v>
      </c>
      <c r="L463" s="69">
        <v>24</v>
      </c>
      <c r="M463" s="69">
        <v>288</v>
      </c>
      <c r="N463" s="69">
        <v>6096</v>
      </c>
      <c r="O463" s="69">
        <v>24</v>
      </c>
      <c r="P463" s="69">
        <v>7560</v>
      </c>
      <c r="Q463" s="69">
        <v>312</v>
      </c>
      <c r="R463" s="69">
        <v>312</v>
      </c>
      <c r="S463" s="69">
        <v>7200</v>
      </c>
      <c r="T463" s="69">
        <v>4032</v>
      </c>
      <c r="U463" s="69">
        <v>48</v>
      </c>
      <c r="V463" s="69"/>
      <c r="W463" s="69">
        <v>1752</v>
      </c>
      <c r="X463" s="69">
        <v>312</v>
      </c>
      <c r="Y463" s="69">
        <v>1296</v>
      </c>
      <c r="Z463" s="69">
        <v>4992</v>
      </c>
      <c r="AA463" s="69">
        <v>336</v>
      </c>
      <c r="AB463" s="69">
        <v>1488</v>
      </c>
      <c r="AC463" s="69">
        <v>2928</v>
      </c>
      <c r="AD463" s="69">
        <v>384</v>
      </c>
      <c r="AE463" s="69">
        <v>4080</v>
      </c>
      <c r="AF463" s="69">
        <v>384</v>
      </c>
      <c r="AG463" s="69">
        <v>1048</v>
      </c>
      <c r="AH463" s="69">
        <v>1048</v>
      </c>
      <c r="AI463" s="69">
        <v>1048</v>
      </c>
      <c r="AJ463" s="69">
        <v>1048</v>
      </c>
      <c r="AK463" s="69">
        <v>1048</v>
      </c>
      <c r="AL463" s="69">
        <v>1048</v>
      </c>
      <c r="AM463" s="69">
        <v>1048</v>
      </c>
      <c r="AN463" s="69">
        <v>1048</v>
      </c>
      <c r="AO463" s="69">
        <v>1048</v>
      </c>
      <c r="AP463" s="69">
        <v>1048</v>
      </c>
      <c r="AQ463" s="69">
        <v>1048</v>
      </c>
      <c r="AR463" s="69">
        <v>1048</v>
      </c>
      <c r="AS463" s="69">
        <v>1048</v>
      </c>
      <c r="AT463" s="69">
        <v>1048</v>
      </c>
      <c r="AU463" s="69">
        <v>1048</v>
      </c>
      <c r="AV463" s="70">
        <v>59568</v>
      </c>
      <c r="CI463" s="77">
        <f t="shared" si="29"/>
        <v>22080</v>
      </c>
      <c r="CJ463" s="78">
        <f t="shared" si="30"/>
        <v>0</v>
      </c>
      <c r="CK463" s="78" t="e">
        <f>IF(C463="BE",VLOOKUP(G463,'[2]LRLD file '!$F:$AA,22,FALSE),VLOOKUP(G463,'[2]LRLD file '!$F:$AA,21,FALSE))</f>
        <v>#N/A</v>
      </c>
      <c r="CL463" s="79" t="e">
        <f t="shared" si="31"/>
        <v>#N/A</v>
      </c>
    </row>
    <row r="464" spans="3:90" x14ac:dyDescent="0.2">
      <c r="C464" s="66"/>
      <c r="D464" s="67"/>
      <c r="E464" s="67"/>
      <c r="F464" s="67"/>
      <c r="G464" s="67"/>
      <c r="H464" s="67" t="s">
        <v>474</v>
      </c>
      <c r="I464" s="67"/>
      <c r="J464" s="67"/>
      <c r="K464" s="68" t="s">
        <v>90</v>
      </c>
      <c r="L464" s="69">
        <v>1152</v>
      </c>
      <c r="M464" s="69">
        <v>288</v>
      </c>
      <c r="N464" s="69">
        <v>1752</v>
      </c>
      <c r="O464" s="69">
        <v>1440</v>
      </c>
      <c r="P464" s="69">
        <v>4992</v>
      </c>
      <c r="Q464" s="69">
        <v>4920</v>
      </c>
      <c r="R464" s="69">
        <v>2352</v>
      </c>
      <c r="S464" s="69">
        <v>3552</v>
      </c>
      <c r="T464" s="69">
        <v>3072</v>
      </c>
      <c r="U464" s="69">
        <v>21216</v>
      </c>
      <c r="V464" s="69">
        <v>4968</v>
      </c>
      <c r="W464" s="69">
        <v>2040</v>
      </c>
      <c r="X464" s="69">
        <v>4440</v>
      </c>
      <c r="Y464" s="69">
        <v>3168</v>
      </c>
      <c r="Z464" s="69">
        <v>2208</v>
      </c>
      <c r="AA464" s="69">
        <v>2328</v>
      </c>
      <c r="AB464" s="69">
        <v>3744</v>
      </c>
      <c r="AC464" s="69">
        <v>5232</v>
      </c>
      <c r="AD464" s="69">
        <v>25596</v>
      </c>
      <c r="AE464" s="69">
        <v>2376</v>
      </c>
      <c r="AF464" s="69">
        <v>2112</v>
      </c>
      <c r="AG464" s="69">
        <v>23579</v>
      </c>
      <c r="AH464" s="69">
        <v>2314</v>
      </c>
      <c r="AI464" s="69">
        <v>2322</v>
      </c>
      <c r="AJ464" s="69">
        <v>2363</v>
      </c>
      <c r="AK464" s="69">
        <v>2363</v>
      </c>
      <c r="AL464" s="69">
        <v>2363</v>
      </c>
      <c r="AM464" s="69">
        <v>2363</v>
      </c>
      <c r="AN464" s="69">
        <v>2363</v>
      </c>
      <c r="AO464" s="69">
        <v>2363</v>
      </c>
      <c r="AP464" s="69"/>
      <c r="AQ464" s="69"/>
      <c r="AR464" s="69"/>
      <c r="AS464" s="69"/>
      <c r="AT464" s="69"/>
      <c r="AU464" s="69"/>
      <c r="AV464" s="70">
        <v>145341</v>
      </c>
      <c r="CI464" s="77">
        <f t="shared" si="29"/>
        <v>58008</v>
      </c>
      <c r="CJ464" s="78">
        <f t="shared" si="30"/>
        <v>0</v>
      </c>
      <c r="CK464" s="78" t="e">
        <f>IF(C464="BE",VLOOKUP(G464,'[2]LRLD file '!$F:$AA,22,FALSE),VLOOKUP(G464,'[2]LRLD file '!$F:$AA,21,FALSE))</f>
        <v>#N/A</v>
      </c>
      <c r="CL464" s="79" t="e">
        <f t="shared" si="31"/>
        <v>#N/A</v>
      </c>
    </row>
    <row r="465" spans="3:90" x14ac:dyDescent="0.2">
      <c r="C465" s="66"/>
      <c r="D465" s="67"/>
      <c r="E465" s="67"/>
      <c r="F465" s="67"/>
      <c r="G465" s="67"/>
      <c r="H465" s="67" t="s">
        <v>474</v>
      </c>
      <c r="I465" s="67"/>
      <c r="J465" s="67"/>
      <c r="K465" s="68" t="s">
        <v>90</v>
      </c>
      <c r="L465" s="69"/>
      <c r="M465" s="69"/>
      <c r="N465" s="69"/>
      <c r="O465" s="69"/>
      <c r="P465" s="69"/>
      <c r="Q465" s="69"/>
      <c r="R465" s="69">
        <v>2568</v>
      </c>
      <c r="S465" s="69"/>
      <c r="T465" s="69"/>
      <c r="U465" s="69"/>
      <c r="V465" s="69"/>
      <c r="W465" s="69"/>
      <c r="X465" s="69"/>
      <c r="Y465" s="69"/>
      <c r="Z465" s="69"/>
      <c r="AA465" s="69"/>
      <c r="AB465" s="69"/>
      <c r="AC465" s="69"/>
      <c r="AD465" s="69"/>
      <c r="AE465" s="69"/>
      <c r="AF465" s="69"/>
      <c r="AG465" s="69"/>
      <c r="AH465" s="69"/>
      <c r="AI465" s="69"/>
      <c r="AJ465" s="69"/>
      <c r="AK465" s="69"/>
      <c r="AL465" s="69"/>
      <c r="AM465" s="69"/>
      <c r="AN465" s="69"/>
      <c r="AO465" s="69"/>
      <c r="AP465" s="69"/>
      <c r="AQ465" s="69"/>
      <c r="AR465" s="69"/>
      <c r="AS465" s="69"/>
      <c r="AT465" s="69"/>
      <c r="AU465" s="69"/>
      <c r="AV465" s="70">
        <v>2568</v>
      </c>
      <c r="CI465" s="77">
        <f t="shared" si="29"/>
        <v>2568</v>
      </c>
      <c r="CJ465" s="78">
        <f t="shared" si="30"/>
        <v>0</v>
      </c>
      <c r="CK465" s="78" t="e">
        <f>IF(C465="BE",VLOOKUP(G465,'[2]LRLD file '!$F:$AA,22,FALSE),VLOOKUP(G465,'[2]LRLD file '!$F:$AA,21,FALSE))</f>
        <v>#N/A</v>
      </c>
      <c r="CL465" s="79" t="e">
        <f t="shared" si="31"/>
        <v>#N/A</v>
      </c>
    </row>
    <row r="466" spans="3:90" x14ac:dyDescent="0.2">
      <c r="C466" s="66"/>
      <c r="D466" s="67"/>
      <c r="E466" s="67"/>
      <c r="F466" s="67"/>
      <c r="G466" s="67"/>
      <c r="H466" s="67" t="s">
        <v>475</v>
      </c>
      <c r="I466" s="67"/>
      <c r="J466" s="67"/>
      <c r="K466" s="68" t="s">
        <v>90</v>
      </c>
      <c r="L466" s="69">
        <v>1776</v>
      </c>
      <c r="M466" s="69">
        <v>2688</v>
      </c>
      <c r="N466" s="69">
        <v>10968</v>
      </c>
      <c r="O466" s="69">
        <v>3744</v>
      </c>
      <c r="P466" s="69">
        <v>11568</v>
      </c>
      <c r="Q466" s="69">
        <v>3576</v>
      </c>
      <c r="R466" s="69">
        <v>2160</v>
      </c>
      <c r="S466" s="69">
        <v>9336</v>
      </c>
      <c r="T466" s="69">
        <v>2576</v>
      </c>
      <c r="U466" s="69">
        <v>4424</v>
      </c>
      <c r="V466" s="69">
        <v>5832</v>
      </c>
      <c r="W466" s="69">
        <v>3840</v>
      </c>
      <c r="X466" s="69">
        <v>8760</v>
      </c>
      <c r="Y466" s="69">
        <v>2376</v>
      </c>
      <c r="Z466" s="69">
        <v>6840</v>
      </c>
      <c r="AA466" s="69">
        <v>1824</v>
      </c>
      <c r="AB466" s="69">
        <v>8448</v>
      </c>
      <c r="AC466" s="69">
        <v>1512</v>
      </c>
      <c r="AD466" s="69">
        <v>3600</v>
      </c>
      <c r="AE466" s="69">
        <v>4392</v>
      </c>
      <c r="AF466" s="69">
        <v>4152</v>
      </c>
      <c r="AG466" s="69">
        <v>5518</v>
      </c>
      <c r="AH466" s="69">
        <v>4448</v>
      </c>
      <c r="AI466" s="69">
        <v>5594</v>
      </c>
      <c r="AJ466" s="69">
        <v>7316</v>
      </c>
      <c r="AK466" s="69">
        <v>2890</v>
      </c>
      <c r="AL466" s="69">
        <v>4376</v>
      </c>
      <c r="AM466" s="69">
        <v>3004</v>
      </c>
      <c r="AN466" s="69">
        <v>4623</v>
      </c>
      <c r="AO466" s="69">
        <v>1999</v>
      </c>
      <c r="AP466" s="69">
        <v>4138</v>
      </c>
      <c r="AQ466" s="69">
        <v>6039</v>
      </c>
      <c r="AR466" s="69">
        <v>2996</v>
      </c>
      <c r="AS466" s="69">
        <v>3937</v>
      </c>
      <c r="AT466" s="69">
        <v>5501</v>
      </c>
      <c r="AU466" s="69">
        <v>2913</v>
      </c>
      <c r="AV466" s="70">
        <v>169684</v>
      </c>
      <c r="CI466" s="77">
        <f t="shared" si="29"/>
        <v>59992</v>
      </c>
      <c r="CJ466" s="78">
        <f t="shared" si="30"/>
        <v>0</v>
      </c>
      <c r="CK466" s="78" t="e">
        <f>IF(C466="BE",VLOOKUP(G466,'[2]LRLD file '!$F:$AA,22,FALSE),VLOOKUP(G466,'[2]LRLD file '!$F:$AA,21,FALSE))</f>
        <v>#N/A</v>
      </c>
      <c r="CL466" s="79" t="e">
        <f t="shared" si="31"/>
        <v>#N/A</v>
      </c>
    </row>
    <row r="467" spans="3:90" x14ac:dyDescent="0.2">
      <c r="C467" s="66"/>
      <c r="D467" s="67"/>
      <c r="E467" s="67"/>
      <c r="F467" s="67"/>
      <c r="G467" s="67"/>
      <c r="H467" s="67" t="s">
        <v>476</v>
      </c>
      <c r="I467" s="67"/>
      <c r="J467" s="67"/>
      <c r="K467" s="68" t="s">
        <v>90</v>
      </c>
      <c r="L467" s="69"/>
      <c r="M467" s="69"/>
      <c r="N467" s="69">
        <v>7344</v>
      </c>
      <c r="O467" s="69">
        <v>4080</v>
      </c>
      <c r="P467" s="69">
        <v>4896</v>
      </c>
      <c r="Q467" s="69">
        <v>3264</v>
      </c>
      <c r="R467" s="69">
        <v>2448</v>
      </c>
      <c r="S467" s="69">
        <v>2448</v>
      </c>
      <c r="T467" s="69">
        <v>852</v>
      </c>
      <c r="U467" s="69">
        <v>2460</v>
      </c>
      <c r="V467" s="69">
        <v>1632</v>
      </c>
      <c r="W467" s="69">
        <v>3264</v>
      </c>
      <c r="X467" s="69">
        <v>4092</v>
      </c>
      <c r="Y467" s="69">
        <v>6552</v>
      </c>
      <c r="Z467" s="69">
        <v>84</v>
      </c>
      <c r="AA467" s="69">
        <v>1680</v>
      </c>
      <c r="AB467" s="69">
        <v>3768</v>
      </c>
      <c r="AC467" s="69">
        <v>12</v>
      </c>
      <c r="AD467" s="69">
        <v>36</v>
      </c>
      <c r="AE467" s="69">
        <v>828</v>
      </c>
      <c r="AF467" s="69">
        <v>924</v>
      </c>
      <c r="AG467" s="69">
        <v>983</v>
      </c>
      <c r="AH467" s="69">
        <v>20</v>
      </c>
      <c r="AI467" s="69">
        <v>20</v>
      </c>
      <c r="AJ467" s="69">
        <v>20</v>
      </c>
      <c r="AK467" s="69">
        <v>20</v>
      </c>
      <c r="AL467" s="69">
        <v>20</v>
      </c>
      <c r="AM467" s="69">
        <v>983</v>
      </c>
      <c r="AN467" s="69">
        <v>983</v>
      </c>
      <c r="AO467" s="69">
        <v>983</v>
      </c>
      <c r="AP467" s="69">
        <v>983</v>
      </c>
      <c r="AQ467" s="69">
        <v>983</v>
      </c>
      <c r="AR467" s="69">
        <v>983</v>
      </c>
      <c r="AS467" s="69">
        <v>983</v>
      </c>
      <c r="AT467" s="69">
        <v>983</v>
      </c>
      <c r="AU467" s="69">
        <v>983</v>
      </c>
      <c r="AV467" s="70">
        <v>60594</v>
      </c>
      <c r="CI467" s="77">
        <f t="shared" si="29"/>
        <v>32544</v>
      </c>
      <c r="CJ467" s="78">
        <f t="shared" si="30"/>
        <v>0</v>
      </c>
      <c r="CK467" s="78" t="e">
        <f>IF(C467="BE",VLOOKUP(G467,'[2]LRLD file '!$F:$AA,22,FALSE),VLOOKUP(G467,'[2]LRLD file '!$F:$AA,21,FALSE))</f>
        <v>#N/A</v>
      </c>
      <c r="CL467" s="79" t="e">
        <f t="shared" si="31"/>
        <v>#N/A</v>
      </c>
    </row>
    <row r="468" spans="3:90" x14ac:dyDescent="0.2">
      <c r="C468" s="66"/>
      <c r="D468" s="67"/>
      <c r="E468" s="67"/>
      <c r="F468" s="67"/>
      <c r="G468" s="67"/>
      <c r="H468" s="67" t="s">
        <v>477</v>
      </c>
      <c r="I468" s="67"/>
      <c r="J468" s="67"/>
      <c r="K468" s="68" t="s">
        <v>90</v>
      </c>
      <c r="L468" s="69">
        <v>3210</v>
      </c>
      <c r="M468" s="69">
        <v>5068</v>
      </c>
      <c r="N468" s="69">
        <v>11980</v>
      </c>
      <c r="O468" s="69">
        <v>3578</v>
      </c>
      <c r="P468" s="69">
        <v>18582</v>
      </c>
      <c r="Q468" s="69">
        <v>7328</v>
      </c>
      <c r="R468" s="69">
        <v>6360</v>
      </c>
      <c r="S468" s="69">
        <v>8238</v>
      </c>
      <c r="T468" s="69">
        <v>6594</v>
      </c>
      <c r="U468" s="69">
        <v>6020</v>
      </c>
      <c r="V468" s="69">
        <v>6960</v>
      </c>
      <c r="W468" s="69">
        <v>4120</v>
      </c>
      <c r="X468" s="69">
        <v>14480</v>
      </c>
      <c r="Y468" s="69">
        <v>3780</v>
      </c>
      <c r="Z468" s="69">
        <v>5992</v>
      </c>
      <c r="AA468" s="69">
        <v>4328</v>
      </c>
      <c r="AB468" s="69">
        <v>8586</v>
      </c>
      <c r="AC468" s="69">
        <v>5040</v>
      </c>
      <c r="AD468" s="69">
        <v>11552</v>
      </c>
      <c r="AE468" s="69">
        <v>9370</v>
      </c>
      <c r="AF468" s="69">
        <v>5268</v>
      </c>
      <c r="AG468" s="69">
        <v>4738</v>
      </c>
      <c r="AH468" s="69">
        <v>3974</v>
      </c>
      <c r="AI468" s="69">
        <v>9970</v>
      </c>
      <c r="AJ468" s="69">
        <v>4345</v>
      </c>
      <c r="AK468" s="69">
        <v>4657</v>
      </c>
      <c r="AL468" s="69">
        <v>5895</v>
      </c>
      <c r="AM468" s="69">
        <v>6247</v>
      </c>
      <c r="AN468" s="69">
        <v>6239</v>
      </c>
      <c r="AO468" s="69">
        <v>5831</v>
      </c>
      <c r="AP468" s="69">
        <v>5911</v>
      </c>
      <c r="AQ468" s="69">
        <v>5911</v>
      </c>
      <c r="AR468" s="69">
        <v>5831</v>
      </c>
      <c r="AS468" s="69">
        <v>6751</v>
      </c>
      <c r="AT468" s="69">
        <v>6023</v>
      </c>
      <c r="AU468" s="69">
        <v>6327</v>
      </c>
      <c r="AV468" s="70">
        <v>245084</v>
      </c>
      <c r="CI468" s="77">
        <f t="shared" si="29"/>
        <v>82786</v>
      </c>
      <c r="CJ468" s="78">
        <f t="shared" si="30"/>
        <v>0</v>
      </c>
      <c r="CK468" s="78" t="e">
        <f>IF(C468="BE",VLOOKUP(G468,'[2]LRLD file '!$F:$AA,22,FALSE),VLOOKUP(G468,'[2]LRLD file '!$F:$AA,21,FALSE))</f>
        <v>#N/A</v>
      </c>
      <c r="CL468" s="79" t="e">
        <f t="shared" si="31"/>
        <v>#N/A</v>
      </c>
    </row>
    <row r="469" spans="3:90" x14ac:dyDescent="0.2">
      <c r="C469" s="66"/>
      <c r="D469" s="67"/>
      <c r="E469" s="67"/>
      <c r="F469" s="67"/>
      <c r="G469" s="67"/>
      <c r="H469" s="67" t="s">
        <v>478</v>
      </c>
      <c r="I469" s="67"/>
      <c r="J469" s="67"/>
      <c r="K469" s="68" t="s">
        <v>90</v>
      </c>
      <c r="L469" s="69"/>
      <c r="M469" s="69"/>
      <c r="N469" s="69"/>
      <c r="O469" s="69"/>
      <c r="P469" s="69"/>
      <c r="Q469" s="69"/>
      <c r="R469" s="69">
        <v>1392</v>
      </c>
      <c r="S469" s="69"/>
      <c r="T469" s="69"/>
      <c r="U469" s="69"/>
      <c r="V469" s="69"/>
      <c r="W469" s="69"/>
      <c r="X469" s="69"/>
      <c r="Y469" s="69"/>
      <c r="Z469" s="69"/>
      <c r="AA469" s="69"/>
      <c r="AB469" s="69"/>
      <c r="AC469" s="69"/>
      <c r="AD469" s="69"/>
      <c r="AE469" s="69"/>
      <c r="AF469" s="69"/>
      <c r="AG469" s="69"/>
      <c r="AH469" s="69"/>
      <c r="AI469" s="69"/>
      <c r="AJ469" s="69"/>
      <c r="AK469" s="69"/>
      <c r="AL469" s="69"/>
      <c r="AM469" s="69"/>
      <c r="AN469" s="69"/>
      <c r="AO469" s="69"/>
      <c r="AP469" s="69"/>
      <c r="AQ469" s="69"/>
      <c r="AR469" s="69"/>
      <c r="AS469" s="69"/>
      <c r="AT469" s="69"/>
      <c r="AU469" s="69"/>
      <c r="AV469" s="70">
        <v>1392</v>
      </c>
      <c r="CI469" s="77">
        <f t="shared" si="29"/>
        <v>1392</v>
      </c>
      <c r="CJ469" s="78">
        <f t="shared" si="30"/>
        <v>0</v>
      </c>
      <c r="CK469" s="78" t="e">
        <f>IF(C469="BE",VLOOKUP(G469,'[2]LRLD file '!$F:$AA,22,FALSE),VLOOKUP(G469,'[2]LRLD file '!$F:$AA,21,FALSE))</f>
        <v>#N/A</v>
      </c>
      <c r="CL469" s="79" t="e">
        <f t="shared" si="31"/>
        <v>#N/A</v>
      </c>
    </row>
    <row r="470" spans="3:90" x14ac:dyDescent="0.2">
      <c r="C470" s="66"/>
      <c r="D470" s="67"/>
      <c r="E470" s="67"/>
      <c r="F470" s="67"/>
      <c r="G470" s="67"/>
      <c r="H470" s="67" t="s">
        <v>479</v>
      </c>
      <c r="I470" s="67"/>
      <c r="J470" s="67"/>
      <c r="K470" s="68" t="s">
        <v>90</v>
      </c>
      <c r="L470" s="69">
        <v>3456</v>
      </c>
      <c r="M470" s="69">
        <v>5670</v>
      </c>
      <c r="N470" s="69">
        <v>16590</v>
      </c>
      <c r="O470" s="69">
        <v>4992</v>
      </c>
      <c r="P470" s="69">
        <v>16116</v>
      </c>
      <c r="Q470" s="69">
        <v>9060</v>
      </c>
      <c r="R470" s="69">
        <v>9786</v>
      </c>
      <c r="S470" s="69">
        <v>5640</v>
      </c>
      <c r="T470" s="69">
        <v>8004</v>
      </c>
      <c r="U470" s="69">
        <v>5754</v>
      </c>
      <c r="V470" s="69">
        <v>7830</v>
      </c>
      <c r="W470" s="69">
        <v>7578</v>
      </c>
      <c r="X470" s="69">
        <v>10896</v>
      </c>
      <c r="Y470" s="69">
        <v>4695</v>
      </c>
      <c r="Z470" s="69">
        <v>8844</v>
      </c>
      <c r="AA470" s="69">
        <v>6396</v>
      </c>
      <c r="AB470" s="69">
        <v>7764</v>
      </c>
      <c r="AC470" s="69">
        <v>4356</v>
      </c>
      <c r="AD470" s="69">
        <v>8958</v>
      </c>
      <c r="AE470" s="69">
        <v>16440</v>
      </c>
      <c r="AF470" s="69">
        <v>8052</v>
      </c>
      <c r="AG470" s="69">
        <v>10072</v>
      </c>
      <c r="AH470" s="69">
        <v>5355</v>
      </c>
      <c r="AI470" s="69">
        <v>7623</v>
      </c>
      <c r="AJ470" s="69">
        <v>5918</v>
      </c>
      <c r="AK470" s="69">
        <v>5201</v>
      </c>
      <c r="AL470" s="69">
        <v>7993</v>
      </c>
      <c r="AM470" s="69">
        <v>7460</v>
      </c>
      <c r="AN470" s="69">
        <v>7369</v>
      </c>
      <c r="AO470" s="69">
        <v>4434</v>
      </c>
      <c r="AP470" s="69">
        <v>9524</v>
      </c>
      <c r="AQ470" s="69">
        <v>8827</v>
      </c>
      <c r="AR470" s="69">
        <v>7707</v>
      </c>
      <c r="AS470" s="69">
        <v>5377</v>
      </c>
      <c r="AT470" s="69">
        <v>5134</v>
      </c>
      <c r="AU470" s="69">
        <v>3923</v>
      </c>
      <c r="AV470" s="70">
        <v>278794</v>
      </c>
      <c r="CI470" s="77">
        <f t="shared" si="29"/>
        <v>92247</v>
      </c>
      <c r="CJ470" s="78">
        <f t="shared" si="30"/>
        <v>0</v>
      </c>
      <c r="CK470" s="78" t="e">
        <f>IF(C470="BE",VLOOKUP(G470,'[2]LRLD file '!$F:$AA,22,FALSE),VLOOKUP(G470,'[2]LRLD file '!$F:$AA,21,FALSE))</f>
        <v>#N/A</v>
      </c>
      <c r="CL470" s="79" t="e">
        <f t="shared" si="31"/>
        <v>#N/A</v>
      </c>
    </row>
    <row r="471" spans="3:90" x14ac:dyDescent="0.2">
      <c r="C471" s="66"/>
      <c r="D471" s="67"/>
      <c r="E471" s="67"/>
      <c r="F471" s="67"/>
      <c r="G471" s="67"/>
      <c r="H471" s="67" t="s">
        <v>480</v>
      </c>
      <c r="I471" s="67"/>
      <c r="J471" s="67"/>
      <c r="K471" s="68" t="s">
        <v>90</v>
      </c>
      <c r="L471" s="69">
        <v>2424</v>
      </c>
      <c r="M471" s="69">
        <v>1992</v>
      </c>
      <c r="N471" s="69">
        <v>4368</v>
      </c>
      <c r="O471" s="69">
        <v>1824</v>
      </c>
      <c r="P471" s="69">
        <v>28092</v>
      </c>
      <c r="Q471" s="69">
        <v>1632</v>
      </c>
      <c r="R471" s="69">
        <v>2460</v>
      </c>
      <c r="S471" s="69">
        <v>2688</v>
      </c>
      <c r="T471" s="69">
        <v>1488</v>
      </c>
      <c r="U471" s="69">
        <v>27528</v>
      </c>
      <c r="V471" s="69">
        <v>4968</v>
      </c>
      <c r="W471" s="69">
        <v>888</v>
      </c>
      <c r="X471" s="69">
        <v>10104</v>
      </c>
      <c r="Y471" s="69">
        <v>4503</v>
      </c>
      <c r="Z471" s="69">
        <v>9756</v>
      </c>
      <c r="AA471" s="69">
        <v>16572</v>
      </c>
      <c r="AB471" s="69">
        <v>5904</v>
      </c>
      <c r="AC471" s="69">
        <v>10560</v>
      </c>
      <c r="AD471" s="69">
        <v>2850</v>
      </c>
      <c r="AE471" s="69">
        <v>22680</v>
      </c>
      <c r="AF471" s="69">
        <v>240</v>
      </c>
      <c r="AG471" s="69">
        <v>33536</v>
      </c>
      <c r="AH471" s="69">
        <v>3943</v>
      </c>
      <c r="AI471" s="69">
        <v>2772</v>
      </c>
      <c r="AJ471" s="69">
        <v>2918</v>
      </c>
      <c r="AK471" s="69">
        <v>3833</v>
      </c>
      <c r="AL471" s="69">
        <v>2918</v>
      </c>
      <c r="AM471" s="69">
        <v>19370</v>
      </c>
      <c r="AN471" s="69">
        <v>2918</v>
      </c>
      <c r="AO471" s="69">
        <v>2918</v>
      </c>
      <c r="AP471" s="69">
        <v>3800</v>
      </c>
      <c r="AQ471" s="69">
        <v>19370</v>
      </c>
      <c r="AR471" s="69">
        <v>2918</v>
      </c>
      <c r="AS471" s="69">
        <v>29318</v>
      </c>
      <c r="AT471" s="69">
        <v>2918</v>
      </c>
      <c r="AU471" s="69">
        <v>2918</v>
      </c>
      <c r="AV471" s="70">
        <v>299889</v>
      </c>
      <c r="CI471" s="77">
        <f t="shared" si="29"/>
        <v>88491</v>
      </c>
      <c r="CJ471" s="78">
        <f t="shared" si="30"/>
        <v>0</v>
      </c>
      <c r="CK471" s="78" t="e">
        <f>IF(C471="BE",VLOOKUP(G471,'[2]LRLD file '!$F:$AA,22,FALSE),VLOOKUP(G471,'[2]LRLD file '!$F:$AA,21,FALSE))</f>
        <v>#N/A</v>
      </c>
      <c r="CL471" s="79" t="e">
        <f t="shared" si="31"/>
        <v>#N/A</v>
      </c>
    </row>
    <row r="472" spans="3:90" x14ac:dyDescent="0.2">
      <c r="C472" s="66"/>
      <c r="D472" s="67"/>
      <c r="E472" s="67"/>
      <c r="F472" s="67"/>
      <c r="G472" s="67"/>
      <c r="H472" s="67" t="s">
        <v>481</v>
      </c>
      <c r="I472" s="67"/>
      <c r="J472" s="67"/>
      <c r="K472" s="68" t="s">
        <v>90</v>
      </c>
      <c r="L472" s="69">
        <v>300</v>
      </c>
      <c r="M472" s="69">
        <v>516</v>
      </c>
      <c r="N472" s="69">
        <v>20256</v>
      </c>
      <c r="O472" s="69">
        <v>5304</v>
      </c>
      <c r="P472" s="69">
        <v>10596</v>
      </c>
      <c r="Q472" s="69">
        <v>8190</v>
      </c>
      <c r="R472" s="69">
        <v>7692</v>
      </c>
      <c r="S472" s="69">
        <v>6552</v>
      </c>
      <c r="T472" s="69">
        <v>3060</v>
      </c>
      <c r="U472" s="69">
        <v>9288</v>
      </c>
      <c r="V472" s="69">
        <v>7152</v>
      </c>
      <c r="W472" s="69">
        <v>7956</v>
      </c>
      <c r="X472" s="69">
        <v>9204</v>
      </c>
      <c r="Y472" s="69">
        <v>6612</v>
      </c>
      <c r="Z472" s="69">
        <v>10596</v>
      </c>
      <c r="AA472" s="69">
        <v>3276</v>
      </c>
      <c r="AB472" s="69">
        <v>10272</v>
      </c>
      <c r="AC472" s="69">
        <v>2988</v>
      </c>
      <c r="AD472" s="69">
        <v>7392</v>
      </c>
      <c r="AE472" s="69">
        <v>6888</v>
      </c>
      <c r="AF472" s="69">
        <v>12480</v>
      </c>
      <c r="AG472" s="69">
        <v>10023</v>
      </c>
      <c r="AH472" s="69">
        <v>5838</v>
      </c>
      <c r="AI472" s="69">
        <v>10387</v>
      </c>
      <c r="AJ472" s="69">
        <v>7322</v>
      </c>
      <c r="AK472" s="69">
        <v>7322</v>
      </c>
      <c r="AL472" s="69">
        <v>7322</v>
      </c>
      <c r="AM472" s="69">
        <v>7308</v>
      </c>
      <c r="AN472" s="69">
        <v>7308</v>
      </c>
      <c r="AO472" s="69">
        <v>7308</v>
      </c>
      <c r="AP472" s="69">
        <v>7308</v>
      </c>
      <c r="AQ472" s="69">
        <v>7308</v>
      </c>
      <c r="AR472" s="69">
        <v>7308</v>
      </c>
      <c r="AS472" s="69">
        <v>7308</v>
      </c>
      <c r="AT472" s="69">
        <v>7308</v>
      </c>
      <c r="AU472" s="69">
        <v>7308</v>
      </c>
      <c r="AV472" s="70">
        <v>270556</v>
      </c>
      <c r="CI472" s="77">
        <f t="shared" si="29"/>
        <v>89850</v>
      </c>
      <c r="CJ472" s="78">
        <f t="shared" si="30"/>
        <v>0</v>
      </c>
      <c r="CK472" s="78" t="e">
        <f>IF(C472="BE",VLOOKUP(G472,'[2]LRLD file '!$F:$AA,22,FALSE),VLOOKUP(G472,'[2]LRLD file '!$F:$AA,21,FALSE))</f>
        <v>#N/A</v>
      </c>
      <c r="CL472" s="79" t="e">
        <f t="shared" si="31"/>
        <v>#N/A</v>
      </c>
    </row>
    <row r="473" spans="3:90" x14ac:dyDescent="0.2">
      <c r="C473" s="66"/>
      <c r="D473" s="67"/>
      <c r="E473" s="67"/>
      <c r="F473" s="67"/>
      <c r="G473" s="67"/>
      <c r="H473" s="67" t="s">
        <v>482</v>
      </c>
      <c r="I473" s="67"/>
      <c r="J473" s="67"/>
      <c r="K473" s="68" t="s">
        <v>90</v>
      </c>
      <c r="L473" s="69">
        <v>17676</v>
      </c>
      <c r="M473" s="69">
        <v>6300</v>
      </c>
      <c r="N473" s="69">
        <v>3120</v>
      </c>
      <c r="O473" s="69">
        <v>1416</v>
      </c>
      <c r="P473" s="69">
        <v>4692</v>
      </c>
      <c r="Q473" s="69">
        <v>4524</v>
      </c>
      <c r="R473" s="69">
        <v>8028</v>
      </c>
      <c r="S473" s="69">
        <v>3840</v>
      </c>
      <c r="T473" s="69">
        <v>6372</v>
      </c>
      <c r="U473" s="69">
        <v>4992</v>
      </c>
      <c r="V473" s="69">
        <v>4752</v>
      </c>
      <c r="W473" s="69">
        <v>19668</v>
      </c>
      <c r="X473" s="69">
        <v>8502</v>
      </c>
      <c r="Y473" s="69">
        <v>4488</v>
      </c>
      <c r="Z473" s="69">
        <v>8964</v>
      </c>
      <c r="AA473" s="69">
        <v>5820</v>
      </c>
      <c r="AB473" s="69">
        <v>5568</v>
      </c>
      <c r="AC473" s="69">
        <v>4044</v>
      </c>
      <c r="AD473" s="69">
        <v>10056</v>
      </c>
      <c r="AE473" s="69">
        <v>5052</v>
      </c>
      <c r="AF473" s="69">
        <v>7944</v>
      </c>
      <c r="AG473" s="69">
        <v>4897</v>
      </c>
      <c r="AH473" s="69">
        <v>4161</v>
      </c>
      <c r="AI473" s="69">
        <v>4993</v>
      </c>
      <c r="AJ473" s="69">
        <v>6221</v>
      </c>
      <c r="AK473" s="69">
        <v>4591</v>
      </c>
      <c r="AL473" s="69">
        <v>6320</v>
      </c>
      <c r="AM473" s="69">
        <v>3431</v>
      </c>
      <c r="AN473" s="69">
        <v>5665</v>
      </c>
      <c r="AO473" s="69">
        <v>5798</v>
      </c>
      <c r="AP473" s="69">
        <v>7985</v>
      </c>
      <c r="AQ473" s="69">
        <v>4030</v>
      </c>
      <c r="AR473" s="69">
        <v>4753</v>
      </c>
      <c r="AS473" s="69">
        <v>5369</v>
      </c>
      <c r="AT473" s="69">
        <v>5179</v>
      </c>
      <c r="AU473" s="69">
        <v>7002</v>
      </c>
      <c r="AV473" s="70">
        <v>226213</v>
      </c>
      <c r="CI473" s="77">
        <f t="shared" si="29"/>
        <v>85518</v>
      </c>
      <c r="CJ473" s="78">
        <f t="shared" si="30"/>
        <v>0</v>
      </c>
      <c r="CK473" s="78" t="e">
        <f>IF(C473="BE",VLOOKUP(G473,'[2]LRLD file '!$F:$AA,22,FALSE),VLOOKUP(G473,'[2]LRLD file '!$F:$AA,21,FALSE))</f>
        <v>#N/A</v>
      </c>
      <c r="CL473" s="79" t="e">
        <f t="shared" si="31"/>
        <v>#N/A</v>
      </c>
    </row>
    <row r="474" spans="3:90" x14ac:dyDescent="0.2">
      <c r="C474" s="66"/>
      <c r="D474" s="67"/>
      <c r="E474" s="67"/>
      <c r="F474" s="67"/>
      <c r="G474" s="67"/>
      <c r="H474" s="67" t="s">
        <v>483</v>
      </c>
      <c r="I474" s="67"/>
      <c r="J474" s="67"/>
      <c r="K474" s="68" t="s">
        <v>90</v>
      </c>
      <c r="L474" s="69">
        <v>2004</v>
      </c>
      <c r="M474" s="69">
        <v>576</v>
      </c>
      <c r="N474" s="69">
        <v>1104</v>
      </c>
      <c r="O474" s="69">
        <v>996</v>
      </c>
      <c r="P474" s="69">
        <v>4296</v>
      </c>
      <c r="Q474" s="69">
        <v>1284</v>
      </c>
      <c r="R474" s="69">
        <v>3708</v>
      </c>
      <c r="S474" s="69">
        <v>2280</v>
      </c>
      <c r="T474" s="69">
        <v>4644</v>
      </c>
      <c r="U474" s="69">
        <v>1500</v>
      </c>
      <c r="V474" s="69">
        <v>3276</v>
      </c>
      <c r="W474" s="69">
        <v>1848</v>
      </c>
      <c r="X474" s="69">
        <v>4140</v>
      </c>
      <c r="Y474" s="69">
        <v>528</v>
      </c>
      <c r="Z474" s="69">
        <v>2640</v>
      </c>
      <c r="AA474" s="69">
        <v>2496</v>
      </c>
      <c r="AB474" s="69">
        <v>6336</v>
      </c>
      <c r="AC474" s="69">
        <v>3684</v>
      </c>
      <c r="AD474" s="69">
        <v>4260</v>
      </c>
      <c r="AE474" s="69">
        <v>2724</v>
      </c>
      <c r="AF474" s="69">
        <v>4524</v>
      </c>
      <c r="AG474" s="69">
        <v>1886</v>
      </c>
      <c r="AH474" s="69">
        <v>3761</v>
      </c>
      <c r="AI474" s="69">
        <v>2617</v>
      </c>
      <c r="AJ474" s="69">
        <v>3964</v>
      </c>
      <c r="AK474" s="69">
        <v>724</v>
      </c>
      <c r="AL474" s="69">
        <v>2406</v>
      </c>
      <c r="AM474" s="69">
        <v>2359</v>
      </c>
      <c r="AN474" s="69">
        <v>4126</v>
      </c>
      <c r="AO474" s="69">
        <v>3212</v>
      </c>
      <c r="AP474" s="69">
        <v>4339</v>
      </c>
      <c r="AQ474" s="69">
        <v>2815</v>
      </c>
      <c r="AR474" s="69">
        <v>4578</v>
      </c>
      <c r="AS474" s="69">
        <v>1886</v>
      </c>
      <c r="AT474" s="69">
        <v>3761</v>
      </c>
      <c r="AU474" s="69">
        <v>2617</v>
      </c>
      <c r="AV474" s="70">
        <v>103899</v>
      </c>
      <c r="CI474" s="77">
        <f t="shared" si="29"/>
        <v>34680</v>
      </c>
      <c r="CJ474" s="78">
        <f t="shared" si="30"/>
        <v>0</v>
      </c>
      <c r="CK474" s="78" t="e">
        <f>IF(C474="BE",VLOOKUP(G474,'[2]LRLD file '!$F:$AA,22,FALSE),VLOOKUP(G474,'[2]LRLD file '!$F:$AA,21,FALSE))</f>
        <v>#N/A</v>
      </c>
      <c r="CL474" s="79" t="e">
        <f t="shared" si="31"/>
        <v>#N/A</v>
      </c>
    </row>
    <row r="475" spans="3:90" x14ac:dyDescent="0.2">
      <c r="C475" s="66"/>
      <c r="D475" s="67"/>
      <c r="E475" s="67"/>
      <c r="F475" s="67"/>
      <c r="G475" s="67"/>
      <c r="H475" s="67" t="s">
        <v>484</v>
      </c>
      <c r="I475" s="67"/>
      <c r="J475" s="67"/>
      <c r="K475" s="68" t="s">
        <v>90</v>
      </c>
      <c r="L475" s="69">
        <v>60</v>
      </c>
      <c r="M475" s="69">
        <v>60</v>
      </c>
      <c r="N475" s="69">
        <v>4236</v>
      </c>
      <c r="O475" s="69">
        <v>4332</v>
      </c>
      <c r="P475" s="69">
        <v>2436</v>
      </c>
      <c r="Q475" s="69">
        <v>144</v>
      </c>
      <c r="R475" s="69">
        <v>1812</v>
      </c>
      <c r="S475" s="69">
        <v>1680</v>
      </c>
      <c r="T475" s="69">
        <v>1848</v>
      </c>
      <c r="U475" s="69">
        <v>84</v>
      </c>
      <c r="V475" s="69">
        <v>132</v>
      </c>
      <c r="W475" s="69">
        <v>1668</v>
      </c>
      <c r="X475" s="69">
        <v>12</v>
      </c>
      <c r="Y475" s="69"/>
      <c r="Z475" s="69"/>
      <c r="AA475" s="69"/>
      <c r="AB475" s="69"/>
      <c r="AC475" s="69"/>
      <c r="AD475" s="69"/>
      <c r="AE475" s="69"/>
      <c r="AF475" s="69"/>
      <c r="AG475" s="69"/>
      <c r="AH475" s="69"/>
      <c r="AI475" s="69"/>
      <c r="AJ475" s="69"/>
      <c r="AK475" s="69"/>
      <c r="AL475" s="69"/>
      <c r="AM475" s="69"/>
      <c r="AN475" s="69"/>
      <c r="AO475" s="69"/>
      <c r="AP475" s="69"/>
      <c r="AQ475" s="69"/>
      <c r="AR475" s="69"/>
      <c r="AS475" s="69"/>
      <c r="AT475" s="69"/>
      <c r="AU475" s="69"/>
      <c r="AV475" s="70">
        <v>18504</v>
      </c>
      <c r="CI475" s="77">
        <f t="shared" si="29"/>
        <v>7380</v>
      </c>
      <c r="CJ475" s="78">
        <f t="shared" si="30"/>
        <v>0</v>
      </c>
      <c r="CK475" s="78" t="e">
        <f>IF(C475="BE",VLOOKUP(G475,'[2]LRLD file '!$F:$AA,22,FALSE),VLOOKUP(G475,'[2]LRLD file '!$F:$AA,21,FALSE))</f>
        <v>#N/A</v>
      </c>
      <c r="CL475" s="79" t="e">
        <f t="shared" si="31"/>
        <v>#N/A</v>
      </c>
    </row>
    <row r="476" spans="3:90" x14ac:dyDescent="0.2">
      <c r="C476" s="66"/>
      <c r="D476" s="67"/>
      <c r="E476" s="67"/>
      <c r="F476" s="67"/>
      <c r="G476" s="67"/>
      <c r="H476" s="67" t="s">
        <v>485</v>
      </c>
      <c r="I476" s="67"/>
      <c r="J476" s="67"/>
      <c r="K476" s="68" t="s">
        <v>90</v>
      </c>
      <c r="L476" s="69">
        <v>1116</v>
      </c>
      <c r="M476" s="69">
        <v>396</v>
      </c>
      <c r="N476" s="69">
        <v>16704</v>
      </c>
      <c r="O476" s="69">
        <v>13284</v>
      </c>
      <c r="P476" s="69">
        <v>12348</v>
      </c>
      <c r="Q476" s="69">
        <v>5112</v>
      </c>
      <c r="R476" s="69">
        <v>12600</v>
      </c>
      <c r="S476" s="69">
        <v>8280</v>
      </c>
      <c r="T476" s="69">
        <v>3996</v>
      </c>
      <c r="U476" s="69">
        <v>8640</v>
      </c>
      <c r="V476" s="69">
        <v>11952</v>
      </c>
      <c r="W476" s="69">
        <v>4500</v>
      </c>
      <c r="X476" s="69">
        <v>900</v>
      </c>
      <c r="Y476" s="69"/>
      <c r="Z476" s="69"/>
      <c r="AA476" s="69"/>
      <c r="AB476" s="69"/>
      <c r="AC476" s="69">
        <v>1080</v>
      </c>
      <c r="AD476" s="69"/>
      <c r="AE476" s="69"/>
      <c r="AF476" s="69"/>
      <c r="AG476" s="69"/>
      <c r="AH476" s="69"/>
      <c r="AI476" s="69"/>
      <c r="AJ476" s="69"/>
      <c r="AK476" s="69"/>
      <c r="AL476" s="69"/>
      <c r="AM476" s="69"/>
      <c r="AN476" s="69"/>
      <c r="AO476" s="69"/>
      <c r="AP476" s="69"/>
      <c r="AQ476" s="69"/>
      <c r="AR476" s="69"/>
      <c r="AS476" s="69"/>
      <c r="AT476" s="69"/>
      <c r="AU476" s="69"/>
      <c r="AV476" s="70">
        <v>100908</v>
      </c>
      <c r="CI476" s="77">
        <f t="shared" si="29"/>
        <v>55980</v>
      </c>
      <c r="CJ476" s="78">
        <f t="shared" si="30"/>
        <v>0</v>
      </c>
      <c r="CK476" s="78" t="e">
        <f>IF(C476="BE",VLOOKUP(G476,'[2]LRLD file '!$F:$AA,22,FALSE),VLOOKUP(G476,'[2]LRLD file '!$F:$AA,21,FALSE))</f>
        <v>#N/A</v>
      </c>
      <c r="CL476" s="79" t="e">
        <f t="shared" si="31"/>
        <v>#N/A</v>
      </c>
    </row>
    <row r="477" spans="3:90" x14ac:dyDescent="0.2">
      <c r="C477" s="66"/>
      <c r="D477" s="67"/>
      <c r="E477" s="67"/>
      <c r="F477" s="67"/>
      <c r="G477" s="67"/>
      <c r="H477" s="67" t="s">
        <v>486</v>
      </c>
      <c r="I477" s="67"/>
      <c r="J477" s="67"/>
      <c r="K477" s="68" t="s">
        <v>90</v>
      </c>
      <c r="L477" s="69"/>
      <c r="M477" s="69"/>
      <c r="N477" s="69">
        <v>24</v>
      </c>
      <c r="O477" s="69">
        <v>48</v>
      </c>
      <c r="P477" s="69"/>
      <c r="Q477" s="69"/>
      <c r="R477" s="69"/>
      <c r="S477" s="69">
        <v>24</v>
      </c>
      <c r="T477" s="69"/>
      <c r="U477" s="69"/>
      <c r="V477" s="69"/>
      <c r="W477" s="69"/>
      <c r="X477" s="69">
        <v>24</v>
      </c>
      <c r="Y477" s="69"/>
      <c r="Z477" s="69"/>
      <c r="AA477" s="69"/>
      <c r="AB477" s="69"/>
      <c r="AC477" s="69"/>
      <c r="AD477" s="69"/>
      <c r="AE477" s="69"/>
      <c r="AF477" s="69"/>
      <c r="AG477" s="69"/>
      <c r="AH477" s="69"/>
      <c r="AI477" s="69"/>
      <c r="AJ477" s="69"/>
      <c r="AK477" s="69"/>
      <c r="AL477" s="69"/>
      <c r="AM477" s="69"/>
      <c r="AN477" s="69"/>
      <c r="AO477" s="69"/>
      <c r="AP477" s="69"/>
      <c r="AQ477" s="69"/>
      <c r="AR477" s="69"/>
      <c r="AS477" s="69"/>
      <c r="AT477" s="69"/>
      <c r="AU477" s="69"/>
      <c r="AV477" s="70">
        <v>120</v>
      </c>
      <c r="CI477" s="77">
        <f t="shared" si="29"/>
        <v>48</v>
      </c>
      <c r="CJ477" s="78">
        <f t="shared" si="30"/>
        <v>0</v>
      </c>
      <c r="CK477" s="78" t="e">
        <f>IF(C477="BE",VLOOKUP(G477,'[2]LRLD file '!$F:$AA,22,FALSE),VLOOKUP(G477,'[2]LRLD file '!$F:$AA,21,FALSE))</f>
        <v>#N/A</v>
      </c>
      <c r="CL477" s="79" t="e">
        <f t="shared" si="31"/>
        <v>#N/A</v>
      </c>
    </row>
    <row r="478" spans="3:90" x14ac:dyDescent="0.2">
      <c r="C478" s="66"/>
      <c r="D478" s="67"/>
      <c r="E478" s="67"/>
      <c r="F478" s="67"/>
      <c r="G478" s="67"/>
      <c r="H478" s="67" t="s">
        <v>487</v>
      </c>
      <c r="I478" s="67"/>
      <c r="J478" s="67"/>
      <c r="K478" s="68" t="s">
        <v>90</v>
      </c>
      <c r="L478" s="69">
        <v>1704</v>
      </c>
      <c r="M478" s="69">
        <v>648</v>
      </c>
      <c r="N478" s="69">
        <v>1296</v>
      </c>
      <c r="O478" s="69">
        <v>120</v>
      </c>
      <c r="P478" s="69">
        <v>480</v>
      </c>
      <c r="Q478" s="69">
        <v>336</v>
      </c>
      <c r="R478" s="69">
        <v>384</v>
      </c>
      <c r="S478" s="69">
        <v>360</v>
      </c>
      <c r="T478" s="69">
        <v>48</v>
      </c>
      <c r="U478" s="69">
        <v>20760</v>
      </c>
      <c r="V478" s="69">
        <v>648</v>
      </c>
      <c r="W478" s="69">
        <v>48</v>
      </c>
      <c r="X478" s="69">
        <v>888</v>
      </c>
      <c r="Y478" s="69">
        <v>72</v>
      </c>
      <c r="Z478" s="69">
        <v>720</v>
      </c>
      <c r="AA478" s="69">
        <v>336</v>
      </c>
      <c r="AB478" s="69">
        <v>1272</v>
      </c>
      <c r="AC478" s="69">
        <v>360</v>
      </c>
      <c r="AD478" s="69">
        <v>21396</v>
      </c>
      <c r="AE478" s="69">
        <v>312</v>
      </c>
      <c r="AF478" s="69">
        <v>4464</v>
      </c>
      <c r="AG478" s="69">
        <v>21094</v>
      </c>
      <c r="AH478" s="69">
        <v>166</v>
      </c>
      <c r="AI478" s="69">
        <v>1606</v>
      </c>
      <c r="AJ478" s="69">
        <v>166</v>
      </c>
      <c r="AK478" s="69">
        <v>166</v>
      </c>
      <c r="AL478" s="69">
        <v>316</v>
      </c>
      <c r="AM478" s="69">
        <v>316</v>
      </c>
      <c r="AN478" s="69">
        <v>316</v>
      </c>
      <c r="AO478" s="69">
        <v>316</v>
      </c>
      <c r="AP478" s="69">
        <v>21304</v>
      </c>
      <c r="AQ478" s="69">
        <v>316</v>
      </c>
      <c r="AR478" s="69">
        <v>316</v>
      </c>
      <c r="AS478" s="69">
        <v>316</v>
      </c>
      <c r="AT478" s="69">
        <v>316</v>
      </c>
      <c r="AU478" s="69">
        <v>316</v>
      </c>
      <c r="AV478" s="70">
        <v>103998</v>
      </c>
      <c r="CI478" s="77">
        <f t="shared" si="29"/>
        <v>25872</v>
      </c>
      <c r="CJ478" s="78">
        <f t="shared" si="30"/>
        <v>0</v>
      </c>
      <c r="CK478" s="78" t="e">
        <f>IF(C478="BE",VLOOKUP(G478,'[2]LRLD file '!$F:$AA,22,FALSE),VLOOKUP(G478,'[2]LRLD file '!$F:$AA,21,FALSE))</f>
        <v>#N/A</v>
      </c>
      <c r="CL478" s="79" t="e">
        <f t="shared" si="31"/>
        <v>#N/A</v>
      </c>
    </row>
    <row r="479" spans="3:90" x14ac:dyDescent="0.2">
      <c r="C479" s="66"/>
      <c r="D479" s="67"/>
      <c r="E479" s="67"/>
      <c r="F479" s="67"/>
      <c r="G479" s="67"/>
      <c r="H479" s="67" t="s">
        <v>488</v>
      </c>
      <c r="I479" s="67"/>
      <c r="J479" s="67"/>
      <c r="K479" s="68" t="s">
        <v>90</v>
      </c>
      <c r="L479" s="69">
        <v>2568</v>
      </c>
      <c r="M479" s="69">
        <v>3226</v>
      </c>
      <c r="N479" s="69">
        <v>6388</v>
      </c>
      <c r="O479" s="69">
        <v>2240</v>
      </c>
      <c r="P479" s="69">
        <v>7392</v>
      </c>
      <c r="Q479" s="69">
        <v>3704</v>
      </c>
      <c r="R479" s="69">
        <v>2214</v>
      </c>
      <c r="S479" s="69">
        <v>3642</v>
      </c>
      <c r="T479" s="69">
        <v>1614</v>
      </c>
      <c r="U479" s="69">
        <v>2858</v>
      </c>
      <c r="V479" s="69">
        <v>7860</v>
      </c>
      <c r="W479" s="69">
        <v>2536</v>
      </c>
      <c r="X479" s="69">
        <v>4490</v>
      </c>
      <c r="Y479" s="69">
        <v>1677</v>
      </c>
      <c r="Z479" s="69">
        <v>1024</v>
      </c>
      <c r="AA479" s="69">
        <v>800</v>
      </c>
      <c r="AB479" s="69">
        <v>3960</v>
      </c>
      <c r="AC479" s="69">
        <v>1176</v>
      </c>
      <c r="AD479" s="69">
        <v>1466</v>
      </c>
      <c r="AE479" s="69">
        <v>9562</v>
      </c>
      <c r="AF479" s="69">
        <v>2124</v>
      </c>
      <c r="AG479" s="69">
        <v>1770</v>
      </c>
      <c r="AH479" s="69">
        <v>1240</v>
      </c>
      <c r="AI479" s="69">
        <v>5795</v>
      </c>
      <c r="AJ479" s="69">
        <v>2308</v>
      </c>
      <c r="AK479" s="69">
        <v>2072</v>
      </c>
      <c r="AL479" s="69">
        <v>1103</v>
      </c>
      <c r="AM479" s="69">
        <v>766</v>
      </c>
      <c r="AN479" s="69">
        <v>2597</v>
      </c>
      <c r="AO479" s="69">
        <v>1366</v>
      </c>
      <c r="AP479" s="69">
        <v>1531</v>
      </c>
      <c r="AQ479" s="69">
        <v>1607</v>
      </c>
      <c r="AR479" s="69">
        <v>1917</v>
      </c>
      <c r="AS479" s="69">
        <v>2535</v>
      </c>
      <c r="AT479" s="69">
        <v>1456</v>
      </c>
      <c r="AU479" s="69">
        <v>2169</v>
      </c>
      <c r="AV479" s="70">
        <v>102753</v>
      </c>
      <c r="CI479" s="77">
        <f t="shared" si="29"/>
        <v>36379</v>
      </c>
      <c r="CJ479" s="78">
        <f t="shared" si="30"/>
        <v>0</v>
      </c>
      <c r="CK479" s="78" t="e">
        <f>IF(C479="BE",VLOOKUP(G479,'[2]LRLD file '!$F:$AA,22,FALSE),VLOOKUP(G479,'[2]LRLD file '!$F:$AA,21,FALSE))</f>
        <v>#N/A</v>
      </c>
      <c r="CL479" s="79" t="e">
        <f t="shared" si="31"/>
        <v>#N/A</v>
      </c>
    </row>
    <row r="480" spans="3:90" x14ac:dyDescent="0.2">
      <c r="C480" s="66"/>
      <c r="D480" s="67"/>
      <c r="E480" s="67"/>
      <c r="F480" s="67"/>
      <c r="G480" s="67"/>
      <c r="H480" s="67" t="s">
        <v>489</v>
      </c>
      <c r="I480" s="67"/>
      <c r="J480" s="67"/>
      <c r="K480" s="68" t="s">
        <v>90</v>
      </c>
      <c r="L480" s="69">
        <v>2910</v>
      </c>
      <c r="M480" s="69">
        <v>6502</v>
      </c>
      <c r="N480" s="69">
        <v>17608</v>
      </c>
      <c r="O480" s="69">
        <v>2792</v>
      </c>
      <c r="P480" s="69">
        <v>19092</v>
      </c>
      <c r="Q480" s="69">
        <v>2762</v>
      </c>
      <c r="R480" s="69">
        <v>6162</v>
      </c>
      <c r="S480" s="69">
        <v>2850</v>
      </c>
      <c r="T480" s="69">
        <v>9648</v>
      </c>
      <c r="U480" s="69">
        <v>25352</v>
      </c>
      <c r="V480" s="69">
        <v>9006</v>
      </c>
      <c r="W480" s="69">
        <v>5758</v>
      </c>
      <c r="X480" s="69">
        <v>6794</v>
      </c>
      <c r="Y480" s="69">
        <v>2328</v>
      </c>
      <c r="Z480" s="69">
        <v>9136</v>
      </c>
      <c r="AA480" s="69">
        <v>1328</v>
      </c>
      <c r="AB480" s="69">
        <v>3426</v>
      </c>
      <c r="AC480" s="69">
        <v>3396</v>
      </c>
      <c r="AD480" s="69">
        <v>27542</v>
      </c>
      <c r="AE480" s="69">
        <v>2740</v>
      </c>
      <c r="AF480" s="69">
        <v>5820</v>
      </c>
      <c r="AG480" s="69">
        <v>25343</v>
      </c>
      <c r="AH480" s="69">
        <v>1892</v>
      </c>
      <c r="AI480" s="69">
        <v>8217</v>
      </c>
      <c r="AJ480" s="69">
        <v>2918</v>
      </c>
      <c r="AK480" s="69">
        <v>1885</v>
      </c>
      <c r="AL480" s="69">
        <v>7656</v>
      </c>
      <c r="AM480" s="69">
        <v>1017</v>
      </c>
      <c r="AN480" s="69">
        <v>3143</v>
      </c>
      <c r="AO480" s="69">
        <v>2039</v>
      </c>
      <c r="AP480" s="69">
        <v>26794</v>
      </c>
      <c r="AQ480" s="69">
        <v>1476</v>
      </c>
      <c r="AR480" s="69">
        <v>5233</v>
      </c>
      <c r="AS480" s="69">
        <v>4864</v>
      </c>
      <c r="AT480" s="69">
        <v>1861</v>
      </c>
      <c r="AU480" s="69">
        <v>4762</v>
      </c>
      <c r="AV480" s="70">
        <v>272052</v>
      </c>
      <c r="CI480" s="77">
        <f t="shared" si="29"/>
        <v>84550</v>
      </c>
      <c r="CJ480" s="78">
        <f t="shared" si="30"/>
        <v>0</v>
      </c>
      <c r="CK480" s="78" t="e">
        <f>IF(C480="BE",VLOOKUP(G480,'[2]LRLD file '!$F:$AA,22,FALSE),VLOOKUP(G480,'[2]LRLD file '!$F:$AA,21,FALSE))</f>
        <v>#N/A</v>
      </c>
      <c r="CL480" s="79" t="e">
        <f t="shared" si="31"/>
        <v>#N/A</v>
      </c>
    </row>
    <row r="481" spans="3:90" x14ac:dyDescent="0.2">
      <c r="C481" s="66"/>
      <c r="D481" s="67"/>
      <c r="E481" s="67"/>
      <c r="F481" s="67"/>
      <c r="G481" s="67"/>
      <c r="H481" s="67" t="s">
        <v>490</v>
      </c>
      <c r="I481" s="67"/>
      <c r="J481" s="67"/>
      <c r="K481" s="68" t="s">
        <v>90</v>
      </c>
      <c r="L481" s="69">
        <v>60</v>
      </c>
      <c r="M481" s="69">
        <v>60</v>
      </c>
      <c r="N481" s="69">
        <v>144</v>
      </c>
      <c r="O481" s="69">
        <v>84</v>
      </c>
      <c r="P481" s="69">
        <v>84</v>
      </c>
      <c r="Q481" s="69">
        <v>5316</v>
      </c>
      <c r="R481" s="69">
        <v>2268</v>
      </c>
      <c r="S481" s="69">
        <v>324</v>
      </c>
      <c r="T481" s="69">
        <v>336</v>
      </c>
      <c r="U481" s="69">
        <v>636</v>
      </c>
      <c r="V481" s="69">
        <v>1092</v>
      </c>
      <c r="W481" s="69">
        <v>3540</v>
      </c>
      <c r="X481" s="69">
        <v>816</v>
      </c>
      <c r="Y481" s="69">
        <v>1020</v>
      </c>
      <c r="Z481" s="69">
        <v>3840</v>
      </c>
      <c r="AA481" s="69">
        <v>1224</v>
      </c>
      <c r="AB481" s="69">
        <v>1590</v>
      </c>
      <c r="AC481" s="69">
        <v>3720</v>
      </c>
      <c r="AD481" s="69">
        <v>1656</v>
      </c>
      <c r="AE481" s="69">
        <v>1692</v>
      </c>
      <c r="AF481" s="69">
        <v>3246</v>
      </c>
      <c r="AG481" s="69">
        <v>2063</v>
      </c>
      <c r="AH481" s="69">
        <v>986</v>
      </c>
      <c r="AI481" s="69">
        <v>2047</v>
      </c>
      <c r="AJ481" s="69">
        <v>895</v>
      </c>
      <c r="AK481" s="69">
        <v>1855</v>
      </c>
      <c r="AL481" s="69">
        <v>2426</v>
      </c>
      <c r="AM481" s="69">
        <v>2186</v>
      </c>
      <c r="AN481" s="69">
        <v>2420</v>
      </c>
      <c r="AO481" s="69">
        <v>2906</v>
      </c>
      <c r="AP481" s="69">
        <v>2426</v>
      </c>
      <c r="AQ481" s="69">
        <v>1466</v>
      </c>
      <c r="AR481" s="69">
        <v>2900</v>
      </c>
      <c r="AS481" s="69">
        <v>1466</v>
      </c>
      <c r="AT481" s="69">
        <v>1226</v>
      </c>
      <c r="AU481" s="69">
        <v>2666</v>
      </c>
      <c r="AV481" s="70">
        <v>62682</v>
      </c>
      <c r="CI481" s="77">
        <f t="shared" si="29"/>
        <v>22002</v>
      </c>
      <c r="CJ481" s="78">
        <f t="shared" si="30"/>
        <v>0</v>
      </c>
      <c r="CK481" s="78" t="e">
        <f>IF(C481="BE",VLOOKUP(G481,'[2]LRLD file '!$F:$AA,22,FALSE),VLOOKUP(G481,'[2]LRLD file '!$F:$AA,21,FALSE))</f>
        <v>#N/A</v>
      </c>
      <c r="CL481" s="79" t="e">
        <f t="shared" si="31"/>
        <v>#N/A</v>
      </c>
    </row>
    <row r="482" spans="3:90" x14ac:dyDescent="0.2">
      <c r="C482" s="66"/>
      <c r="D482" s="67"/>
      <c r="E482" s="67"/>
      <c r="F482" s="67"/>
      <c r="G482" s="67"/>
      <c r="H482" s="67" t="s">
        <v>491</v>
      </c>
      <c r="I482" s="67"/>
      <c r="J482" s="67"/>
      <c r="K482" s="68" t="s">
        <v>90</v>
      </c>
      <c r="L482" s="69">
        <v>6438</v>
      </c>
      <c r="M482" s="69">
        <v>17364</v>
      </c>
      <c r="N482" s="69">
        <v>19896</v>
      </c>
      <c r="O482" s="69">
        <v>15360</v>
      </c>
      <c r="P482" s="69">
        <v>18204</v>
      </c>
      <c r="Q482" s="69">
        <v>27858</v>
      </c>
      <c r="R482" s="69">
        <v>12402</v>
      </c>
      <c r="S482" s="69">
        <v>16248</v>
      </c>
      <c r="T482" s="69">
        <v>19494</v>
      </c>
      <c r="U482" s="69">
        <v>16956</v>
      </c>
      <c r="V482" s="69">
        <v>11988</v>
      </c>
      <c r="W482" s="69">
        <v>23040</v>
      </c>
      <c r="X482" s="69">
        <v>24546</v>
      </c>
      <c r="Y482" s="69">
        <v>24204</v>
      </c>
      <c r="Z482" s="69">
        <v>13608</v>
      </c>
      <c r="AA482" s="69">
        <v>16272</v>
      </c>
      <c r="AB482" s="69">
        <v>29214</v>
      </c>
      <c r="AC482" s="69">
        <v>16752</v>
      </c>
      <c r="AD482" s="69">
        <v>16674</v>
      </c>
      <c r="AE482" s="69">
        <v>28278</v>
      </c>
      <c r="AF482" s="69">
        <v>22290</v>
      </c>
      <c r="AG482" s="69">
        <v>18675</v>
      </c>
      <c r="AH482" s="69">
        <v>18247</v>
      </c>
      <c r="AI482" s="69">
        <v>33089</v>
      </c>
      <c r="AJ482" s="69">
        <v>16144</v>
      </c>
      <c r="AK482" s="69">
        <v>16722</v>
      </c>
      <c r="AL482" s="69">
        <v>14587</v>
      </c>
      <c r="AM482" s="69">
        <v>21163</v>
      </c>
      <c r="AN482" s="69">
        <v>17239</v>
      </c>
      <c r="AO482" s="69">
        <v>14803</v>
      </c>
      <c r="AP482" s="69">
        <v>14611</v>
      </c>
      <c r="AQ482" s="69">
        <v>14707</v>
      </c>
      <c r="AR482" s="69">
        <v>14491</v>
      </c>
      <c r="AS482" s="69">
        <v>17311</v>
      </c>
      <c r="AT482" s="69">
        <v>14419</v>
      </c>
      <c r="AU482" s="69">
        <v>23155</v>
      </c>
      <c r="AV482" s="70">
        <v>666449</v>
      </c>
      <c r="CI482" s="77">
        <f t="shared" si="29"/>
        <v>235830</v>
      </c>
      <c r="CJ482" s="78">
        <f t="shared" si="30"/>
        <v>0</v>
      </c>
      <c r="CK482" s="78" t="e">
        <f>IF(C482="BE",VLOOKUP(G482,'[2]LRLD file '!$F:$AA,22,FALSE),VLOOKUP(G482,'[2]LRLD file '!$F:$AA,21,FALSE))</f>
        <v>#N/A</v>
      </c>
      <c r="CL482" s="79" t="e">
        <f t="shared" si="31"/>
        <v>#N/A</v>
      </c>
    </row>
    <row r="483" spans="3:90" x14ac:dyDescent="0.2">
      <c r="C483" s="66"/>
      <c r="D483" s="67"/>
      <c r="E483" s="67"/>
      <c r="F483" s="67"/>
      <c r="G483" s="67"/>
      <c r="H483" s="67" t="s">
        <v>492</v>
      </c>
      <c r="I483" s="67"/>
      <c r="J483" s="67"/>
      <c r="K483" s="68" t="s">
        <v>90</v>
      </c>
      <c r="L483" s="69"/>
      <c r="M483" s="69"/>
      <c r="N483" s="69"/>
      <c r="O483" s="69"/>
      <c r="P483" s="69"/>
      <c r="Q483" s="69"/>
      <c r="R483" s="69"/>
      <c r="S483" s="69"/>
      <c r="T483" s="69"/>
      <c r="U483" s="69"/>
      <c r="V483" s="69"/>
      <c r="W483" s="69"/>
      <c r="X483" s="69"/>
      <c r="Y483" s="69"/>
      <c r="Z483" s="69"/>
      <c r="AA483" s="69"/>
      <c r="AB483" s="69"/>
      <c r="AC483" s="69"/>
      <c r="AD483" s="69"/>
      <c r="AE483" s="69"/>
      <c r="AF483" s="69"/>
      <c r="AG483" s="69"/>
      <c r="AH483" s="69"/>
      <c r="AI483" s="69"/>
      <c r="AJ483" s="69"/>
      <c r="AK483" s="69"/>
      <c r="AL483" s="69"/>
      <c r="AM483" s="69">
        <v>917</v>
      </c>
      <c r="AN483" s="69">
        <v>917</v>
      </c>
      <c r="AO483" s="69">
        <v>917</v>
      </c>
      <c r="AP483" s="69">
        <v>4661</v>
      </c>
      <c r="AQ483" s="69">
        <v>917</v>
      </c>
      <c r="AR483" s="69">
        <v>4661</v>
      </c>
      <c r="AS483" s="69">
        <v>2357</v>
      </c>
      <c r="AT483" s="69">
        <v>2717</v>
      </c>
      <c r="AU483" s="69">
        <v>10997</v>
      </c>
      <c r="AV483" s="70">
        <v>29061</v>
      </c>
      <c r="CI483" s="77">
        <f t="shared" si="29"/>
        <v>0</v>
      </c>
      <c r="CJ483" s="78">
        <f t="shared" si="30"/>
        <v>0</v>
      </c>
      <c r="CK483" s="78" t="e">
        <f>IF(C483="BE",VLOOKUP(G483,'[2]LRLD file '!$F:$AA,22,FALSE),VLOOKUP(G483,'[2]LRLD file '!$F:$AA,21,FALSE))</f>
        <v>#N/A</v>
      </c>
      <c r="CL483" s="79" t="e">
        <f t="shared" si="31"/>
        <v>#N/A</v>
      </c>
    </row>
    <row r="484" spans="3:90" x14ac:dyDescent="0.2">
      <c r="C484" s="66"/>
      <c r="D484" s="67"/>
      <c r="E484" s="67"/>
      <c r="F484" s="67"/>
      <c r="G484" s="67"/>
      <c r="H484" s="67" t="s">
        <v>492</v>
      </c>
      <c r="I484" s="67"/>
      <c r="J484" s="67"/>
      <c r="K484" s="68" t="s">
        <v>90</v>
      </c>
      <c r="L484" s="69">
        <v>1848</v>
      </c>
      <c r="M484" s="69">
        <v>8328</v>
      </c>
      <c r="N484" s="69">
        <v>6384</v>
      </c>
      <c r="O484" s="69">
        <v>1536</v>
      </c>
      <c r="P484" s="69">
        <v>6312</v>
      </c>
      <c r="Q484" s="69">
        <v>6936</v>
      </c>
      <c r="R484" s="69">
        <v>7584</v>
      </c>
      <c r="S484" s="69">
        <v>6336</v>
      </c>
      <c r="T484" s="69">
        <v>15600</v>
      </c>
      <c r="U484" s="69">
        <v>2952</v>
      </c>
      <c r="V484" s="69">
        <v>3840</v>
      </c>
      <c r="W484" s="69">
        <v>14952</v>
      </c>
      <c r="X484" s="69">
        <v>8928</v>
      </c>
      <c r="Y484" s="69">
        <v>8448</v>
      </c>
      <c r="Z484" s="69">
        <v>8496</v>
      </c>
      <c r="AA484" s="69">
        <v>2208</v>
      </c>
      <c r="AB484" s="69">
        <v>9744</v>
      </c>
      <c r="AC484" s="69">
        <v>2256</v>
      </c>
      <c r="AD484" s="69">
        <v>8208</v>
      </c>
      <c r="AE484" s="69">
        <v>16056</v>
      </c>
      <c r="AF484" s="69">
        <v>7080</v>
      </c>
      <c r="AG484" s="69">
        <v>3042</v>
      </c>
      <c r="AH484" s="69">
        <v>4298</v>
      </c>
      <c r="AI484" s="69">
        <v>18518</v>
      </c>
      <c r="AJ484" s="69">
        <v>3038</v>
      </c>
      <c r="AK484" s="69">
        <v>3038</v>
      </c>
      <c r="AL484" s="69">
        <v>6782</v>
      </c>
      <c r="AM484" s="69">
        <v>2160</v>
      </c>
      <c r="AN484" s="69">
        <v>2160</v>
      </c>
      <c r="AO484" s="69">
        <v>2160</v>
      </c>
      <c r="AP484" s="69">
        <v>2160</v>
      </c>
      <c r="AQ484" s="69">
        <v>2160</v>
      </c>
      <c r="AR484" s="69">
        <v>2160</v>
      </c>
      <c r="AS484" s="69">
        <v>2160</v>
      </c>
      <c r="AT484" s="69"/>
      <c r="AU484" s="69"/>
      <c r="AV484" s="70">
        <v>207868</v>
      </c>
      <c r="CI484" s="77">
        <f t="shared" si="29"/>
        <v>96024</v>
      </c>
      <c r="CJ484" s="78">
        <f t="shared" si="30"/>
        <v>0</v>
      </c>
      <c r="CK484" s="78" t="e">
        <f>IF(C484="BE",VLOOKUP(G484,'[2]LRLD file '!$F:$AA,22,FALSE),VLOOKUP(G484,'[2]LRLD file '!$F:$AA,21,FALSE))</f>
        <v>#N/A</v>
      </c>
      <c r="CL484" s="79" t="e">
        <f t="shared" si="31"/>
        <v>#N/A</v>
      </c>
    </row>
    <row r="485" spans="3:90" x14ac:dyDescent="0.2">
      <c r="C485" s="66"/>
      <c r="D485" s="67"/>
      <c r="E485" s="67"/>
      <c r="F485" s="67"/>
      <c r="G485" s="67"/>
      <c r="H485" s="67" t="s">
        <v>493</v>
      </c>
      <c r="I485" s="67"/>
      <c r="J485" s="67"/>
      <c r="K485" s="68" t="s">
        <v>90</v>
      </c>
      <c r="L485" s="69">
        <v>288</v>
      </c>
      <c r="M485" s="69">
        <v>312</v>
      </c>
      <c r="N485" s="69">
        <v>528</v>
      </c>
      <c r="O485" s="69">
        <v>384</v>
      </c>
      <c r="P485" s="69">
        <v>360</v>
      </c>
      <c r="Q485" s="69">
        <v>288</v>
      </c>
      <c r="R485" s="69">
        <v>336</v>
      </c>
      <c r="S485" s="69">
        <v>288</v>
      </c>
      <c r="T485" s="69">
        <v>72</v>
      </c>
      <c r="U485" s="69">
        <v>384</v>
      </c>
      <c r="V485" s="69">
        <v>4368</v>
      </c>
      <c r="W485" s="69">
        <v>336</v>
      </c>
      <c r="X485" s="69">
        <v>1032</v>
      </c>
      <c r="Y485" s="69">
        <v>1296</v>
      </c>
      <c r="Z485" s="69">
        <v>336</v>
      </c>
      <c r="AA485" s="69">
        <v>408</v>
      </c>
      <c r="AB485" s="69">
        <v>4560</v>
      </c>
      <c r="AC485" s="69">
        <v>480</v>
      </c>
      <c r="AD485" s="69">
        <v>144</v>
      </c>
      <c r="AE485" s="69">
        <v>3192</v>
      </c>
      <c r="AF485" s="69">
        <v>336</v>
      </c>
      <c r="AG485" s="69">
        <v>322</v>
      </c>
      <c r="AH485" s="69">
        <v>322</v>
      </c>
      <c r="AI485" s="69">
        <v>322</v>
      </c>
      <c r="AJ485" s="69">
        <v>322</v>
      </c>
      <c r="AK485" s="69">
        <v>322</v>
      </c>
      <c r="AL485" s="69">
        <v>322</v>
      </c>
      <c r="AM485" s="69">
        <v>322</v>
      </c>
      <c r="AN485" s="69">
        <v>322</v>
      </c>
      <c r="AO485" s="69">
        <v>322</v>
      </c>
      <c r="AP485" s="69">
        <v>322</v>
      </c>
      <c r="AQ485" s="69">
        <v>322</v>
      </c>
      <c r="AR485" s="69">
        <v>322</v>
      </c>
      <c r="AS485" s="69">
        <v>322</v>
      </c>
      <c r="AT485" s="69">
        <v>322</v>
      </c>
      <c r="AU485" s="69">
        <v>322</v>
      </c>
      <c r="AV485" s="70">
        <v>24558</v>
      </c>
      <c r="CI485" s="77">
        <f t="shared" si="29"/>
        <v>13704</v>
      </c>
      <c r="CJ485" s="78">
        <f t="shared" si="30"/>
        <v>0</v>
      </c>
      <c r="CK485" s="78" t="e">
        <f>IF(C485="BE",VLOOKUP(G485,'[2]LRLD file '!$F:$AA,22,FALSE),VLOOKUP(G485,'[2]LRLD file '!$F:$AA,21,FALSE))</f>
        <v>#N/A</v>
      </c>
      <c r="CL485" s="79" t="e">
        <f t="shared" si="31"/>
        <v>#N/A</v>
      </c>
    </row>
    <row r="486" spans="3:90" x14ac:dyDescent="0.2">
      <c r="C486" s="66"/>
      <c r="D486" s="67"/>
      <c r="E486" s="67"/>
      <c r="F486" s="67"/>
      <c r="G486" s="67"/>
      <c r="H486" s="67" t="s">
        <v>494</v>
      </c>
      <c r="I486" s="67"/>
      <c r="J486" s="67"/>
      <c r="K486" s="68" t="s">
        <v>90</v>
      </c>
      <c r="L486" s="69"/>
      <c r="M486" s="69"/>
      <c r="N486" s="69"/>
      <c r="O486" s="69"/>
      <c r="P486" s="69"/>
      <c r="Q486" s="69"/>
      <c r="R486" s="69"/>
      <c r="S486" s="69"/>
      <c r="T486" s="69"/>
      <c r="U486" s="69"/>
      <c r="V486" s="69"/>
      <c r="W486" s="69">
        <v>2604</v>
      </c>
      <c r="X486" s="69"/>
      <c r="Y486" s="69"/>
      <c r="Z486" s="69"/>
      <c r="AA486" s="69"/>
      <c r="AB486" s="69"/>
      <c r="AC486" s="69"/>
      <c r="AD486" s="69"/>
      <c r="AE486" s="69"/>
      <c r="AF486" s="69"/>
      <c r="AG486" s="69"/>
      <c r="AH486" s="69"/>
      <c r="AI486" s="69"/>
      <c r="AJ486" s="69"/>
      <c r="AK486" s="69"/>
      <c r="AL486" s="69"/>
      <c r="AM486" s="69"/>
      <c r="AN486" s="69"/>
      <c r="AO486" s="69"/>
      <c r="AP486" s="69"/>
      <c r="AQ486" s="69"/>
      <c r="AR486" s="69"/>
      <c r="AS486" s="69"/>
      <c r="AT486" s="69"/>
      <c r="AU486" s="69"/>
      <c r="AV486" s="70">
        <v>2604</v>
      </c>
      <c r="CI486" s="77">
        <f t="shared" si="29"/>
        <v>2604</v>
      </c>
      <c r="CJ486" s="78">
        <f t="shared" si="30"/>
        <v>0</v>
      </c>
      <c r="CK486" s="78" t="e">
        <f>IF(C486="BE",VLOOKUP(G486,'[2]LRLD file '!$F:$AA,22,FALSE),VLOOKUP(G486,'[2]LRLD file '!$F:$AA,21,FALSE))</f>
        <v>#N/A</v>
      </c>
      <c r="CL486" s="79" t="e">
        <f t="shared" si="31"/>
        <v>#N/A</v>
      </c>
    </row>
    <row r="487" spans="3:90" x14ac:dyDescent="0.2">
      <c r="C487" s="66"/>
      <c r="D487" s="67"/>
      <c r="E487" s="67"/>
      <c r="F487" s="67"/>
      <c r="G487" s="67"/>
      <c r="H487" s="67" t="s">
        <v>495</v>
      </c>
      <c r="I487" s="67"/>
      <c r="J487" s="67"/>
      <c r="K487" s="68" t="s">
        <v>90</v>
      </c>
      <c r="L487" s="69">
        <v>2604</v>
      </c>
      <c r="M487" s="69">
        <v>4844</v>
      </c>
      <c r="N487" s="69">
        <v>10766</v>
      </c>
      <c r="O487" s="69">
        <v>4012</v>
      </c>
      <c r="P487" s="69">
        <v>13014</v>
      </c>
      <c r="Q487" s="69">
        <v>7006</v>
      </c>
      <c r="R487" s="69">
        <v>3132</v>
      </c>
      <c r="S487" s="69">
        <v>4212</v>
      </c>
      <c r="T487" s="69">
        <v>3756</v>
      </c>
      <c r="U487" s="69">
        <v>6604</v>
      </c>
      <c r="V487" s="69">
        <v>9246</v>
      </c>
      <c r="W487" s="69">
        <v>7610</v>
      </c>
      <c r="X487" s="69">
        <v>11458</v>
      </c>
      <c r="Y487" s="69">
        <v>2142</v>
      </c>
      <c r="Z487" s="69">
        <v>2096</v>
      </c>
      <c r="AA487" s="69">
        <v>1456</v>
      </c>
      <c r="AB487" s="69">
        <v>7032</v>
      </c>
      <c r="AC487" s="69">
        <v>3942</v>
      </c>
      <c r="AD487" s="69">
        <v>3406</v>
      </c>
      <c r="AE487" s="69">
        <v>7676</v>
      </c>
      <c r="AF487" s="69">
        <v>3210</v>
      </c>
      <c r="AG487" s="69">
        <v>4897</v>
      </c>
      <c r="AH487" s="69">
        <v>3902</v>
      </c>
      <c r="AI487" s="69">
        <v>10307</v>
      </c>
      <c r="AJ487" s="69">
        <v>4108</v>
      </c>
      <c r="AK487" s="69">
        <v>2861</v>
      </c>
      <c r="AL487" s="69">
        <v>3238</v>
      </c>
      <c r="AM487" s="69">
        <v>2827</v>
      </c>
      <c r="AN487" s="69">
        <v>6519</v>
      </c>
      <c r="AO487" s="69">
        <v>3669</v>
      </c>
      <c r="AP487" s="69">
        <v>3656</v>
      </c>
      <c r="AQ487" s="69">
        <v>3970</v>
      </c>
      <c r="AR487" s="69">
        <v>3397</v>
      </c>
      <c r="AS487" s="69">
        <v>4655</v>
      </c>
      <c r="AT487" s="69">
        <v>4022</v>
      </c>
      <c r="AU487" s="69">
        <v>4259</v>
      </c>
      <c r="AV487" s="70">
        <v>185511</v>
      </c>
      <c r="CI487" s="77">
        <f t="shared" si="29"/>
        <v>65750</v>
      </c>
      <c r="CJ487" s="78">
        <f t="shared" si="30"/>
        <v>0</v>
      </c>
      <c r="CK487" s="78" t="e">
        <f>IF(C487="BE",VLOOKUP(G487,'[2]LRLD file '!$F:$AA,22,FALSE),VLOOKUP(G487,'[2]LRLD file '!$F:$AA,21,FALSE))</f>
        <v>#N/A</v>
      </c>
      <c r="CL487" s="79" t="e">
        <f t="shared" si="31"/>
        <v>#N/A</v>
      </c>
    </row>
    <row r="488" spans="3:90" x14ac:dyDescent="0.2">
      <c r="C488" s="66"/>
      <c r="D488" s="67"/>
      <c r="E488" s="67"/>
      <c r="F488" s="67"/>
      <c r="G488" s="67"/>
      <c r="H488" s="67" t="s">
        <v>496</v>
      </c>
      <c r="I488" s="67"/>
      <c r="J488" s="67"/>
      <c r="K488" s="68" t="s">
        <v>90</v>
      </c>
      <c r="L488" s="69">
        <v>276</v>
      </c>
      <c r="M488" s="69">
        <v>1068</v>
      </c>
      <c r="N488" s="69">
        <v>13032</v>
      </c>
      <c r="O488" s="69">
        <v>3552</v>
      </c>
      <c r="P488" s="69">
        <v>13716</v>
      </c>
      <c r="Q488" s="69">
        <v>7824</v>
      </c>
      <c r="R488" s="69">
        <v>8832</v>
      </c>
      <c r="S488" s="69">
        <v>6144</v>
      </c>
      <c r="T488" s="69">
        <v>4212</v>
      </c>
      <c r="U488" s="69">
        <v>7644</v>
      </c>
      <c r="V488" s="69">
        <v>9240</v>
      </c>
      <c r="W488" s="69">
        <v>9468</v>
      </c>
      <c r="X488" s="69">
        <v>10056</v>
      </c>
      <c r="Y488" s="69">
        <v>8652</v>
      </c>
      <c r="Z488" s="69">
        <v>3252</v>
      </c>
      <c r="AA488" s="69">
        <v>7632</v>
      </c>
      <c r="AB488" s="69">
        <v>5844</v>
      </c>
      <c r="AC488" s="69">
        <v>2508</v>
      </c>
      <c r="AD488" s="69">
        <v>3216</v>
      </c>
      <c r="AE488" s="69">
        <v>1716</v>
      </c>
      <c r="AF488" s="69">
        <v>15396</v>
      </c>
      <c r="AG488" s="69">
        <v>6780</v>
      </c>
      <c r="AH488" s="69">
        <v>4332</v>
      </c>
      <c r="AI488" s="69">
        <v>7596</v>
      </c>
      <c r="AJ488" s="69">
        <v>4332</v>
      </c>
      <c r="AK488" s="69">
        <v>4332</v>
      </c>
      <c r="AL488" s="69">
        <v>4332</v>
      </c>
      <c r="AM488" s="69">
        <v>6650</v>
      </c>
      <c r="AN488" s="69">
        <v>6650</v>
      </c>
      <c r="AO488" s="69">
        <v>6650</v>
      </c>
      <c r="AP488" s="69">
        <v>6650</v>
      </c>
      <c r="AQ488" s="69">
        <v>6650</v>
      </c>
      <c r="AR488" s="69">
        <v>6650</v>
      </c>
      <c r="AS488" s="69">
        <v>6650</v>
      </c>
      <c r="AT488" s="69">
        <v>6650</v>
      </c>
      <c r="AU488" s="69">
        <v>6650</v>
      </c>
      <c r="AV488" s="70">
        <v>234834</v>
      </c>
      <c r="CI488" s="77">
        <f t="shared" si="29"/>
        <v>88800</v>
      </c>
      <c r="CJ488" s="78">
        <f t="shared" si="30"/>
        <v>0</v>
      </c>
      <c r="CK488" s="78" t="e">
        <f>IF(C488="BE",VLOOKUP(G488,'[2]LRLD file '!$F:$AA,22,FALSE),VLOOKUP(G488,'[2]LRLD file '!$F:$AA,21,FALSE))</f>
        <v>#N/A</v>
      </c>
      <c r="CL488" s="79" t="e">
        <f t="shared" si="31"/>
        <v>#N/A</v>
      </c>
    </row>
    <row r="489" spans="3:90" x14ac:dyDescent="0.2">
      <c r="C489" s="66"/>
      <c r="D489" s="67"/>
      <c r="E489" s="67"/>
      <c r="F489" s="67"/>
      <c r="G489" s="67"/>
      <c r="H489" s="67" t="s">
        <v>497</v>
      </c>
      <c r="I489" s="67"/>
      <c r="J489" s="67"/>
      <c r="K489" s="68" t="s">
        <v>90</v>
      </c>
      <c r="L489" s="69"/>
      <c r="M489" s="69"/>
      <c r="N489" s="69">
        <v>5184</v>
      </c>
      <c r="O489" s="69">
        <v>3456</v>
      </c>
      <c r="P489" s="69">
        <v>2304</v>
      </c>
      <c r="Q489" s="69">
        <v>3456</v>
      </c>
      <c r="R489" s="69">
        <v>4416</v>
      </c>
      <c r="S489" s="69">
        <v>768</v>
      </c>
      <c r="T489" s="69">
        <v>768</v>
      </c>
      <c r="U489" s="69">
        <v>2304</v>
      </c>
      <c r="V489" s="69">
        <v>1536</v>
      </c>
      <c r="W489" s="69">
        <v>2304</v>
      </c>
      <c r="X489" s="69">
        <v>3072</v>
      </c>
      <c r="Y489" s="69"/>
      <c r="Z489" s="69">
        <v>3072</v>
      </c>
      <c r="AA489" s="69">
        <v>1536</v>
      </c>
      <c r="AB489" s="69">
        <v>2304</v>
      </c>
      <c r="AC489" s="69">
        <v>1536</v>
      </c>
      <c r="AD489" s="69">
        <v>2304</v>
      </c>
      <c r="AE489" s="69">
        <v>1536</v>
      </c>
      <c r="AF489" s="69">
        <v>3072</v>
      </c>
      <c r="AG489" s="69">
        <v>1791</v>
      </c>
      <c r="AH489" s="69">
        <v>2808</v>
      </c>
      <c r="AI489" s="69">
        <v>2492</v>
      </c>
      <c r="AJ489" s="69">
        <v>2327</v>
      </c>
      <c r="AK489" s="69">
        <v>2327</v>
      </c>
      <c r="AL489" s="69">
        <v>2327</v>
      </c>
      <c r="AM489" s="69">
        <v>2327</v>
      </c>
      <c r="AN489" s="69">
        <v>2327</v>
      </c>
      <c r="AO489" s="69">
        <v>2327</v>
      </c>
      <c r="AP489" s="69">
        <v>2327</v>
      </c>
      <c r="AQ489" s="69">
        <v>2327</v>
      </c>
      <c r="AR489" s="69">
        <v>2327</v>
      </c>
      <c r="AS489" s="69">
        <v>2327</v>
      </c>
      <c r="AT489" s="69">
        <v>2327</v>
      </c>
      <c r="AU489" s="69">
        <v>2327</v>
      </c>
      <c r="AV489" s="70">
        <v>79943</v>
      </c>
      <c r="CI489" s="77">
        <f t="shared" si="29"/>
        <v>25536</v>
      </c>
      <c r="CJ489" s="78">
        <f t="shared" si="30"/>
        <v>0</v>
      </c>
      <c r="CK489" s="78" t="e">
        <f>IF(C489="BE",VLOOKUP(G489,'[2]LRLD file '!$F:$AA,22,FALSE),VLOOKUP(G489,'[2]LRLD file '!$F:$AA,21,FALSE))</f>
        <v>#N/A</v>
      </c>
      <c r="CL489" s="79" t="e">
        <f t="shared" si="31"/>
        <v>#N/A</v>
      </c>
    </row>
    <row r="490" spans="3:90" x14ac:dyDescent="0.2">
      <c r="C490" s="66"/>
      <c r="D490" s="67"/>
      <c r="E490" s="67"/>
      <c r="F490" s="67"/>
      <c r="G490" s="67"/>
      <c r="H490" s="67" t="s">
        <v>498</v>
      </c>
      <c r="I490" s="67"/>
      <c r="J490" s="67"/>
      <c r="K490" s="68" t="s">
        <v>90</v>
      </c>
      <c r="L490" s="69">
        <v>24</v>
      </c>
      <c r="M490" s="69">
        <v>48</v>
      </c>
      <c r="N490" s="69">
        <v>24</v>
      </c>
      <c r="O490" s="69">
        <v>48</v>
      </c>
      <c r="P490" s="69">
        <v>48</v>
      </c>
      <c r="Q490" s="69"/>
      <c r="R490" s="69">
        <v>24</v>
      </c>
      <c r="S490" s="69"/>
      <c r="T490" s="69"/>
      <c r="U490" s="69"/>
      <c r="V490" s="69"/>
      <c r="W490" s="69"/>
      <c r="X490" s="69"/>
      <c r="Y490" s="69"/>
      <c r="Z490" s="69"/>
      <c r="AA490" s="69"/>
      <c r="AB490" s="69"/>
      <c r="AC490" s="69"/>
      <c r="AD490" s="69"/>
      <c r="AE490" s="69"/>
      <c r="AF490" s="69"/>
      <c r="AG490" s="69"/>
      <c r="AH490" s="69"/>
      <c r="AI490" s="69"/>
      <c r="AJ490" s="69"/>
      <c r="AK490" s="69"/>
      <c r="AL490" s="69"/>
      <c r="AM490" s="69"/>
      <c r="AN490" s="69"/>
      <c r="AO490" s="69"/>
      <c r="AP490" s="69"/>
      <c r="AQ490" s="69"/>
      <c r="AR490" s="69"/>
      <c r="AS490" s="69"/>
      <c r="AT490" s="69"/>
      <c r="AU490" s="69"/>
      <c r="AV490" s="70">
        <v>216</v>
      </c>
      <c r="CI490" s="77">
        <f t="shared" si="29"/>
        <v>24</v>
      </c>
      <c r="CJ490" s="78">
        <f t="shared" si="30"/>
        <v>0</v>
      </c>
      <c r="CK490" s="78" t="e">
        <f>IF(C490="BE",VLOOKUP(G490,'[2]LRLD file '!$F:$AA,22,FALSE),VLOOKUP(G490,'[2]LRLD file '!$F:$AA,21,FALSE))</f>
        <v>#N/A</v>
      </c>
      <c r="CL490" s="79" t="e">
        <f t="shared" si="31"/>
        <v>#N/A</v>
      </c>
    </row>
    <row r="491" spans="3:90" x14ac:dyDescent="0.2">
      <c r="C491" s="66"/>
      <c r="D491" s="67"/>
      <c r="E491" s="67"/>
      <c r="F491" s="67"/>
      <c r="G491" s="67"/>
      <c r="H491" s="67" t="s">
        <v>499</v>
      </c>
      <c r="I491" s="67"/>
      <c r="J491" s="67"/>
      <c r="K491" s="68" t="s">
        <v>90</v>
      </c>
      <c r="L491" s="69">
        <v>48</v>
      </c>
      <c r="M491" s="69">
        <v>72</v>
      </c>
      <c r="N491" s="69">
        <v>72</v>
      </c>
      <c r="O491" s="69">
        <v>72</v>
      </c>
      <c r="P491" s="69">
        <v>72</v>
      </c>
      <c r="Q491" s="69">
        <v>24</v>
      </c>
      <c r="R491" s="69"/>
      <c r="S491" s="69">
        <v>96</v>
      </c>
      <c r="T491" s="69">
        <v>144</v>
      </c>
      <c r="U491" s="69">
        <v>72</v>
      </c>
      <c r="V491" s="69"/>
      <c r="W491" s="69"/>
      <c r="X491" s="69"/>
      <c r="Y491" s="69"/>
      <c r="Z491" s="69"/>
      <c r="AA491" s="69"/>
      <c r="AB491" s="69"/>
      <c r="AC491" s="69"/>
      <c r="AD491" s="69"/>
      <c r="AE491" s="69"/>
      <c r="AF491" s="69"/>
      <c r="AG491" s="69"/>
      <c r="AH491" s="69"/>
      <c r="AI491" s="69"/>
      <c r="AJ491" s="69"/>
      <c r="AK491" s="69"/>
      <c r="AL491" s="69"/>
      <c r="AM491" s="69"/>
      <c r="AN491" s="69"/>
      <c r="AO491" s="69"/>
      <c r="AP491" s="69"/>
      <c r="AQ491" s="69"/>
      <c r="AR491" s="69"/>
      <c r="AS491" s="69"/>
      <c r="AT491" s="69"/>
      <c r="AU491" s="69"/>
      <c r="AV491" s="70">
        <v>672</v>
      </c>
      <c r="CI491" s="77">
        <f t="shared" si="29"/>
        <v>336</v>
      </c>
      <c r="CJ491" s="78">
        <f t="shared" si="30"/>
        <v>0</v>
      </c>
      <c r="CK491" s="78" t="e">
        <f>IF(C491="BE",VLOOKUP(G491,'[2]LRLD file '!$F:$AA,22,FALSE),VLOOKUP(G491,'[2]LRLD file '!$F:$AA,21,FALSE))</f>
        <v>#N/A</v>
      </c>
      <c r="CL491" s="79" t="e">
        <f t="shared" si="31"/>
        <v>#N/A</v>
      </c>
    </row>
    <row r="492" spans="3:90" x14ac:dyDescent="0.2">
      <c r="C492" s="66"/>
      <c r="D492" s="67"/>
      <c r="E492" s="67"/>
      <c r="F492" s="67"/>
      <c r="G492" s="67"/>
      <c r="H492" s="67" t="s">
        <v>500</v>
      </c>
      <c r="I492" s="67"/>
      <c r="J492" s="67"/>
      <c r="K492" s="68" t="s">
        <v>90</v>
      </c>
      <c r="L492" s="69"/>
      <c r="M492" s="69"/>
      <c r="N492" s="69">
        <v>4608</v>
      </c>
      <c r="O492" s="69">
        <v>3456</v>
      </c>
      <c r="P492" s="69">
        <v>2304</v>
      </c>
      <c r="Q492" s="69">
        <v>3456</v>
      </c>
      <c r="R492" s="69">
        <v>4224</v>
      </c>
      <c r="S492" s="69">
        <v>768</v>
      </c>
      <c r="T492" s="69">
        <v>768</v>
      </c>
      <c r="U492" s="69">
        <v>2304</v>
      </c>
      <c r="V492" s="69">
        <v>1536</v>
      </c>
      <c r="W492" s="69">
        <v>2304</v>
      </c>
      <c r="X492" s="69">
        <v>3072</v>
      </c>
      <c r="Y492" s="69"/>
      <c r="Z492" s="69">
        <v>3072</v>
      </c>
      <c r="AA492" s="69">
        <v>1536</v>
      </c>
      <c r="AB492" s="69">
        <v>2304</v>
      </c>
      <c r="AC492" s="69">
        <v>1536</v>
      </c>
      <c r="AD492" s="69">
        <v>2304</v>
      </c>
      <c r="AE492" s="69">
        <v>1536</v>
      </c>
      <c r="AF492" s="69">
        <v>3072</v>
      </c>
      <c r="AG492" s="69">
        <v>2511</v>
      </c>
      <c r="AH492" s="69">
        <v>2617</v>
      </c>
      <c r="AI492" s="69">
        <v>2547</v>
      </c>
      <c r="AJ492" s="69">
        <v>2327</v>
      </c>
      <c r="AK492" s="69">
        <v>2327</v>
      </c>
      <c r="AL492" s="69"/>
      <c r="AM492" s="69"/>
      <c r="AN492" s="69"/>
      <c r="AO492" s="69"/>
      <c r="AP492" s="69"/>
      <c r="AQ492" s="69"/>
      <c r="AR492" s="69"/>
      <c r="AS492" s="69"/>
      <c r="AT492" s="69"/>
      <c r="AU492" s="69"/>
      <c r="AV492" s="70">
        <v>56489</v>
      </c>
      <c r="CI492" s="77">
        <f t="shared" si="29"/>
        <v>25344</v>
      </c>
      <c r="CJ492" s="78">
        <f t="shared" si="30"/>
        <v>0</v>
      </c>
      <c r="CK492" s="78" t="e">
        <f>IF(C492="BE",VLOOKUP(G492,'[2]LRLD file '!$F:$AA,22,FALSE),VLOOKUP(G492,'[2]LRLD file '!$F:$AA,21,FALSE))</f>
        <v>#N/A</v>
      </c>
      <c r="CL492" s="79" t="e">
        <f t="shared" si="31"/>
        <v>#N/A</v>
      </c>
    </row>
    <row r="493" spans="3:90" x14ac:dyDescent="0.2">
      <c r="C493" s="66"/>
      <c r="D493" s="67"/>
      <c r="E493" s="67"/>
      <c r="F493" s="67"/>
      <c r="G493" s="67"/>
      <c r="H493" s="67" t="s">
        <v>500</v>
      </c>
      <c r="I493" s="67"/>
      <c r="J493" s="67"/>
      <c r="K493" s="68" t="s">
        <v>90</v>
      </c>
      <c r="L493" s="69"/>
      <c r="M493" s="69"/>
      <c r="N493" s="69"/>
      <c r="O493" s="69"/>
      <c r="P493" s="69"/>
      <c r="Q493" s="69"/>
      <c r="R493" s="69"/>
      <c r="S493" s="69"/>
      <c r="T493" s="69"/>
      <c r="U493" s="69"/>
      <c r="V493" s="69"/>
      <c r="W493" s="69"/>
      <c r="X493" s="69"/>
      <c r="Y493" s="69"/>
      <c r="Z493" s="69"/>
      <c r="AA493" s="69"/>
      <c r="AB493" s="69"/>
      <c r="AC493" s="69"/>
      <c r="AD493" s="69"/>
      <c r="AE493" s="69"/>
      <c r="AF493" s="69"/>
      <c r="AG493" s="69"/>
      <c r="AH493" s="69"/>
      <c r="AI493" s="69"/>
      <c r="AJ493" s="69"/>
      <c r="AK493" s="69"/>
      <c r="AL493" s="69">
        <v>2327</v>
      </c>
      <c r="AM493" s="69">
        <v>2327</v>
      </c>
      <c r="AN493" s="69">
        <v>2327</v>
      </c>
      <c r="AO493" s="69">
        <v>2327</v>
      </c>
      <c r="AP493" s="69">
        <v>2327</v>
      </c>
      <c r="AQ493" s="69">
        <v>2327</v>
      </c>
      <c r="AR493" s="69">
        <v>2327</v>
      </c>
      <c r="AS493" s="69">
        <v>2327</v>
      </c>
      <c r="AT493" s="69">
        <v>2327</v>
      </c>
      <c r="AU493" s="69">
        <v>2327</v>
      </c>
      <c r="AV493" s="70">
        <v>23270</v>
      </c>
      <c r="CI493" s="77">
        <f t="shared" si="29"/>
        <v>0</v>
      </c>
      <c r="CJ493" s="78">
        <f t="shared" si="30"/>
        <v>0</v>
      </c>
      <c r="CK493" s="78" t="e">
        <f>IF(C493="BE",VLOOKUP(G493,'[2]LRLD file '!$F:$AA,22,FALSE),VLOOKUP(G493,'[2]LRLD file '!$F:$AA,21,FALSE))</f>
        <v>#N/A</v>
      </c>
      <c r="CL493" s="79" t="e">
        <f t="shared" si="31"/>
        <v>#N/A</v>
      </c>
    </row>
    <row r="494" spans="3:90" x14ac:dyDescent="0.2">
      <c r="C494" s="66"/>
      <c r="D494" s="67"/>
      <c r="E494" s="67"/>
      <c r="F494" s="67"/>
      <c r="G494" s="67"/>
      <c r="H494" s="67" t="s">
        <v>501</v>
      </c>
      <c r="I494" s="67"/>
      <c r="J494" s="67"/>
      <c r="K494" s="68" t="s">
        <v>90</v>
      </c>
      <c r="L494" s="69">
        <v>360</v>
      </c>
      <c r="M494" s="69">
        <v>648</v>
      </c>
      <c r="N494" s="69">
        <v>20616</v>
      </c>
      <c r="O494" s="69">
        <v>7056</v>
      </c>
      <c r="P494" s="69">
        <v>16296</v>
      </c>
      <c r="Q494" s="69">
        <v>8160</v>
      </c>
      <c r="R494" s="69">
        <v>5832</v>
      </c>
      <c r="S494" s="69">
        <v>7656</v>
      </c>
      <c r="T494" s="69">
        <v>5592</v>
      </c>
      <c r="U494" s="69">
        <v>5664</v>
      </c>
      <c r="V494" s="69">
        <v>11040</v>
      </c>
      <c r="W494" s="69">
        <v>5280</v>
      </c>
      <c r="X494" s="69">
        <v>14688</v>
      </c>
      <c r="Y494" s="69">
        <v>9912</v>
      </c>
      <c r="Z494" s="69">
        <v>4416</v>
      </c>
      <c r="AA494" s="69">
        <v>2688</v>
      </c>
      <c r="AB494" s="69">
        <v>13668</v>
      </c>
      <c r="AC494" s="69">
        <v>6498</v>
      </c>
      <c r="AD494" s="69">
        <v>6786</v>
      </c>
      <c r="AE494" s="69">
        <v>5370</v>
      </c>
      <c r="AF494" s="69">
        <v>4302</v>
      </c>
      <c r="AG494" s="69">
        <v>5992</v>
      </c>
      <c r="AH494" s="69">
        <v>6425</v>
      </c>
      <c r="AI494" s="69">
        <v>7883</v>
      </c>
      <c r="AJ494" s="69">
        <v>6052</v>
      </c>
      <c r="AK494" s="69">
        <v>6052</v>
      </c>
      <c r="AL494" s="69">
        <v>6326</v>
      </c>
      <c r="AM494" s="69">
        <v>6326</v>
      </c>
      <c r="AN494" s="69">
        <v>6326</v>
      </c>
      <c r="AO494" s="69">
        <v>6326</v>
      </c>
      <c r="AP494" s="69">
        <v>6326</v>
      </c>
      <c r="AQ494" s="69">
        <v>6326</v>
      </c>
      <c r="AR494" s="69">
        <v>6326</v>
      </c>
      <c r="AS494" s="69">
        <v>6326</v>
      </c>
      <c r="AT494" s="69">
        <v>6326</v>
      </c>
      <c r="AU494" s="69">
        <v>6326</v>
      </c>
      <c r="AV494" s="70">
        <v>258192</v>
      </c>
      <c r="CI494" s="77">
        <f t="shared" si="29"/>
        <v>94596</v>
      </c>
      <c r="CJ494" s="78">
        <f t="shared" si="30"/>
        <v>0</v>
      </c>
      <c r="CK494" s="78" t="e">
        <f>IF(C494="BE",VLOOKUP(G494,'[2]LRLD file '!$F:$AA,22,FALSE),VLOOKUP(G494,'[2]LRLD file '!$F:$AA,21,FALSE))</f>
        <v>#N/A</v>
      </c>
      <c r="CL494" s="79" t="e">
        <f t="shared" si="31"/>
        <v>#N/A</v>
      </c>
    </row>
    <row r="495" spans="3:90" x14ac:dyDescent="0.2">
      <c r="C495" s="66"/>
      <c r="D495" s="67"/>
      <c r="E495" s="67"/>
      <c r="F495" s="67"/>
      <c r="G495" s="67"/>
      <c r="H495" s="67" t="s">
        <v>502</v>
      </c>
      <c r="I495" s="67"/>
      <c r="J495" s="67"/>
      <c r="K495" s="68" t="s">
        <v>90</v>
      </c>
      <c r="L495" s="69">
        <v>1488</v>
      </c>
      <c r="M495" s="69">
        <v>1056</v>
      </c>
      <c r="N495" s="69">
        <v>7116</v>
      </c>
      <c r="O495" s="69">
        <v>3840</v>
      </c>
      <c r="P495" s="69">
        <v>4656</v>
      </c>
      <c r="Q495" s="69">
        <v>3684</v>
      </c>
      <c r="R495" s="69">
        <v>4572</v>
      </c>
      <c r="S495" s="69">
        <v>3816</v>
      </c>
      <c r="T495" s="69">
        <v>2580</v>
      </c>
      <c r="U495" s="69">
        <v>2220</v>
      </c>
      <c r="V495" s="69">
        <v>4224</v>
      </c>
      <c r="W495" s="69">
        <v>2544</v>
      </c>
      <c r="X495" s="69">
        <v>2208</v>
      </c>
      <c r="Y495" s="69">
        <v>2304</v>
      </c>
      <c r="Z495" s="69">
        <v>4380</v>
      </c>
      <c r="AA495" s="69">
        <v>2208</v>
      </c>
      <c r="AB495" s="69">
        <v>4416</v>
      </c>
      <c r="AC495" s="69">
        <v>4200</v>
      </c>
      <c r="AD495" s="69">
        <v>1128</v>
      </c>
      <c r="AE495" s="69">
        <v>2208</v>
      </c>
      <c r="AF495" s="69">
        <v>5604</v>
      </c>
      <c r="AG495" s="69">
        <v>3057</v>
      </c>
      <c r="AH495" s="69">
        <v>2861</v>
      </c>
      <c r="AI495" s="69">
        <v>7547</v>
      </c>
      <c r="AJ495" s="69">
        <v>3133</v>
      </c>
      <c r="AK495" s="69">
        <v>1955</v>
      </c>
      <c r="AL495" s="69"/>
      <c r="AM495" s="69"/>
      <c r="AN495" s="69"/>
      <c r="AO495" s="69"/>
      <c r="AP495" s="69"/>
      <c r="AQ495" s="69"/>
      <c r="AR495" s="69"/>
      <c r="AS495" s="69"/>
      <c r="AT495" s="69"/>
      <c r="AU495" s="69"/>
      <c r="AV495" s="70">
        <v>89005</v>
      </c>
      <c r="CI495" s="77">
        <f t="shared" si="29"/>
        <v>39156</v>
      </c>
      <c r="CJ495" s="78">
        <f t="shared" si="30"/>
        <v>0</v>
      </c>
      <c r="CK495" s="78" t="e">
        <f>IF(C495="BE",VLOOKUP(G495,'[2]LRLD file '!$F:$AA,22,FALSE),VLOOKUP(G495,'[2]LRLD file '!$F:$AA,21,FALSE))</f>
        <v>#N/A</v>
      </c>
      <c r="CL495" s="79" t="e">
        <f t="shared" si="31"/>
        <v>#N/A</v>
      </c>
    </row>
    <row r="496" spans="3:90" x14ac:dyDescent="0.2">
      <c r="C496" s="66"/>
      <c r="D496" s="67"/>
      <c r="E496" s="67"/>
      <c r="F496" s="67"/>
      <c r="G496" s="67"/>
      <c r="H496" s="67" t="s">
        <v>502</v>
      </c>
      <c r="I496" s="67"/>
      <c r="J496" s="67"/>
      <c r="K496" s="68" t="s">
        <v>90</v>
      </c>
      <c r="L496" s="69"/>
      <c r="M496" s="69"/>
      <c r="N496" s="69"/>
      <c r="O496" s="69"/>
      <c r="P496" s="69"/>
      <c r="Q496" s="69"/>
      <c r="R496" s="69"/>
      <c r="S496" s="69"/>
      <c r="T496" s="69"/>
      <c r="U496" s="69"/>
      <c r="V496" s="69"/>
      <c r="W496" s="69"/>
      <c r="X496" s="69"/>
      <c r="Y496" s="69"/>
      <c r="Z496" s="69"/>
      <c r="AA496" s="69"/>
      <c r="AB496" s="69"/>
      <c r="AC496" s="69"/>
      <c r="AD496" s="69"/>
      <c r="AE496" s="69"/>
      <c r="AF496" s="69"/>
      <c r="AG496" s="69"/>
      <c r="AH496" s="69"/>
      <c r="AI496" s="69"/>
      <c r="AJ496" s="69"/>
      <c r="AK496" s="69"/>
      <c r="AL496" s="69">
        <v>3659</v>
      </c>
      <c r="AM496" s="69">
        <v>2068</v>
      </c>
      <c r="AN496" s="69">
        <v>3588</v>
      </c>
      <c r="AO496" s="69">
        <v>3263</v>
      </c>
      <c r="AP496" s="69">
        <v>2723</v>
      </c>
      <c r="AQ496" s="69">
        <v>3035</v>
      </c>
      <c r="AR496" s="69">
        <v>1844</v>
      </c>
      <c r="AS496" s="69">
        <v>2663</v>
      </c>
      <c r="AT496" s="69">
        <v>2459</v>
      </c>
      <c r="AU496" s="69">
        <v>2648</v>
      </c>
      <c r="AV496" s="70">
        <v>27950</v>
      </c>
      <c r="CI496" s="77">
        <f t="shared" si="29"/>
        <v>0</v>
      </c>
      <c r="CJ496" s="78">
        <f t="shared" si="30"/>
        <v>0</v>
      </c>
      <c r="CK496" s="78" t="e">
        <f>IF(C496="BE",VLOOKUP(G496,'[2]LRLD file '!$F:$AA,22,FALSE),VLOOKUP(G496,'[2]LRLD file '!$F:$AA,21,FALSE))</f>
        <v>#N/A</v>
      </c>
      <c r="CL496" s="79" t="e">
        <f t="shared" si="31"/>
        <v>#N/A</v>
      </c>
    </row>
    <row r="497" spans="3:90" x14ac:dyDescent="0.2">
      <c r="C497" s="66"/>
      <c r="D497" s="67"/>
      <c r="E497" s="67"/>
      <c r="F497" s="67"/>
      <c r="G497" s="67"/>
      <c r="H497" s="67" t="s">
        <v>503</v>
      </c>
      <c r="I497" s="67"/>
      <c r="J497" s="67"/>
      <c r="K497" s="68" t="s">
        <v>90</v>
      </c>
      <c r="L497" s="69">
        <v>1008</v>
      </c>
      <c r="M497" s="69">
        <v>684</v>
      </c>
      <c r="N497" s="69">
        <v>4788</v>
      </c>
      <c r="O497" s="69">
        <v>3744</v>
      </c>
      <c r="P497" s="69">
        <v>4680</v>
      </c>
      <c r="Q497" s="69">
        <v>3906</v>
      </c>
      <c r="R497" s="69">
        <v>4260</v>
      </c>
      <c r="S497" s="69">
        <v>3684</v>
      </c>
      <c r="T497" s="69">
        <v>3132</v>
      </c>
      <c r="U497" s="69">
        <v>2328</v>
      </c>
      <c r="V497" s="69">
        <v>4710</v>
      </c>
      <c r="W497" s="69">
        <v>2556</v>
      </c>
      <c r="X497" s="69">
        <v>2502</v>
      </c>
      <c r="Y497" s="69">
        <v>2382</v>
      </c>
      <c r="Z497" s="69">
        <v>4836</v>
      </c>
      <c r="AA497" s="69">
        <v>2700</v>
      </c>
      <c r="AB497" s="69">
        <v>4044</v>
      </c>
      <c r="AC497" s="69">
        <v>3984</v>
      </c>
      <c r="AD497" s="69">
        <v>936</v>
      </c>
      <c r="AE497" s="69">
        <v>2484</v>
      </c>
      <c r="AF497" s="69">
        <v>3840</v>
      </c>
      <c r="AG497" s="69">
        <v>4631</v>
      </c>
      <c r="AH497" s="69">
        <v>4656</v>
      </c>
      <c r="AI497" s="69">
        <v>10595</v>
      </c>
      <c r="AJ497" s="69">
        <v>3146</v>
      </c>
      <c r="AK497" s="69">
        <v>3146</v>
      </c>
      <c r="AL497" s="69">
        <v>3165</v>
      </c>
      <c r="AM497" s="69">
        <v>3165</v>
      </c>
      <c r="AN497" s="69"/>
      <c r="AO497" s="69"/>
      <c r="AP497" s="69"/>
      <c r="AQ497" s="69"/>
      <c r="AR497" s="69"/>
      <c r="AS497" s="69"/>
      <c r="AT497" s="69"/>
      <c r="AU497" s="69"/>
      <c r="AV497" s="70">
        <v>99692</v>
      </c>
      <c r="CI497" s="77">
        <f t="shared" si="29"/>
        <v>41040</v>
      </c>
      <c r="CJ497" s="78">
        <f t="shared" si="30"/>
        <v>0</v>
      </c>
      <c r="CK497" s="78" t="e">
        <f>IF(C497="BE",VLOOKUP(G497,'[2]LRLD file '!$F:$AA,22,FALSE),VLOOKUP(G497,'[2]LRLD file '!$F:$AA,21,FALSE))</f>
        <v>#N/A</v>
      </c>
      <c r="CL497" s="79" t="e">
        <f t="shared" si="31"/>
        <v>#N/A</v>
      </c>
    </row>
    <row r="498" spans="3:90" x14ac:dyDescent="0.2">
      <c r="C498" s="66"/>
      <c r="D498" s="67"/>
      <c r="E498" s="67"/>
      <c r="F498" s="67"/>
      <c r="G498" s="67"/>
      <c r="H498" s="67" t="s">
        <v>503</v>
      </c>
      <c r="I498" s="67"/>
      <c r="J498" s="67"/>
      <c r="K498" s="68" t="s">
        <v>90</v>
      </c>
      <c r="L498" s="69"/>
      <c r="M498" s="69"/>
      <c r="N498" s="69"/>
      <c r="O498" s="69"/>
      <c r="P498" s="69"/>
      <c r="Q498" s="69"/>
      <c r="R498" s="69"/>
      <c r="S498" s="69"/>
      <c r="T498" s="69"/>
      <c r="U498" s="69"/>
      <c r="V498" s="69"/>
      <c r="W498" s="69"/>
      <c r="X498" s="69"/>
      <c r="Y498" s="69"/>
      <c r="Z498" s="69"/>
      <c r="AA498" s="69"/>
      <c r="AB498" s="69"/>
      <c r="AC498" s="69"/>
      <c r="AD498" s="69"/>
      <c r="AE498" s="69"/>
      <c r="AF498" s="69"/>
      <c r="AG498" s="69"/>
      <c r="AH498" s="69"/>
      <c r="AI498" s="69"/>
      <c r="AJ498" s="69"/>
      <c r="AK498" s="69"/>
      <c r="AL498" s="69"/>
      <c r="AM498" s="69"/>
      <c r="AN498" s="69">
        <v>4009</v>
      </c>
      <c r="AO498" s="69">
        <v>4045</v>
      </c>
      <c r="AP498" s="69">
        <v>3991</v>
      </c>
      <c r="AQ498" s="69">
        <v>3864</v>
      </c>
      <c r="AR498" s="69">
        <v>3694</v>
      </c>
      <c r="AS498" s="69">
        <v>3523</v>
      </c>
      <c r="AT498" s="69">
        <v>3396</v>
      </c>
      <c r="AU498" s="69">
        <v>3350</v>
      </c>
      <c r="AV498" s="70">
        <v>29872</v>
      </c>
      <c r="CI498" s="77">
        <f t="shared" si="29"/>
        <v>0</v>
      </c>
      <c r="CJ498" s="78">
        <f t="shared" si="30"/>
        <v>0</v>
      </c>
      <c r="CK498" s="78" t="e">
        <f>IF(C498="BE",VLOOKUP(G498,'[2]LRLD file '!$F:$AA,22,FALSE),VLOOKUP(G498,'[2]LRLD file '!$F:$AA,21,FALSE))</f>
        <v>#N/A</v>
      </c>
      <c r="CL498" s="79" t="e">
        <f t="shared" si="31"/>
        <v>#N/A</v>
      </c>
    </row>
    <row r="499" spans="3:90" x14ac:dyDescent="0.2">
      <c r="C499" s="66"/>
      <c r="D499" s="67"/>
      <c r="E499" s="67"/>
      <c r="F499" s="67"/>
      <c r="G499" s="67"/>
      <c r="H499" s="67" t="s">
        <v>504</v>
      </c>
      <c r="I499" s="67"/>
      <c r="J499" s="67"/>
      <c r="K499" s="68" t="s">
        <v>90</v>
      </c>
      <c r="L499" s="69">
        <v>1104</v>
      </c>
      <c r="M499" s="69">
        <v>714</v>
      </c>
      <c r="N499" s="69">
        <v>8364</v>
      </c>
      <c r="O499" s="69">
        <v>1032</v>
      </c>
      <c r="P499" s="69">
        <v>9846</v>
      </c>
      <c r="Q499" s="69">
        <v>984</v>
      </c>
      <c r="R499" s="69">
        <v>1188</v>
      </c>
      <c r="S499" s="69">
        <v>7128</v>
      </c>
      <c r="T499" s="69">
        <v>4524</v>
      </c>
      <c r="U499" s="69">
        <v>804</v>
      </c>
      <c r="V499" s="69">
        <v>8250</v>
      </c>
      <c r="W499" s="69">
        <v>816</v>
      </c>
      <c r="X499" s="69">
        <v>2466</v>
      </c>
      <c r="Y499" s="69">
        <v>2712</v>
      </c>
      <c r="Z499" s="69">
        <v>2088</v>
      </c>
      <c r="AA499" s="69">
        <v>648</v>
      </c>
      <c r="AB499" s="69">
        <v>5856</v>
      </c>
      <c r="AC499" s="69"/>
      <c r="AD499" s="69"/>
      <c r="AE499" s="69"/>
      <c r="AF499" s="69"/>
      <c r="AG499" s="69"/>
      <c r="AH499" s="69"/>
      <c r="AI499" s="69"/>
      <c r="AJ499" s="69"/>
      <c r="AK499" s="69"/>
      <c r="AL499" s="69"/>
      <c r="AM499" s="69"/>
      <c r="AN499" s="69"/>
      <c r="AO499" s="69"/>
      <c r="AP499" s="69"/>
      <c r="AQ499" s="69"/>
      <c r="AR499" s="69"/>
      <c r="AS499" s="69"/>
      <c r="AT499" s="69"/>
      <c r="AU499" s="69"/>
      <c r="AV499" s="70">
        <v>58524</v>
      </c>
      <c r="CI499" s="77">
        <f t="shared" si="29"/>
        <v>37464</v>
      </c>
      <c r="CJ499" s="78">
        <f t="shared" si="30"/>
        <v>0</v>
      </c>
      <c r="CK499" s="78" t="e">
        <f>IF(C499="BE",VLOOKUP(G499,'[2]LRLD file '!$F:$AA,22,FALSE),VLOOKUP(G499,'[2]LRLD file '!$F:$AA,21,FALSE))</f>
        <v>#N/A</v>
      </c>
      <c r="CL499" s="79" t="e">
        <f t="shared" si="31"/>
        <v>#N/A</v>
      </c>
    </row>
    <row r="500" spans="3:90" x14ac:dyDescent="0.2">
      <c r="C500" s="66"/>
      <c r="D500" s="67"/>
      <c r="E500" s="67"/>
      <c r="F500" s="67"/>
      <c r="G500" s="67"/>
      <c r="H500" s="67" t="s">
        <v>505</v>
      </c>
      <c r="I500" s="67"/>
      <c r="J500" s="67"/>
      <c r="K500" s="68" t="s">
        <v>90</v>
      </c>
      <c r="L500" s="69">
        <v>204</v>
      </c>
      <c r="M500" s="69"/>
      <c r="N500" s="69">
        <v>408</v>
      </c>
      <c r="O500" s="69"/>
      <c r="P500" s="69">
        <v>1020</v>
      </c>
      <c r="Q500" s="69"/>
      <c r="R500" s="69">
        <v>228</v>
      </c>
      <c r="S500" s="69">
        <v>408</v>
      </c>
      <c r="T500" s="69">
        <v>204</v>
      </c>
      <c r="U500" s="69"/>
      <c r="V500" s="69">
        <v>612</v>
      </c>
      <c r="W500" s="69">
        <v>564</v>
      </c>
      <c r="X500" s="69">
        <v>192</v>
      </c>
      <c r="Y500" s="69">
        <v>408</v>
      </c>
      <c r="Z500" s="69">
        <v>3720</v>
      </c>
      <c r="AA500" s="69">
        <v>408</v>
      </c>
      <c r="AB500" s="69"/>
      <c r="AC500" s="69"/>
      <c r="AD500" s="69"/>
      <c r="AE500" s="69"/>
      <c r="AF500" s="69"/>
      <c r="AG500" s="69"/>
      <c r="AH500" s="69"/>
      <c r="AI500" s="69"/>
      <c r="AJ500" s="69"/>
      <c r="AK500" s="69"/>
      <c r="AL500" s="69"/>
      <c r="AM500" s="69"/>
      <c r="AN500" s="69"/>
      <c r="AO500" s="69"/>
      <c r="AP500" s="69"/>
      <c r="AQ500" s="69"/>
      <c r="AR500" s="69"/>
      <c r="AS500" s="69"/>
      <c r="AT500" s="69"/>
      <c r="AU500" s="69"/>
      <c r="AV500" s="70">
        <v>8376</v>
      </c>
      <c r="CI500" s="77">
        <f t="shared" si="29"/>
        <v>6744</v>
      </c>
      <c r="CJ500" s="78">
        <f t="shared" si="30"/>
        <v>0</v>
      </c>
      <c r="CK500" s="78" t="e">
        <f>IF(C500="BE",VLOOKUP(G500,'[2]LRLD file '!$F:$AA,22,FALSE),VLOOKUP(G500,'[2]LRLD file '!$F:$AA,21,FALSE))</f>
        <v>#N/A</v>
      </c>
      <c r="CL500" s="79" t="e">
        <f t="shared" si="31"/>
        <v>#N/A</v>
      </c>
    </row>
    <row r="501" spans="3:90" x14ac:dyDescent="0.2">
      <c r="C501" s="66"/>
      <c r="D501" s="67"/>
      <c r="E501" s="67"/>
      <c r="F501" s="67"/>
      <c r="G501" s="67"/>
      <c r="H501" s="67" t="s">
        <v>506</v>
      </c>
      <c r="I501" s="67"/>
      <c r="J501" s="67"/>
      <c r="K501" s="68" t="s">
        <v>90</v>
      </c>
      <c r="L501" s="69"/>
      <c r="M501" s="69"/>
      <c r="N501" s="69"/>
      <c r="O501" s="69"/>
      <c r="P501" s="69"/>
      <c r="Q501" s="69"/>
      <c r="R501" s="69"/>
      <c r="S501" s="69"/>
      <c r="T501" s="69"/>
      <c r="U501" s="69"/>
      <c r="V501" s="69"/>
      <c r="W501" s="69"/>
      <c r="X501" s="69"/>
      <c r="Y501" s="69"/>
      <c r="Z501" s="69"/>
      <c r="AA501" s="69"/>
      <c r="AB501" s="69"/>
      <c r="AC501" s="69">
        <v>24</v>
      </c>
      <c r="AD501" s="69"/>
      <c r="AE501" s="69">
        <v>13992</v>
      </c>
      <c r="AF501" s="69">
        <v>678</v>
      </c>
      <c r="AG501" s="69">
        <v>2723</v>
      </c>
      <c r="AH501" s="69">
        <v>2547</v>
      </c>
      <c r="AI501" s="69">
        <v>2751</v>
      </c>
      <c r="AJ501" s="69">
        <v>2000</v>
      </c>
      <c r="AK501" s="69">
        <v>2000</v>
      </c>
      <c r="AL501" s="69">
        <v>2000</v>
      </c>
      <c r="AM501" s="69">
        <v>2000</v>
      </c>
      <c r="AN501" s="69">
        <v>2000</v>
      </c>
      <c r="AO501" s="69">
        <v>2000</v>
      </c>
      <c r="AP501" s="69">
        <v>2000</v>
      </c>
      <c r="AQ501" s="69">
        <v>2000</v>
      </c>
      <c r="AR501" s="69">
        <v>2000</v>
      </c>
      <c r="AS501" s="69">
        <v>2000</v>
      </c>
      <c r="AT501" s="69">
        <v>2000</v>
      </c>
      <c r="AU501" s="69">
        <v>2000</v>
      </c>
      <c r="AV501" s="70">
        <v>46715</v>
      </c>
      <c r="CI501" s="77">
        <f t="shared" si="29"/>
        <v>0</v>
      </c>
      <c r="CJ501" s="78">
        <f t="shared" si="30"/>
        <v>0</v>
      </c>
      <c r="CK501" s="78" t="e">
        <f>IF(C501="BE",VLOOKUP(G501,'[2]LRLD file '!$F:$AA,22,FALSE),VLOOKUP(G501,'[2]LRLD file '!$F:$AA,21,FALSE))</f>
        <v>#N/A</v>
      </c>
      <c r="CL501" s="79" t="e">
        <f t="shared" si="31"/>
        <v>#N/A</v>
      </c>
    </row>
    <row r="502" spans="3:90" x14ac:dyDescent="0.2">
      <c r="C502" s="66"/>
      <c r="D502" s="67"/>
      <c r="E502" s="67"/>
      <c r="F502" s="67"/>
      <c r="G502" s="67"/>
      <c r="H502" s="67" t="s">
        <v>507</v>
      </c>
      <c r="I502" s="67"/>
      <c r="J502" s="67"/>
      <c r="K502" s="68" t="s">
        <v>90</v>
      </c>
      <c r="L502" s="69"/>
      <c r="M502" s="69"/>
      <c r="N502" s="69"/>
      <c r="O502" s="69"/>
      <c r="P502" s="69"/>
      <c r="Q502" s="69"/>
      <c r="R502" s="69"/>
      <c r="S502" s="69"/>
      <c r="T502" s="69"/>
      <c r="U502" s="69"/>
      <c r="V502" s="69"/>
      <c r="W502" s="69">
        <v>480</v>
      </c>
      <c r="X502" s="69"/>
      <c r="Y502" s="69"/>
      <c r="Z502" s="69"/>
      <c r="AA502" s="69"/>
      <c r="AB502" s="69"/>
      <c r="AC502" s="69"/>
      <c r="AD502" s="69"/>
      <c r="AE502" s="69"/>
      <c r="AF502" s="69"/>
      <c r="AG502" s="69"/>
      <c r="AH502" s="69"/>
      <c r="AI502" s="69"/>
      <c r="AJ502" s="69"/>
      <c r="AK502" s="69"/>
      <c r="AL502" s="69"/>
      <c r="AM502" s="69"/>
      <c r="AN502" s="69"/>
      <c r="AO502" s="69"/>
      <c r="AP502" s="69"/>
      <c r="AQ502" s="69"/>
      <c r="AR502" s="69"/>
      <c r="AS502" s="69"/>
      <c r="AT502" s="69"/>
      <c r="AU502" s="69"/>
      <c r="AV502" s="70">
        <v>480</v>
      </c>
      <c r="CI502" s="77">
        <f t="shared" si="29"/>
        <v>480</v>
      </c>
      <c r="CJ502" s="78">
        <f t="shared" si="30"/>
        <v>0</v>
      </c>
      <c r="CK502" s="78" t="e">
        <f>IF(C502="BE",VLOOKUP(G502,'[2]LRLD file '!$F:$AA,22,FALSE),VLOOKUP(G502,'[2]LRLD file '!$F:$AA,21,FALSE))</f>
        <v>#N/A</v>
      </c>
      <c r="CL502" s="79" t="e">
        <f t="shared" si="31"/>
        <v>#N/A</v>
      </c>
    </row>
    <row r="503" spans="3:90" x14ac:dyDescent="0.2">
      <c r="C503" s="66"/>
      <c r="D503" s="67"/>
      <c r="E503" s="67"/>
      <c r="F503" s="67"/>
      <c r="G503" s="67"/>
      <c r="H503" s="67" t="s">
        <v>508</v>
      </c>
      <c r="I503" s="67"/>
      <c r="J503" s="67"/>
      <c r="K503" s="68" t="s">
        <v>90</v>
      </c>
      <c r="L503" s="69"/>
      <c r="M503" s="69"/>
      <c r="N503" s="69"/>
      <c r="O503" s="69"/>
      <c r="P503" s="69"/>
      <c r="Q503" s="69"/>
      <c r="R503" s="69"/>
      <c r="S503" s="69"/>
      <c r="T503" s="69"/>
      <c r="U503" s="69"/>
      <c r="V503" s="69"/>
      <c r="W503" s="69">
        <v>1752</v>
      </c>
      <c r="X503" s="69"/>
      <c r="Y503" s="69"/>
      <c r="Z503" s="69"/>
      <c r="AA503" s="69"/>
      <c r="AB503" s="69"/>
      <c r="AC503" s="69"/>
      <c r="AD503" s="69"/>
      <c r="AE503" s="69"/>
      <c r="AF503" s="69"/>
      <c r="AG503" s="69"/>
      <c r="AH503" s="69"/>
      <c r="AI503" s="69"/>
      <c r="AJ503" s="69"/>
      <c r="AK503" s="69"/>
      <c r="AL503" s="69"/>
      <c r="AM503" s="69"/>
      <c r="AN503" s="69"/>
      <c r="AO503" s="69"/>
      <c r="AP503" s="69"/>
      <c r="AQ503" s="69"/>
      <c r="AR503" s="69"/>
      <c r="AS503" s="69"/>
      <c r="AT503" s="69"/>
      <c r="AU503" s="69"/>
      <c r="AV503" s="70">
        <v>1752</v>
      </c>
      <c r="CI503" s="77">
        <f t="shared" si="29"/>
        <v>1752</v>
      </c>
      <c r="CJ503" s="78">
        <f t="shared" si="30"/>
        <v>0</v>
      </c>
      <c r="CK503" s="78" t="e">
        <f>IF(C503="BE",VLOOKUP(G503,'[2]LRLD file '!$F:$AA,22,FALSE),VLOOKUP(G503,'[2]LRLD file '!$F:$AA,21,FALSE))</f>
        <v>#N/A</v>
      </c>
      <c r="CL503" s="79" t="e">
        <f t="shared" si="31"/>
        <v>#N/A</v>
      </c>
    </row>
    <row r="504" spans="3:90" x14ac:dyDescent="0.2">
      <c r="C504" s="66"/>
      <c r="D504" s="67"/>
      <c r="E504" s="67"/>
      <c r="F504" s="67"/>
      <c r="G504" s="67"/>
      <c r="H504" s="67" t="s">
        <v>509</v>
      </c>
      <c r="I504" s="67"/>
      <c r="J504" s="67"/>
      <c r="K504" s="68" t="s">
        <v>90</v>
      </c>
      <c r="L504" s="69"/>
      <c r="M504" s="69"/>
      <c r="N504" s="69">
        <v>11520</v>
      </c>
      <c r="O504" s="69">
        <v>2880</v>
      </c>
      <c r="P504" s="69"/>
      <c r="Q504" s="69"/>
      <c r="R504" s="69"/>
      <c r="S504" s="69"/>
      <c r="T504" s="69"/>
      <c r="U504" s="69"/>
      <c r="V504" s="69"/>
      <c r="W504" s="69"/>
      <c r="X504" s="69"/>
      <c r="Y504" s="69"/>
      <c r="Z504" s="69"/>
      <c r="AA504" s="69"/>
      <c r="AB504" s="69"/>
      <c r="AC504" s="69"/>
      <c r="AD504" s="69"/>
      <c r="AE504" s="69"/>
      <c r="AF504" s="69"/>
      <c r="AG504" s="69"/>
      <c r="AH504" s="69"/>
      <c r="AI504" s="69"/>
      <c r="AJ504" s="69"/>
      <c r="AK504" s="69"/>
      <c r="AL504" s="69"/>
      <c r="AM504" s="69"/>
      <c r="AN504" s="69"/>
      <c r="AO504" s="69"/>
      <c r="AP504" s="69"/>
      <c r="AQ504" s="69"/>
      <c r="AR504" s="69"/>
      <c r="AS504" s="69"/>
      <c r="AT504" s="69"/>
      <c r="AU504" s="69"/>
      <c r="AV504" s="70">
        <v>14400</v>
      </c>
      <c r="CI504" s="77">
        <f t="shared" si="29"/>
        <v>0</v>
      </c>
      <c r="CJ504" s="78">
        <f t="shared" si="30"/>
        <v>0</v>
      </c>
      <c r="CK504" s="78" t="e">
        <f>IF(C504="BE",VLOOKUP(G504,'[2]LRLD file '!$F:$AA,22,FALSE),VLOOKUP(G504,'[2]LRLD file '!$F:$AA,21,FALSE))</f>
        <v>#N/A</v>
      </c>
      <c r="CL504" s="79" t="e">
        <f t="shared" si="31"/>
        <v>#N/A</v>
      </c>
    </row>
    <row r="505" spans="3:90" x14ac:dyDescent="0.2">
      <c r="C505" s="66"/>
      <c r="D505" s="67"/>
      <c r="E505" s="67"/>
      <c r="F505" s="67"/>
      <c r="G505" s="67"/>
      <c r="H505" s="67" t="s">
        <v>510</v>
      </c>
      <c r="I505" s="67"/>
      <c r="J505" s="67"/>
      <c r="K505" s="68" t="s">
        <v>90</v>
      </c>
      <c r="L505" s="69">
        <v>438</v>
      </c>
      <c r="M505" s="69">
        <v>1656</v>
      </c>
      <c r="N505" s="69">
        <v>9246</v>
      </c>
      <c r="O505" s="69">
        <v>2916</v>
      </c>
      <c r="P505" s="69">
        <v>9540</v>
      </c>
      <c r="Q505" s="69">
        <v>2346</v>
      </c>
      <c r="R505" s="69">
        <v>996</v>
      </c>
      <c r="S505" s="69">
        <v>6642</v>
      </c>
      <c r="T505" s="69">
        <v>2016</v>
      </c>
      <c r="U505" s="69">
        <v>3648</v>
      </c>
      <c r="V505" s="69">
        <v>1872</v>
      </c>
      <c r="W505" s="69">
        <v>1800</v>
      </c>
      <c r="X505" s="69">
        <v>7260</v>
      </c>
      <c r="Y505" s="69">
        <v>2268</v>
      </c>
      <c r="Z505" s="69">
        <v>2112</v>
      </c>
      <c r="AA505" s="69">
        <v>2064</v>
      </c>
      <c r="AB505" s="69">
        <v>7920</v>
      </c>
      <c r="AC505" s="69">
        <v>1272</v>
      </c>
      <c r="AD505" s="69">
        <v>2328</v>
      </c>
      <c r="AE505" s="69">
        <v>576</v>
      </c>
      <c r="AF505" s="69">
        <v>1248</v>
      </c>
      <c r="AG505" s="69">
        <v>1457</v>
      </c>
      <c r="AH505" s="69">
        <v>1335</v>
      </c>
      <c r="AI505" s="69">
        <v>1318</v>
      </c>
      <c r="AJ505" s="69">
        <v>1175</v>
      </c>
      <c r="AK505" s="69">
        <v>1175</v>
      </c>
      <c r="AL505" s="69"/>
      <c r="AM505" s="69"/>
      <c r="AN505" s="69"/>
      <c r="AO505" s="69"/>
      <c r="AP505" s="69"/>
      <c r="AQ505" s="69"/>
      <c r="AR505" s="69"/>
      <c r="AS505" s="69"/>
      <c r="AT505" s="69"/>
      <c r="AU505" s="69"/>
      <c r="AV505" s="70">
        <v>76624</v>
      </c>
      <c r="CI505" s="77">
        <f t="shared" si="29"/>
        <v>40944</v>
      </c>
      <c r="CJ505" s="78">
        <f t="shared" si="30"/>
        <v>0</v>
      </c>
      <c r="CK505" s="78" t="e">
        <f>IF(C505="BE",VLOOKUP(G505,'[2]LRLD file '!$F:$AA,22,FALSE),VLOOKUP(G505,'[2]LRLD file '!$F:$AA,21,FALSE))</f>
        <v>#N/A</v>
      </c>
      <c r="CL505" s="79" t="e">
        <f t="shared" si="31"/>
        <v>#N/A</v>
      </c>
    </row>
    <row r="506" spans="3:90" x14ac:dyDescent="0.2">
      <c r="C506" s="66"/>
      <c r="D506" s="67"/>
      <c r="E506" s="67"/>
      <c r="F506" s="67"/>
      <c r="G506" s="67"/>
      <c r="H506" s="67" t="s">
        <v>510</v>
      </c>
      <c r="I506" s="67"/>
      <c r="J506" s="67"/>
      <c r="K506" s="68" t="s">
        <v>90</v>
      </c>
      <c r="L506" s="69"/>
      <c r="M506" s="69"/>
      <c r="N506" s="69"/>
      <c r="O506" s="69"/>
      <c r="P506" s="69"/>
      <c r="Q506" s="69"/>
      <c r="R506" s="69"/>
      <c r="S506" s="69"/>
      <c r="T506" s="69"/>
      <c r="U506" s="69"/>
      <c r="V506" s="69"/>
      <c r="W506" s="69"/>
      <c r="X506" s="69"/>
      <c r="Y506" s="69"/>
      <c r="Z506" s="69"/>
      <c r="AA506" s="69"/>
      <c r="AB506" s="69"/>
      <c r="AC506" s="69"/>
      <c r="AD506" s="69"/>
      <c r="AE506" s="69"/>
      <c r="AF506" s="69"/>
      <c r="AG506" s="69"/>
      <c r="AH506" s="69"/>
      <c r="AI506" s="69"/>
      <c r="AJ506" s="69"/>
      <c r="AK506" s="69"/>
      <c r="AL506" s="69">
        <v>1461</v>
      </c>
      <c r="AM506" s="69">
        <v>1461</v>
      </c>
      <c r="AN506" s="69">
        <v>1461</v>
      </c>
      <c r="AO506" s="69">
        <v>1461</v>
      </c>
      <c r="AP506" s="69">
        <v>1461</v>
      </c>
      <c r="AQ506" s="69">
        <v>1461</v>
      </c>
      <c r="AR506" s="69">
        <v>1461</v>
      </c>
      <c r="AS506" s="69">
        <v>1461</v>
      </c>
      <c r="AT506" s="69">
        <v>1461</v>
      </c>
      <c r="AU506" s="69">
        <v>1461</v>
      </c>
      <c r="AV506" s="70">
        <v>14610</v>
      </c>
      <c r="CI506" s="77">
        <f t="shared" si="29"/>
        <v>0</v>
      </c>
      <c r="CJ506" s="78">
        <f t="shared" si="30"/>
        <v>0</v>
      </c>
      <c r="CK506" s="78" t="e">
        <f>IF(C506="BE",VLOOKUP(G506,'[2]LRLD file '!$F:$AA,22,FALSE),VLOOKUP(G506,'[2]LRLD file '!$F:$AA,21,FALSE))</f>
        <v>#N/A</v>
      </c>
      <c r="CL506" s="79" t="e">
        <f t="shared" si="31"/>
        <v>#N/A</v>
      </c>
    </row>
    <row r="507" spans="3:90" x14ac:dyDescent="0.2">
      <c r="C507" s="66"/>
      <c r="D507" s="67"/>
      <c r="E507" s="67"/>
      <c r="F507" s="67"/>
      <c r="G507" s="67"/>
      <c r="H507" s="67" t="s">
        <v>511</v>
      </c>
      <c r="I507" s="67"/>
      <c r="J507" s="67"/>
      <c r="K507" s="68" t="s">
        <v>90</v>
      </c>
      <c r="L507" s="69">
        <v>2850</v>
      </c>
      <c r="M507" s="69">
        <v>1812</v>
      </c>
      <c r="N507" s="69">
        <v>2592</v>
      </c>
      <c r="O507" s="69">
        <v>1554</v>
      </c>
      <c r="P507" s="69">
        <v>2982</v>
      </c>
      <c r="Q507" s="69">
        <v>834</v>
      </c>
      <c r="R507" s="69">
        <v>1506</v>
      </c>
      <c r="S507" s="69">
        <v>3132</v>
      </c>
      <c r="T507" s="69">
        <v>1716</v>
      </c>
      <c r="U507" s="69">
        <v>1752</v>
      </c>
      <c r="V507" s="69">
        <v>3708</v>
      </c>
      <c r="W507" s="69">
        <v>1926</v>
      </c>
      <c r="X507" s="69">
        <v>5142</v>
      </c>
      <c r="Y507" s="69">
        <v>1782</v>
      </c>
      <c r="Z507" s="69">
        <v>1752</v>
      </c>
      <c r="AA507" s="69">
        <v>792</v>
      </c>
      <c r="AB507" s="69">
        <v>396</v>
      </c>
      <c r="AC507" s="69">
        <v>1380</v>
      </c>
      <c r="AD507" s="69">
        <v>708</v>
      </c>
      <c r="AE507" s="69"/>
      <c r="AF507" s="69"/>
      <c r="AG507" s="69"/>
      <c r="AH507" s="69"/>
      <c r="AI507" s="69"/>
      <c r="AJ507" s="69"/>
      <c r="AK507" s="69"/>
      <c r="AL507" s="69"/>
      <c r="AM507" s="69"/>
      <c r="AN507" s="69"/>
      <c r="AO507" s="69"/>
      <c r="AP507" s="69"/>
      <c r="AQ507" s="69"/>
      <c r="AR507" s="69"/>
      <c r="AS507" s="69"/>
      <c r="AT507" s="69"/>
      <c r="AU507" s="69"/>
      <c r="AV507" s="70">
        <v>38316</v>
      </c>
      <c r="CI507" s="77">
        <f t="shared" si="29"/>
        <v>24438</v>
      </c>
      <c r="CJ507" s="78">
        <f t="shared" si="30"/>
        <v>0</v>
      </c>
      <c r="CK507" s="78" t="e">
        <f>IF(C507="BE",VLOOKUP(G507,'[2]LRLD file '!$F:$AA,22,FALSE),VLOOKUP(G507,'[2]LRLD file '!$F:$AA,21,FALSE))</f>
        <v>#N/A</v>
      </c>
      <c r="CL507" s="79" t="e">
        <f t="shared" si="31"/>
        <v>#N/A</v>
      </c>
    </row>
    <row r="508" spans="3:90" x14ac:dyDescent="0.2">
      <c r="C508" s="66"/>
      <c r="D508" s="67"/>
      <c r="E508" s="67"/>
      <c r="F508" s="67"/>
      <c r="G508" s="67"/>
      <c r="H508" s="67" t="s">
        <v>512</v>
      </c>
      <c r="I508" s="67"/>
      <c r="J508" s="67"/>
      <c r="K508" s="68" t="s">
        <v>90</v>
      </c>
      <c r="L508" s="69"/>
      <c r="M508" s="69"/>
      <c r="N508" s="69">
        <v>4080</v>
      </c>
      <c r="O508" s="69">
        <v>2448</v>
      </c>
      <c r="P508" s="69"/>
      <c r="Q508" s="69"/>
      <c r="R508" s="69">
        <v>732</v>
      </c>
      <c r="S508" s="69"/>
      <c r="T508" s="69"/>
      <c r="U508" s="69"/>
      <c r="V508" s="69"/>
      <c r="W508" s="69"/>
      <c r="X508" s="69"/>
      <c r="Y508" s="69"/>
      <c r="Z508" s="69"/>
      <c r="AA508" s="69"/>
      <c r="AB508" s="69"/>
      <c r="AC508" s="69"/>
      <c r="AD508" s="69"/>
      <c r="AE508" s="69"/>
      <c r="AF508" s="69"/>
      <c r="AG508" s="69"/>
      <c r="AH508" s="69"/>
      <c r="AI508" s="69"/>
      <c r="AJ508" s="69"/>
      <c r="AK508" s="69"/>
      <c r="AL508" s="69"/>
      <c r="AM508" s="69"/>
      <c r="AN508" s="69"/>
      <c r="AO508" s="69"/>
      <c r="AP508" s="69"/>
      <c r="AQ508" s="69"/>
      <c r="AR508" s="69"/>
      <c r="AS508" s="69"/>
      <c r="AT508" s="69"/>
      <c r="AU508" s="69"/>
      <c r="AV508" s="70">
        <v>7260</v>
      </c>
      <c r="CI508" s="77">
        <f t="shared" si="29"/>
        <v>732</v>
      </c>
      <c r="CJ508" s="78">
        <f t="shared" si="30"/>
        <v>0</v>
      </c>
      <c r="CK508" s="78" t="e">
        <f>IF(C508="BE",VLOOKUP(G508,'[2]LRLD file '!$F:$AA,22,FALSE),VLOOKUP(G508,'[2]LRLD file '!$F:$AA,21,FALSE))</f>
        <v>#N/A</v>
      </c>
      <c r="CL508" s="79" t="e">
        <f t="shared" si="31"/>
        <v>#N/A</v>
      </c>
    </row>
    <row r="509" spans="3:90" x14ac:dyDescent="0.2">
      <c r="C509" s="66"/>
      <c r="D509" s="67"/>
      <c r="E509" s="67"/>
      <c r="F509" s="67"/>
      <c r="G509" s="67"/>
      <c r="H509" s="67" t="s">
        <v>513</v>
      </c>
      <c r="I509" s="67"/>
      <c r="J509" s="67"/>
      <c r="K509" s="68" t="s">
        <v>90</v>
      </c>
      <c r="L509" s="69"/>
      <c r="M509" s="69"/>
      <c r="N509" s="69"/>
      <c r="O509" s="69"/>
      <c r="P509" s="69"/>
      <c r="Q509" s="69"/>
      <c r="R509" s="69"/>
      <c r="S509" s="69"/>
      <c r="T509" s="69"/>
      <c r="U509" s="69"/>
      <c r="V509" s="69"/>
      <c r="W509" s="69">
        <v>108</v>
      </c>
      <c r="X509" s="69">
        <v>60</v>
      </c>
      <c r="Y509" s="69">
        <v>24</v>
      </c>
      <c r="Z509" s="69">
        <v>84</v>
      </c>
      <c r="AA509" s="69">
        <v>108</v>
      </c>
      <c r="AB509" s="69">
        <v>1596</v>
      </c>
      <c r="AC509" s="69">
        <v>24</v>
      </c>
      <c r="AD509" s="69">
        <v>528</v>
      </c>
      <c r="AE509" s="69">
        <v>2892</v>
      </c>
      <c r="AF509" s="69">
        <v>780</v>
      </c>
      <c r="AG509" s="69">
        <v>3400</v>
      </c>
      <c r="AH509" s="69">
        <v>2213</v>
      </c>
      <c r="AI509" s="69">
        <v>2432</v>
      </c>
      <c r="AJ509" s="69">
        <v>1045</v>
      </c>
      <c r="AK509" s="69">
        <v>1045</v>
      </c>
      <c r="AL509" s="69">
        <v>1045</v>
      </c>
      <c r="AM509" s="69"/>
      <c r="AN509" s="69"/>
      <c r="AO509" s="69"/>
      <c r="AP509" s="69"/>
      <c r="AQ509" s="69"/>
      <c r="AR509" s="69"/>
      <c r="AS509" s="69"/>
      <c r="AT509" s="69"/>
      <c r="AU509" s="69"/>
      <c r="AV509" s="70">
        <v>17384</v>
      </c>
      <c r="CI509" s="77">
        <f t="shared" si="29"/>
        <v>1980</v>
      </c>
      <c r="CJ509" s="78">
        <f t="shared" si="30"/>
        <v>0</v>
      </c>
      <c r="CK509" s="78" t="e">
        <f>IF(C509="BE",VLOOKUP(G509,'[2]LRLD file '!$F:$AA,22,FALSE),VLOOKUP(G509,'[2]LRLD file '!$F:$AA,21,FALSE))</f>
        <v>#N/A</v>
      </c>
      <c r="CL509" s="79" t="e">
        <f t="shared" si="31"/>
        <v>#N/A</v>
      </c>
    </row>
    <row r="510" spans="3:90" x14ac:dyDescent="0.2">
      <c r="C510" s="66"/>
      <c r="D510" s="67"/>
      <c r="E510" s="67"/>
      <c r="F510" s="67"/>
      <c r="G510" s="67"/>
      <c r="H510" s="67" t="s">
        <v>513</v>
      </c>
      <c r="I510" s="67"/>
      <c r="J510" s="67"/>
      <c r="K510" s="68" t="s">
        <v>90</v>
      </c>
      <c r="L510" s="69"/>
      <c r="M510" s="69"/>
      <c r="N510" s="69"/>
      <c r="O510" s="69"/>
      <c r="P510" s="69"/>
      <c r="Q510" s="69"/>
      <c r="R510" s="69"/>
      <c r="S510" s="69"/>
      <c r="T510" s="69"/>
      <c r="U510" s="69"/>
      <c r="V510" s="69"/>
      <c r="W510" s="69"/>
      <c r="X510" s="69"/>
      <c r="Y510" s="69"/>
      <c r="Z510" s="69"/>
      <c r="AA510" s="69"/>
      <c r="AB510" s="69"/>
      <c r="AC510" s="69"/>
      <c r="AD510" s="69"/>
      <c r="AE510" s="69"/>
      <c r="AF510" s="69"/>
      <c r="AG510" s="69"/>
      <c r="AH510" s="69"/>
      <c r="AI510" s="69"/>
      <c r="AJ510" s="69"/>
      <c r="AK510" s="69"/>
      <c r="AL510" s="69"/>
      <c r="AM510" s="69">
        <v>1200</v>
      </c>
      <c r="AN510" s="69">
        <v>1200</v>
      </c>
      <c r="AO510" s="69">
        <v>1200</v>
      </c>
      <c r="AP510" s="69">
        <v>1200</v>
      </c>
      <c r="AQ510" s="69">
        <v>1200</v>
      </c>
      <c r="AR510" s="69">
        <v>1200</v>
      </c>
      <c r="AS510" s="69">
        <v>1200</v>
      </c>
      <c r="AT510" s="69">
        <v>1200</v>
      </c>
      <c r="AU510" s="69">
        <v>1200</v>
      </c>
      <c r="AV510" s="70">
        <v>10800</v>
      </c>
      <c r="CI510" s="77">
        <f t="shared" si="29"/>
        <v>0</v>
      </c>
      <c r="CJ510" s="78">
        <f t="shared" si="30"/>
        <v>0</v>
      </c>
      <c r="CK510" s="78" t="e">
        <f>IF(C510="BE",VLOOKUP(G510,'[2]LRLD file '!$F:$AA,22,FALSE),VLOOKUP(G510,'[2]LRLD file '!$F:$AA,21,FALSE))</f>
        <v>#N/A</v>
      </c>
      <c r="CL510" s="79" t="e">
        <f t="shared" si="31"/>
        <v>#N/A</v>
      </c>
    </row>
    <row r="511" spans="3:90" x14ac:dyDescent="0.2">
      <c r="C511" s="66"/>
      <c r="D511" s="67"/>
      <c r="E511" s="67"/>
      <c r="F511" s="67"/>
      <c r="G511" s="67"/>
      <c r="H511" s="67" t="s">
        <v>514</v>
      </c>
      <c r="I511" s="67"/>
      <c r="J511" s="67"/>
      <c r="K511" s="68" t="s">
        <v>90</v>
      </c>
      <c r="L511" s="69"/>
      <c r="M511" s="69"/>
      <c r="N511" s="69"/>
      <c r="O511" s="69"/>
      <c r="P511" s="69"/>
      <c r="Q511" s="69"/>
      <c r="R511" s="69"/>
      <c r="S511" s="69"/>
      <c r="T511" s="69"/>
      <c r="U511" s="69"/>
      <c r="V511" s="69"/>
      <c r="W511" s="69"/>
      <c r="X511" s="69"/>
      <c r="Y511" s="69"/>
      <c r="Z511" s="69"/>
      <c r="AA511" s="69"/>
      <c r="AB511" s="69"/>
      <c r="AC511" s="69">
        <v>4836</v>
      </c>
      <c r="AD511" s="69">
        <v>996</v>
      </c>
      <c r="AE511" s="69">
        <v>864</v>
      </c>
      <c r="AF511" s="69">
        <v>2664</v>
      </c>
      <c r="AG511" s="69">
        <v>1807</v>
      </c>
      <c r="AH511" s="69">
        <v>1892</v>
      </c>
      <c r="AI511" s="69">
        <v>1878</v>
      </c>
      <c r="AJ511" s="69">
        <v>1642</v>
      </c>
      <c r="AK511" s="69">
        <v>1642</v>
      </c>
      <c r="AL511" s="69">
        <v>1642</v>
      </c>
      <c r="AM511" s="69">
        <v>7667</v>
      </c>
      <c r="AN511" s="69">
        <v>7667</v>
      </c>
      <c r="AO511" s="69">
        <v>7667</v>
      </c>
      <c r="AP511" s="69">
        <v>7667</v>
      </c>
      <c r="AQ511" s="69">
        <v>7667</v>
      </c>
      <c r="AR511" s="69">
        <v>3800</v>
      </c>
      <c r="AS511" s="69">
        <v>3800</v>
      </c>
      <c r="AT511" s="69">
        <v>3800</v>
      </c>
      <c r="AU511" s="69">
        <v>3800</v>
      </c>
      <c r="AV511" s="70">
        <v>73398</v>
      </c>
      <c r="CI511" s="77">
        <f t="shared" si="29"/>
        <v>0</v>
      </c>
      <c r="CJ511" s="78">
        <f t="shared" si="30"/>
        <v>0</v>
      </c>
      <c r="CK511" s="78" t="e">
        <f>IF(C511="BE",VLOOKUP(G511,'[2]LRLD file '!$F:$AA,22,FALSE),VLOOKUP(G511,'[2]LRLD file '!$F:$AA,21,FALSE))</f>
        <v>#N/A</v>
      </c>
      <c r="CL511" s="79" t="e">
        <f t="shared" si="31"/>
        <v>#N/A</v>
      </c>
    </row>
    <row r="512" spans="3:90" x14ac:dyDescent="0.2">
      <c r="C512" s="66"/>
      <c r="D512" s="67"/>
      <c r="E512" s="67"/>
      <c r="F512" s="67"/>
      <c r="G512" s="67"/>
      <c r="H512" s="67" t="s">
        <v>515</v>
      </c>
      <c r="I512" s="67"/>
      <c r="J512" s="67"/>
      <c r="K512" s="68" t="s">
        <v>90</v>
      </c>
      <c r="L512" s="69"/>
      <c r="M512" s="69"/>
      <c r="N512" s="69"/>
      <c r="O512" s="69"/>
      <c r="P512" s="69"/>
      <c r="Q512" s="69"/>
      <c r="R512" s="69"/>
      <c r="S512" s="69"/>
      <c r="T512" s="69"/>
      <c r="U512" s="69"/>
      <c r="V512" s="69"/>
      <c r="W512" s="69"/>
      <c r="X512" s="69"/>
      <c r="Y512" s="69"/>
      <c r="Z512" s="69"/>
      <c r="AA512" s="69">
        <v>12</v>
      </c>
      <c r="AB512" s="69"/>
      <c r="AC512" s="69"/>
      <c r="AD512" s="69"/>
      <c r="AE512" s="69"/>
      <c r="AF512" s="69">
        <v>1800</v>
      </c>
      <c r="AG512" s="69">
        <v>1105</v>
      </c>
      <c r="AH512" s="69">
        <v>1160</v>
      </c>
      <c r="AI512" s="69">
        <v>1151</v>
      </c>
      <c r="AJ512" s="69">
        <v>1000</v>
      </c>
      <c r="AK512" s="69">
        <v>1000</v>
      </c>
      <c r="AL512" s="69">
        <v>1000</v>
      </c>
      <c r="AM512" s="69">
        <v>1000</v>
      </c>
      <c r="AN512" s="69">
        <v>1000</v>
      </c>
      <c r="AO512" s="69">
        <v>1000</v>
      </c>
      <c r="AP512" s="69">
        <v>1000</v>
      </c>
      <c r="AQ512" s="69">
        <v>1000</v>
      </c>
      <c r="AR512" s="69"/>
      <c r="AS512" s="69"/>
      <c r="AT512" s="69"/>
      <c r="AU512" s="69"/>
      <c r="AV512" s="70">
        <v>13228</v>
      </c>
      <c r="CI512" s="77">
        <f t="shared" si="29"/>
        <v>12</v>
      </c>
      <c r="CJ512" s="78">
        <f t="shared" si="30"/>
        <v>0</v>
      </c>
      <c r="CK512" s="78" t="e">
        <f>IF(C512="BE",VLOOKUP(G512,'[2]LRLD file '!$F:$AA,22,FALSE),VLOOKUP(G512,'[2]LRLD file '!$F:$AA,21,FALSE))</f>
        <v>#N/A</v>
      </c>
      <c r="CL512" s="79" t="e">
        <f t="shared" si="31"/>
        <v>#N/A</v>
      </c>
    </row>
    <row r="513" spans="3:90" x14ac:dyDescent="0.2">
      <c r="C513" s="66"/>
      <c r="D513" s="67"/>
      <c r="E513" s="67"/>
      <c r="F513" s="67"/>
      <c r="G513" s="67"/>
      <c r="H513" s="67" t="s">
        <v>516</v>
      </c>
      <c r="I513" s="67"/>
      <c r="J513" s="67"/>
      <c r="K513" s="68" t="s">
        <v>90</v>
      </c>
      <c r="L513" s="69"/>
      <c r="M513" s="69"/>
      <c r="N513" s="69"/>
      <c r="O513" s="69">
        <v>36</v>
      </c>
      <c r="P513" s="69">
        <v>3012</v>
      </c>
      <c r="Q513" s="69"/>
      <c r="R513" s="69">
        <v>4680</v>
      </c>
      <c r="S513" s="69"/>
      <c r="T513" s="69">
        <v>1560</v>
      </c>
      <c r="U513" s="69">
        <v>3120</v>
      </c>
      <c r="V513" s="69">
        <v>3120</v>
      </c>
      <c r="W513" s="69"/>
      <c r="X513" s="69"/>
      <c r="Y513" s="69">
        <v>1560</v>
      </c>
      <c r="Z513" s="69"/>
      <c r="AA513" s="69"/>
      <c r="AB513" s="69">
        <v>1560</v>
      </c>
      <c r="AC513" s="69"/>
      <c r="AD513" s="69"/>
      <c r="AE513" s="69"/>
      <c r="AF513" s="69"/>
      <c r="AG513" s="69"/>
      <c r="AH513" s="69"/>
      <c r="AI513" s="69"/>
      <c r="AJ513" s="69"/>
      <c r="AK513" s="69"/>
      <c r="AL513" s="69"/>
      <c r="AM513" s="69"/>
      <c r="AN513" s="69"/>
      <c r="AO513" s="69"/>
      <c r="AP513" s="69"/>
      <c r="AQ513" s="69"/>
      <c r="AR513" s="69"/>
      <c r="AS513" s="69"/>
      <c r="AT513" s="69"/>
      <c r="AU513" s="69"/>
      <c r="AV513" s="70">
        <v>18648</v>
      </c>
      <c r="CI513" s="77">
        <f t="shared" si="29"/>
        <v>15600</v>
      </c>
      <c r="CJ513" s="78">
        <f t="shared" si="30"/>
        <v>0</v>
      </c>
      <c r="CK513" s="78" t="e">
        <f>IF(C513="BE",VLOOKUP(G513,'[2]LRLD file '!$F:$AA,22,FALSE),VLOOKUP(G513,'[2]LRLD file '!$F:$AA,21,FALSE))</f>
        <v>#N/A</v>
      </c>
      <c r="CL513" s="79" t="e">
        <f t="shared" si="31"/>
        <v>#N/A</v>
      </c>
    </row>
    <row r="514" spans="3:90" x14ac:dyDescent="0.2">
      <c r="C514" s="66"/>
      <c r="D514" s="67"/>
      <c r="E514" s="67"/>
      <c r="F514" s="67"/>
      <c r="G514" s="67"/>
      <c r="H514" s="67" t="s">
        <v>517</v>
      </c>
      <c r="I514" s="67"/>
      <c r="J514" s="67"/>
      <c r="K514" s="68" t="s">
        <v>90</v>
      </c>
      <c r="L514" s="69"/>
      <c r="M514" s="69"/>
      <c r="N514" s="69"/>
      <c r="O514" s="69"/>
      <c r="P514" s="69">
        <v>10500</v>
      </c>
      <c r="Q514" s="69">
        <v>36</v>
      </c>
      <c r="R514" s="69">
        <v>13500</v>
      </c>
      <c r="S514" s="69"/>
      <c r="T514" s="69"/>
      <c r="U514" s="69">
        <v>7500</v>
      </c>
      <c r="V514" s="69"/>
      <c r="W514" s="69"/>
      <c r="X514" s="69"/>
      <c r="Y514" s="69">
        <v>9000</v>
      </c>
      <c r="Z514" s="69"/>
      <c r="AA514" s="69"/>
      <c r="AB514" s="69">
        <v>3000</v>
      </c>
      <c r="AC514" s="69"/>
      <c r="AD514" s="69"/>
      <c r="AE514" s="69"/>
      <c r="AF514" s="69"/>
      <c r="AG514" s="69"/>
      <c r="AH514" s="69"/>
      <c r="AI514" s="69"/>
      <c r="AJ514" s="69"/>
      <c r="AK514" s="69"/>
      <c r="AL514" s="69"/>
      <c r="AM514" s="69"/>
      <c r="AN514" s="69"/>
      <c r="AO514" s="69"/>
      <c r="AP514" s="69"/>
      <c r="AQ514" s="69"/>
      <c r="AR514" s="69"/>
      <c r="AS514" s="69"/>
      <c r="AT514" s="69"/>
      <c r="AU514" s="69"/>
      <c r="AV514" s="70">
        <v>43536</v>
      </c>
      <c r="CI514" s="77">
        <f t="shared" si="29"/>
        <v>33036</v>
      </c>
      <c r="CJ514" s="78">
        <f t="shared" si="30"/>
        <v>0</v>
      </c>
      <c r="CK514" s="78" t="e">
        <f>IF(C514="BE",VLOOKUP(G514,'[2]LRLD file '!$F:$AA,22,FALSE),VLOOKUP(G514,'[2]LRLD file '!$F:$AA,21,FALSE))</f>
        <v>#N/A</v>
      </c>
      <c r="CL514" s="79" t="e">
        <f t="shared" si="31"/>
        <v>#N/A</v>
      </c>
    </row>
    <row r="515" spans="3:90" x14ac:dyDescent="0.2">
      <c r="C515" s="66"/>
      <c r="D515" s="67"/>
      <c r="E515" s="67"/>
      <c r="F515" s="67"/>
      <c r="G515" s="67"/>
      <c r="H515" s="67" t="s">
        <v>518</v>
      </c>
      <c r="I515" s="67"/>
      <c r="J515" s="67"/>
      <c r="K515" s="68" t="s">
        <v>90</v>
      </c>
      <c r="L515" s="69"/>
      <c r="M515" s="69"/>
      <c r="N515" s="69"/>
      <c r="O515" s="69"/>
      <c r="P515" s="69"/>
      <c r="Q515" s="69"/>
      <c r="R515" s="69"/>
      <c r="S515" s="69"/>
      <c r="T515" s="69"/>
      <c r="U515" s="69"/>
      <c r="V515" s="69"/>
      <c r="W515" s="69"/>
      <c r="X515" s="69"/>
      <c r="Y515" s="69"/>
      <c r="Z515" s="69"/>
      <c r="AA515" s="69"/>
      <c r="AB515" s="69"/>
      <c r="AC515" s="69"/>
      <c r="AD515" s="69"/>
      <c r="AE515" s="69"/>
      <c r="AF515" s="69">
        <v>4032</v>
      </c>
      <c r="AG515" s="69">
        <v>5908</v>
      </c>
      <c r="AH515" s="69">
        <v>7516</v>
      </c>
      <c r="AI515" s="69">
        <v>7351</v>
      </c>
      <c r="AJ515" s="69">
        <v>6000</v>
      </c>
      <c r="AK515" s="69">
        <v>6000</v>
      </c>
      <c r="AL515" s="69">
        <v>6000</v>
      </c>
      <c r="AM515" s="69">
        <v>6000</v>
      </c>
      <c r="AN515" s="69"/>
      <c r="AO515" s="69"/>
      <c r="AP515" s="69"/>
      <c r="AQ515" s="69"/>
      <c r="AR515" s="69"/>
      <c r="AS515" s="69"/>
      <c r="AT515" s="69"/>
      <c r="AU515" s="69"/>
      <c r="AV515" s="70">
        <v>48807</v>
      </c>
      <c r="CI515" s="77">
        <f t="shared" si="29"/>
        <v>0</v>
      </c>
      <c r="CJ515" s="78">
        <f t="shared" si="30"/>
        <v>0</v>
      </c>
      <c r="CK515" s="78" t="e">
        <f>IF(C515="BE",VLOOKUP(G515,'[2]LRLD file '!$F:$AA,22,FALSE),VLOOKUP(G515,'[2]LRLD file '!$F:$AA,21,FALSE))</f>
        <v>#N/A</v>
      </c>
      <c r="CL515" s="79" t="e">
        <f t="shared" si="31"/>
        <v>#N/A</v>
      </c>
    </row>
    <row r="516" spans="3:90" x14ac:dyDescent="0.2">
      <c r="C516" s="66"/>
      <c r="D516" s="67"/>
      <c r="E516" s="67"/>
      <c r="F516" s="67"/>
      <c r="G516" s="67"/>
      <c r="H516" s="67" t="s">
        <v>518</v>
      </c>
      <c r="I516" s="67"/>
      <c r="J516" s="67"/>
      <c r="K516" s="68" t="s">
        <v>90</v>
      </c>
      <c r="L516" s="69"/>
      <c r="M516" s="69"/>
      <c r="N516" s="69"/>
      <c r="O516" s="69"/>
      <c r="P516" s="69"/>
      <c r="Q516" s="69"/>
      <c r="R516" s="69"/>
      <c r="S516" s="69"/>
      <c r="T516" s="69"/>
      <c r="U516" s="69"/>
      <c r="V516" s="69"/>
      <c r="W516" s="69"/>
      <c r="X516" s="69"/>
      <c r="Y516" s="69"/>
      <c r="Z516" s="69"/>
      <c r="AA516" s="69"/>
      <c r="AB516" s="69"/>
      <c r="AC516" s="69"/>
      <c r="AD516" s="69"/>
      <c r="AE516" s="69"/>
      <c r="AF516" s="69"/>
      <c r="AG516" s="69"/>
      <c r="AH516" s="69"/>
      <c r="AI516" s="69"/>
      <c r="AJ516" s="69"/>
      <c r="AK516" s="69"/>
      <c r="AL516" s="69"/>
      <c r="AM516" s="69"/>
      <c r="AN516" s="69">
        <v>3300</v>
      </c>
      <c r="AO516" s="69">
        <v>3300</v>
      </c>
      <c r="AP516" s="69">
        <v>3300</v>
      </c>
      <c r="AQ516" s="69">
        <v>3300</v>
      </c>
      <c r="AR516" s="69">
        <v>3300</v>
      </c>
      <c r="AS516" s="69">
        <v>3300</v>
      </c>
      <c r="AT516" s="69">
        <v>3300</v>
      </c>
      <c r="AU516" s="69">
        <v>3300</v>
      </c>
      <c r="AV516" s="70">
        <v>26400</v>
      </c>
      <c r="CI516" s="77">
        <f t="shared" si="29"/>
        <v>0</v>
      </c>
      <c r="CJ516" s="78">
        <f t="shared" si="30"/>
        <v>0</v>
      </c>
      <c r="CK516" s="78" t="e">
        <f>IF(C516="BE",VLOOKUP(G516,'[2]LRLD file '!$F:$AA,22,FALSE),VLOOKUP(G516,'[2]LRLD file '!$F:$AA,21,FALSE))</f>
        <v>#N/A</v>
      </c>
      <c r="CL516" s="79" t="e">
        <f t="shared" si="31"/>
        <v>#N/A</v>
      </c>
    </row>
    <row r="517" spans="3:90" x14ac:dyDescent="0.2">
      <c r="C517" s="66"/>
      <c r="D517" s="67"/>
      <c r="E517" s="67"/>
      <c r="F517" s="67"/>
      <c r="G517" s="67"/>
      <c r="H517" s="80" t="s">
        <v>152</v>
      </c>
      <c r="I517" s="81"/>
      <c r="J517" s="81"/>
      <c r="K517" s="82" t="s">
        <v>90</v>
      </c>
      <c r="L517" s="83">
        <v>142442</v>
      </c>
      <c r="M517" s="83">
        <v>160300</v>
      </c>
      <c r="N517" s="83">
        <v>497932</v>
      </c>
      <c r="O517" s="83">
        <v>256024</v>
      </c>
      <c r="P517" s="83">
        <v>543372</v>
      </c>
      <c r="Q517" s="83">
        <v>300668</v>
      </c>
      <c r="R517" s="83">
        <v>297110</v>
      </c>
      <c r="S517" s="83">
        <v>310426</v>
      </c>
      <c r="T517" s="83">
        <v>280462</v>
      </c>
      <c r="U517" s="83">
        <v>467368</v>
      </c>
      <c r="V517" s="83">
        <v>342990</v>
      </c>
      <c r="W517" s="83">
        <v>301490</v>
      </c>
      <c r="X517" s="83">
        <v>358094</v>
      </c>
      <c r="Y517" s="83">
        <v>231299</v>
      </c>
      <c r="Z517" s="83">
        <v>267146</v>
      </c>
      <c r="AA517" s="83">
        <v>234114</v>
      </c>
      <c r="AB517" s="83">
        <v>356346</v>
      </c>
      <c r="AC517" s="83">
        <v>217072</v>
      </c>
      <c r="AD517" s="83">
        <v>293066</v>
      </c>
      <c r="AE517" s="83">
        <v>388436</v>
      </c>
      <c r="AF517" s="83">
        <v>321518</v>
      </c>
      <c r="AG517" s="83">
        <v>461299</v>
      </c>
      <c r="AH517" s="83">
        <v>232391</v>
      </c>
      <c r="AI517" s="83">
        <v>404930</v>
      </c>
      <c r="AJ517" s="83">
        <v>211551</v>
      </c>
      <c r="AK517" s="83">
        <v>201108</v>
      </c>
      <c r="AL517" s="83">
        <v>232447</v>
      </c>
      <c r="AM517" s="83">
        <v>273908</v>
      </c>
      <c r="AN517" s="83">
        <v>232015</v>
      </c>
      <c r="AO517" s="83">
        <v>208211</v>
      </c>
      <c r="AP517" s="83">
        <v>264585</v>
      </c>
      <c r="AQ517" s="83">
        <v>262718</v>
      </c>
      <c r="AR517" s="83">
        <v>211136</v>
      </c>
      <c r="AS517" s="83">
        <v>291492</v>
      </c>
      <c r="AT517" s="83">
        <v>199002</v>
      </c>
      <c r="AU517" s="83">
        <v>235082</v>
      </c>
      <c r="AV517" s="70">
        <v>10489550</v>
      </c>
      <c r="CI517" s="77">
        <f t="shared" si="29"/>
        <v>3747513</v>
      </c>
      <c r="CJ517" s="78">
        <f t="shared" si="30"/>
        <v>0</v>
      </c>
      <c r="CK517" s="78" t="e">
        <f>IF(C517="BE",VLOOKUP(G517,'[2]LRLD file '!$F:$AA,22,FALSE),VLOOKUP(G517,'[2]LRLD file '!$F:$AA,21,FALSE))</f>
        <v>#N/A</v>
      </c>
      <c r="CL517" s="79" t="e">
        <f t="shared" si="31"/>
        <v>#N/A</v>
      </c>
    </row>
    <row r="518" spans="3:90" x14ac:dyDescent="0.2">
      <c r="C518" s="66"/>
      <c r="D518" s="67"/>
      <c r="E518" s="67"/>
      <c r="F518" s="67"/>
      <c r="G518" s="67"/>
      <c r="H518" s="67" t="s">
        <v>519</v>
      </c>
      <c r="I518" s="67"/>
      <c r="J518" s="67"/>
      <c r="K518" s="68" t="s">
        <v>90</v>
      </c>
      <c r="L518" s="69"/>
      <c r="M518" s="69"/>
      <c r="N518" s="69"/>
      <c r="O518" s="69"/>
      <c r="P518" s="69"/>
      <c r="Q518" s="69"/>
      <c r="R518" s="69"/>
      <c r="S518" s="69">
        <v>2304</v>
      </c>
      <c r="T518" s="69"/>
      <c r="U518" s="69"/>
      <c r="V518" s="69"/>
      <c r="W518" s="69"/>
      <c r="X518" s="69"/>
      <c r="Y518" s="69"/>
      <c r="Z518" s="69"/>
      <c r="AA518" s="69"/>
      <c r="AB518" s="69"/>
      <c r="AC518" s="69"/>
      <c r="AD518" s="69"/>
      <c r="AE518" s="69"/>
      <c r="AF518" s="69"/>
      <c r="AG518" s="69"/>
      <c r="AH518" s="69"/>
      <c r="AI518" s="69"/>
      <c r="AJ518" s="69"/>
      <c r="AK518" s="69"/>
      <c r="AL518" s="69"/>
      <c r="AM518" s="69"/>
      <c r="AN518" s="69"/>
      <c r="AO518" s="69"/>
      <c r="AP518" s="69"/>
      <c r="AQ518" s="69"/>
      <c r="AR518" s="69"/>
      <c r="AS518" s="69"/>
      <c r="AT518" s="69"/>
      <c r="AU518" s="69"/>
      <c r="AV518" s="70">
        <v>2304</v>
      </c>
      <c r="CI518" s="77">
        <f t="shared" si="29"/>
        <v>2304</v>
      </c>
      <c r="CJ518" s="78">
        <f t="shared" si="30"/>
        <v>0</v>
      </c>
      <c r="CK518" s="78" t="e">
        <f>IF(C518="BE",VLOOKUP(G518,'[2]LRLD file '!$F:$AA,22,FALSE),VLOOKUP(G518,'[2]LRLD file '!$F:$AA,21,FALSE))</f>
        <v>#N/A</v>
      </c>
      <c r="CL518" s="79" t="e">
        <f t="shared" si="31"/>
        <v>#N/A</v>
      </c>
    </row>
    <row r="519" spans="3:90" x14ac:dyDescent="0.2">
      <c r="C519" s="66"/>
      <c r="D519" s="67"/>
      <c r="E519" s="67"/>
      <c r="F519" s="67"/>
      <c r="G519" s="67"/>
      <c r="H519" s="67" t="s">
        <v>519</v>
      </c>
      <c r="I519" s="67"/>
      <c r="J519" s="67"/>
      <c r="K519" s="68" t="s">
        <v>90</v>
      </c>
      <c r="L519" s="69"/>
      <c r="M519" s="69"/>
      <c r="N519" s="69"/>
      <c r="O519" s="69"/>
      <c r="P519" s="69"/>
      <c r="Q519" s="69"/>
      <c r="R519" s="69"/>
      <c r="S519" s="69"/>
      <c r="T519" s="69"/>
      <c r="U519" s="69"/>
      <c r="V519" s="69"/>
      <c r="W519" s="69"/>
      <c r="X519" s="69"/>
      <c r="Y519" s="69"/>
      <c r="Z519" s="69"/>
      <c r="AA519" s="69"/>
      <c r="AB519" s="69"/>
      <c r="AC519" s="69"/>
      <c r="AD519" s="69">
        <v>1913</v>
      </c>
      <c r="AE519" s="69"/>
      <c r="AF519" s="69"/>
      <c r="AG519" s="69"/>
      <c r="AH519" s="69"/>
      <c r="AI519" s="69"/>
      <c r="AJ519" s="69"/>
      <c r="AK519" s="69"/>
      <c r="AL519" s="69"/>
      <c r="AM519" s="69"/>
      <c r="AN519" s="69"/>
      <c r="AO519" s="69"/>
      <c r="AP519" s="69"/>
      <c r="AQ519" s="69"/>
      <c r="AR519" s="69"/>
      <c r="AS519" s="69"/>
      <c r="AT519" s="69"/>
      <c r="AU519" s="69"/>
      <c r="AV519" s="70">
        <v>1913</v>
      </c>
      <c r="CI519" s="77">
        <f t="shared" si="29"/>
        <v>0</v>
      </c>
      <c r="CJ519" s="78">
        <f t="shared" si="30"/>
        <v>0</v>
      </c>
      <c r="CK519" s="78" t="e">
        <f>IF(C519="BE",VLOOKUP(G519,'[2]LRLD file '!$F:$AA,22,FALSE),VLOOKUP(G519,'[2]LRLD file '!$F:$AA,21,FALSE))</f>
        <v>#N/A</v>
      </c>
      <c r="CL519" s="79" t="e">
        <f t="shared" si="31"/>
        <v>#N/A</v>
      </c>
    </row>
    <row r="520" spans="3:90" x14ac:dyDescent="0.2">
      <c r="C520" s="66"/>
      <c r="D520" s="67"/>
      <c r="E520" s="67"/>
      <c r="F520" s="67"/>
      <c r="G520" s="67"/>
      <c r="H520" s="67" t="s">
        <v>520</v>
      </c>
      <c r="I520" s="67"/>
      <c r="J520" s="67"/>
      <c r="K520" s="68" t="s">
        <v>90</v>
      </c>
      <c r="L520" s="69">
        <v>3000</v>
      </c>
      <c r="M520" s="69">
        <v>300</v>
      </c>
      <c r="N520" s="69">
        <v>14700</v>
      </c>
      <c r="O520" s="69">
        <v>13700</v>
      </c>
      <c r="P520" s="69">
        <v>3900</v>
      </c>
      <c r="Q520" s="69">
        <v>1800</v>
      </c>
      <c r="R520" s="69">
        <v>1500</v>
      </c>
      <c r="S520" s="69">
        <v>1200</v>
      </c>
      <c r="T520" s="69">
        <v>2700</v>
      </c>
      <c r="U520" s="69">
        <v>900</v>
      </c>
      <c r="V520" s="69">
        <v>10200</v>
      </c>
      <c r="W520" s="69">
        <v>300</v>
      </c>
      <c r="X520" s="69"/>
      <c r="Y520" s="69">
        <v>1200</v>
      </c>
      <c r="Z520" s="69">
        <v>3600</v>
      </c>
      <c r="AA520" s="69">
        <v>1800</v>
      </c>
      <c r="AB520" s="69">
        <v>1200</v>
      </c>
      <c r="AC520" s="69">
        <v>600</v>
      </c>
      <c r="AD520" s="69">
        <v>12300</v>
      </c>
      <c r="AE520" s="69">
        <v>1500</v>
      </c>
      <c r="AF520" s="69">
        <v>300</v>
      </c>
      <c r="AG520" s="69">
        <v>1648</v>
      </c>
      <c r="AH520" s="69">
        <v>2264</v>
      </c>
      <c r="AI520" s="69">
        <v>1249</v>
      </c>
      <c r="AJ520" s="69">
        <v>1687</v>
      </c>
      <c r="AK520" s="69">
        <v>1029</v>
      </c>
      <c r="AL520" s="69">
        <v>625</v>
      </c>
      <c r="AM520" s="69">
        <v>1645</v>
      </c>
      <c r="AN520" s="69">
        <v>1834</v>
      </c>
      <c r="AO520" s="69">
        <v>842</v>
      </c>
      <c r="AP520" s="69">
        <v>1911</v>
      </c>
      <c r="AQ520" s="69">
        <v>795</v>
      </c>
      <c r="AR520" s="69">
        <v>1317</v>
      </c>
      <c r="AS520" s="69">
        <v>1657</v>
      </c>
      <c r="AT520" s="69">
        <v>2208</v>
      </c>
      <c r="AU520" s="69">
        <v>1297</v>
      </c>
      <c r="AV520" s="70">
        <v>98708</v>
      </c>
      <c r="CI520" s="77">
        <f t="shared" si="29"/>
        <v>26400</v>
      </c>
      <c r="CJ520" s="78">
        <f t="shared" si="30"/>
        <v>0</v>
      </c>
      <c r="CK520" s="78" t="e">
        <f>IF(C520="BE",VLOOKUP(G520,'[2]LRLD file '!$F:$AA,22,FALSE),VLOOKUP(G520,'[2]LRLD file '!$F:$AA,21,FALSE))</f>
        <v>#N/A</v>
      </c>
      <c r="CL520" s="79" t="e">
        <f t="shared" si="31"/>
        <v>#N/A</v>
      </c>
    </row>
    <row r="521" spans="3:90" x14ac:dyDescent="0.2">
      <c r="C521" s="66"/>
      <c r="D521" s="67"/>
      <c r="E521" s="67"/>
      <c r="F521" s="67"/>
      <c r="G521" s="67"/>
      <c r="H521" s="67" t="s">
        <v>521</v>
      </c>
      <c r="I521" s="67"/>
      <c r="J521" s="67"/>
      <c r="K521" s="68" t="s">
        <v>90</v>
      </c>
      <c r="L521" s="69">
        <v>4775</v>
      </c>
      <c r="M521" s="69">
        <v>10935</v>
      </c>
      <c r="N521" s="69">
        <v>8480</v>
      </c>
      <c r="O521" s="69">
        <v>12025</v>
      </c>
      <c r="P521" s="69">
        <v>6870</v>
      </c>
      <c r="Q521" s="69">
        <v>5325</v>
      </c>
      <c r="R521" s="69">
        <v>3030</v>
      </c>
      <c r="S521" s="69">
        <v>7950</v>
      </c>
      <c r="T521" s="69">
        <v>11100</v>
      </c>
      <c r="U521" s="69">
        <v>5910</v>
      </c>
      <c r="V521" s="69">
        <v>10110</v>
      </c>
      <c r="W521" s="69">
        <v>11490</v>
      </c>
      <c r="X521" s="69">
        <v>15700</v>
      </c>
      <c r="Y521" s="69">
        <v>8310</v>
      </c>
      <c r="Z521" s="69">
        <v>52175</v>
      </c>
      <c r="AA521" s="69">
        <v>13635</v>
      </c>
      <c r="AB521" s="69">
        <v>10795</v>
      </c>
      <c r="AC521" s="69">
        <v>17220</v>
      </c>
      <c r="AD521" s="69">
        <v>8680</v>
      </c>
      <c r="AE521" s="69">
        <v>16335</v>
      </c>
      <c r="AF521" s="69">
        <v>12245</v>
      </c>
      <c r="AG521" s="69">
        <v>14254</v>
      </c>
      <c r="AH521" s="69">
        <v>9938</v>
      </c>
      <c r="AI521" s="69">
        <v>11144</v>
      </c>
      <c r="AJ521" s="69">
        <v>13465</v>
      </c>
      <c r="AK521" s="69">
        <v>9328</v>
      </c>
      <c r="AL521" s="69">
        <v>11651</v>
      </c>
      <c r="AM521" s="69">
        <v>12503</v>
      </c>
      <c r="AN521" s="69">
        <v>9698</v>
      </c>
      <c r="AO521" s="69">
        <v>13794</v>
      </c>
      <c r="AP521" s="69">
        <v>8488</v>
      </c>
      <c r="AQ521" s="69">
        <v>6189</v>
      </c>
      <c r="AR521" s="69">
        <v>6749</v>
      </c>
      <c r="AS521" s="69">
        <v>5654</v>
      </c>
      <c r="AT521" s="69">
        <v>9788</v>
      </c>
      <c r="AU521" s="69">
        <v>10944</v>
      </c>
      <c r="AV521" s="70">
        <v>406682</v>
      </c>
      <c r="CI521" s="77">
        <f t="shared" si="29"/>
        <v>155530</v>
      </c>
      <c r="CJ521" s="78">
        <f t="shared" si="30"/>
        <v>0</v>
      </c>
      <c r="CK521" s="78" t="e">
        <f>IF(C521="BE",VLOOKUP(G521,'[2]LRLD file '!$F:$AA,22,FALSE),VLOOKUP(G521,'[2]LRLD file '!$F:$AA,21,FALSE))</f>
        <v>#N/A</v>
      </c>
      <c r="CL521" s="79" t="e">
        <f t="shared" si="31"/>
        <v>#N/A</v>
      </c>
    </row>
    <row r="522" spans="3:90" x14ac:dyDescent="0.2">
      <c r="C522" s="66"/>
      <c r="D522" s="67"/>
      <c r="E522" s="67"/>
      <c r="F522" s="67"/>
      <c r="G522" s="67"/>
      <c r="H522" s="67" t="s">
        <v>521</v>
      </c>
      <c r="I522" s="67"/>
      <c r="J522" s="67"/>
      <c r="K522" s="68" t="s">
        <v>90</v>
      </c>
      <c r="L522" s="69"/>
      <c r="M522" s="69"/>
      <c r="N522" s="69"/>
      <c r="O522" s="69"/>
      <c r="P522" s="69">
        <v>27360</v>
      </c>
      <c r="Q522" s="69">
        <v>2160</v>
      </c>
      <c r="R522" s="69">
        <v>720</v>
      </c>
      <c r="S522" s="69"/>
      <c r="T522" s="69"/>
      <c r="U522" s="69"/>
      <c r="V522" s="69"/>
      <c r="W522" s="69"/>
      <c r="X522" s="69"/>
      <c r="Y522" s="69"/>
      <c r="Z522" s="69"/>
      <c r="AA522" s="69"/>
      <c r="AB522" s="69"/>
      <c r="AC522" s="69"/>
      <c r="AD522" s="69"/>
      <c r="AE522" s="69"/>
      <c r="AF522" s="69"/>
      <c r="AG522" s="69"/>
      <c r="AH522" s="69"/>
      <c r="AI522" s="69"/>
      <c r="AJ522" s="69"/>
      <c r="AK522" s="69"/>
      <c r="AL522" s="69"/>
      <c r="AM522" s="69"/>
      <c r="AN522" s="69"/>
      <c r="AO522" s="69"/>
      <c r="AP522" s="69"/>
      <c r="AQ522" s="69"/>
      <c r="AR522" s="69"/>
      <c r="AS522" s="69"/>
      <c r="AT522" s="69"/>
      <c r="AU522" s="69"/>
      <c r="AV522" s="70">
        <v>30240</v>
      </c>
      <c r="CI522" s="77">
        <f t="shared" si="29"/>
        <v>2880</v>
      </c>
      <c r="CJ522" s="78">
        <f t="shared" si="30"/>
        <v>0</v>
      </c>
      <c r="CK522" s="78" t="e">
        <f>IF(C522="BE",VLOOKUP(G522,'[2]LRLD file '!$F:$AA,22,FALSE),VLOOKUP(G522,'[2]LRLD file '!$F:$AA,21,FALSE))</f>
        <v>#N/A</v>
      </c>
      <c r="CL522" s="79" t="e">
        <f t="shared" si="31"/>
        <v>#N/A</v>
      </c>
    </row>
    <row r="523" spans="3:90" x14ac:dyDescent="0.2">
      <c r="C523" s="66"/>
      <c r="D523" s="67"/>
      <c r="E523" s="67"/>
      <c r="F523" s="67"/>
      <c r="G523" s="67"/>
      <c r="H523" s="67" t="s">
        <v>522</v>
      </c>
      <c r="I523" s="67"/>
      <c r="J523" s="67"/>
      <c r="K523" s="68" t="s">
        <v>90</v>
      </c>
      <c r="L523" s="69">
        <v>15128</v>
      </c>
      <c r="M523" s="69">
        <v>14708</v>
      </c>
      <c r="N523" s="69">
        <v>47676</v>
      </c>
      <c r="O523" s="69">
        <v>8664</v>
      </c>
      <c r="P523" s="69">
        <v>46668</v>
      </c>
      <c r="Q523" s="69">
        <v>9184</v>
      </c>
      <c r="R523" s="69">
        <v>20744</v>
      </c>
      <c r="S523" s="69">
        <v>8932</v>
      </c>
      <c r="T523" s="69">
        <v>37004</v>
      </c>
      <c r="U523" s="69">
        <v>32108</v>
      </c>
      <c r="V523" s="69">
        <v>96568</v>
      </c>
      <c r="W523" s="69">
        <v>30784</v>
      </c>
      <c r="X523" s="69">
        <v>50056</v>
      </c>
      <c r="Y523" s="69">
        <v>10404</v>
      </c>
      <c r="Z523" s="69">
        <v>98428</v>
      </c>
      <c r="AA523" s="69">
        <v>109116</v>
      </c>
      <c r="AB523" s="69">
        <v>95736</v>
      </c>
      <c r="AC523" s="69">
        <v>12148</v>
      </c>
      <c r="AD523" s="69">
        <v>32388</v>
      </c>
      <c r="AE523" s="69">
        <v>7520</v>
      </c>
      <c r="AF523" s="69">
        <v>7940</v>
      </c>
      <c r="AG523" s="69">
        <v>12384</v>
      </c>
      <c r="AH523" s="69">
        <v>9931</v>
      </c>
      <c r="AI523" s="69">
        <v>10431</v>
      </c>
      <c r="AJ523" s="69">
        <v>10431</v>
      </c>
      <c r="AK523" s="69">
        <v>11445</v>
      </c>
      <c r="AL523" s="69">
        <v>11445</v>
      </c>
      <c r="AM523" s="69">
        <v>11445</v>
      </c>
      <c r="AN523" s="69">
        <v>11445</v>
      </c>
      <c r="AO523" s="69">
        <v>11445</v>
      </c>
      <c r="AP523" s="69">
        <v>11445</v>
      </c>
      <c r="AQ523" s="69">
        <v>11445</v>
      </c>
      <c r="AR523" s="69">
        <v>11445</v>
      </c>
      <c r="AS523" s="69">
        <v>11445</v>
      </c>
      <c r="AT523" s="69">
        <v>11445</v>
      </c>
      <c r="AU523" s="69">
        <v>11445</v>
      </c>
      <c r="AV523" s="70">
        <v>960976</v>
      </c>
      <c r="CI523" s="77">
        <f t="shared" si="29"/>
        <v>599064</v>
      </c>
      <c r="CJ523" s="78">
        <f t="shared" si="30"/>
        <v>0</v>
      </c>
      <c r="CK523" s="78" t="e">
        <f>IF(C523="BE",VLOOKUP(G523,'[2]LRLD file '!$F:$AA,22,FALSE),VLOOKUP(G523,'[2]LRLD file '!$F:$AA,21,FALSE))</f>
        <v>#N/A</v>
      </c>
      <c r="CL523" s="79" t="e">
        <f t="shared" si="31"/>
        <v>#N/A</v>
      </c>
    </row>
    <row r="524" spans="3:90" x14ac:dyDescent="0.2">
      <c r="C524" s="66"/>
      <c r="D524" s="67"/>
      <c r="E524" s="67"/>
      <c r="F524" s="67"/>
      <c r="G524" s="67"/>
      <c r="H524" s="67" t="s">
        <v>522</v>
      </c>
      <c r="I524" s="67"/>
      <c r="J524" s="67"/>
      <c r="K524" s="68" t="s">
        <v>90</v>
      </c>
      <c r="L524" s="69"/>
      <c r="M524" s="69"/>
      <c r="N524" s="69"/>
      <c r="O524" s="69"/>
      <c r="P524" s="69"/>
      <c r="Q524" s="69"/>
      <c r="R524" s="69"/>
      <c r="S524" s="69"/>
      <c r="T524" s="69"/>
      <c r="U524" s="69"/>
      <c r="V524" s="69"/>
      <c r="W524" s="69">
        <v>2352</v>
      </c>
      <c r="X524" s="69"/>
      <c r="Y524" s="69"/>
      <c r="Z524" s="69"/>
      <c r="AA524" s="69"/>
      <c r="AB524" s="69"/>
      <c r="AC524" s="69"/>
      <c r="AD524" s="69"/>
      <c r="AE524" s="69"/>
      <c r="AF524" s="69"/>
      <c r="AG524" s="69"/>
      <c r="AH524" s="69"/>
      <c r="AI524" s="69"/>
      <c r="AJ524" s="69"/>
      <c r="AK524" s="69"/>
      <c r="AL524" s="69"/>
      <c r="AM524" s="69"/>
      <c r="AN524" s="69"/>
      <c r="AO524" s="69"/>
      <c r="AP524" s="69"/>
      <c r="AQ524" s="69"/>
      <c r="AR524" s="69"/>
      <c r="AS524" s="69"/>
      <c r="AT524" s="69"/>
      <c r="AU524" s="69"/>
      <c r="AV524" s="70">
        <v>2352</v>
      </c>
      <c r="CI524" s="77">
        <f t="shared" si="29"/>
        <v>2352</v>
      </c>
      <c r="CJ524" s="78">
        <f t="shared" si="30"/>
        <v>0</v>
      </c>
      <c r="CK524" s="78" t="e">
        <f>IF(C524="BE",VLOOKUP(G524,'[2]LRLD file '!$F:$AA,22,FALSE),VLOOKUP(G524,'[2]LRLD file '!$F:$AA,21,FALSE))</f>
        <v>#N/A</v>
      </c>
      <c r="CL524" s="79" t="e">
        <f t="shared" si="31"/>
        <v>#N/A</v>
      </c>
    </row>
    <row r="525" spans="3:90" x14ac:dyDescent="0.2">
      <c r="C525" s="66"/>
      <c r="D525" s="67"/>
      <c r="E525" s="67"/>
      <c r="F525" s="67"/>
      <c r="G525" s="67"/>
      <c r="H525" s="67" t="s">
        <v>523</v>
      </c>
      <c r="I525" s="67"/>
      <c r="J525" s="67"/>
      <c r="K525" s="68" t="s">
        <v>90</v>
      </c>
      <c r="L525" s="69">
        <v>16791</v>
      </c>
      <c r="M525" s="69">
        <v>14403</v>
      </c>
      <c r="N525" s="69">
        <v>16131</v>
      </c>
      <c r="O525" s="69">
        <v>19134</v>
      </c>
      <c r="P525" s="69">
        <v>22848</v>
      </c>
      <c r="Q525" s="69">
        <v>18327</v>
      </c>
      <c r="R525" s="69">
        <v>18609</v>
      </c>
      <c r="S525" s="69">
        <v>18969</v>
      </c>
      <c r="T525" s="69">
        <v>21672</v>
      </c>
      <c r="U525" s="69">
        <v>18774</v>
      </c>
      <c r="V525" s="69">
        <v>18684</v>
      </c>
      <c r="W525" s="69">
        <v>11412</v>
      </c>
      <c r="X525" s="69">
        <v>28875</v>
      </c>
      <c r="Y525" s="69">
        <v>9174</v>
      </c>
      <c r="Z525" s="69">
        <v>18966</v>
      </c>
      <c r="AA525" s="69">
        <v>14085</v>
      </c>
      <c r="AB525" s="69">
        <v>20554</v>
      </c>
      <c r="AC525" s="69">
        <v>17886</v>
      </c>
      <c r="AD525" s="69">
        <v>10032</v>
      </c>
      <c r="AE525" s="69">
        <v>11626</v>
      </c>
      <c r="AF525" s="69">
        <v>21503</v>
      </c>
      <c r="AG525" s="69">
        <v>35431</v>
      </c>
      <c r="AH525" s="69">
        <v>18808</v>
      </c>
      <c r="AI525" s="69">
        <v>11755</v>
      </c>
      <c r="AJ525" s="69">
        <v>20002</v>
      </c>
      <c r="AK525" s="69">
        <v>11550</v>
      </c>
      <c r="AL525" s="69">
        <v>16272</v>
      </c>
      <c r="AM525" s="69">
        <v>15238</v>
      </c>
      <c r="AN525" s="69">
        <v>17707</v>
      </c>
      <c r="AO525" s="69">
        <v>16289</v>
      </c>
      <c r="AP525" s="69">
        <v>14196</v>
      </c>
      <c r="AQ525" s="69">
        <v>17055</v>
      </c>
      <c r="AR525" s="69">
        <v>12338</v>
      </c>
      <c r="AS525" s="69">
        <v>15212</v>
      </c>
      <c r="AT525" s="69">
        <v>16662</v>
      </c>
      <c r="AU525" s="69">
        <v>12784</v>
      </c>
      <c r="AV525" s="70">
        <v>619754</v>
      </c>
      <c r="CI525" s="77">
        <f t="shared" ref="CI525:CI588" si="32">SUM(Q525:AB525)</f>
        <v>218101</v>
      </c>
      <c r="CJ525" s="78">
        <f t="shared" ref="CJ525:CJ588" si="33">SUM(BO525:BZ525)</f>
        <v>0</v>
      </c>
      <c r="CK525" s="78" t="e">
        <f>IF(C525="BE",VLOOKUP(G525,'[2]LRLD file '!$F:$AA,22,FALSE),VLOOKUP(G525,'[2]LRLD file '!$F:$AA,21,FALSE))</f>
        <v>#N/A</v>
      </c>
      <c r="CL525" s="79" t="e">
        <f t="shared" ref="CL525:CL588" si="34">(CJ525-CK525)/CK525</f>
        <v>#N/A</v>
      </c>
    </row>
    <row r="526" spans="3:90" x14ac:dyDescent="0.2">
      <c r="C526" s="66"/>
      <c r="D526" s="67"/>
      <c r="E526" s="67"/>
      <c r="F526" s="67"/>
      <c r="G526" s="67"/>
      <c r="H526" s="67" t="s">
        <v>524</v>
      </c>
      <c r="I526" s="67"/>
      <c r="J526" s="67"/>
      <c r="K526" s="68" t="s">
        <v>90</v>
      </c>
      <c r="L526" s="69">
        <v>1076</v>
      </c>
      <c r="M526" s="69">
        <v>932</v>
      </c>
      <c r="N526" s="69">
        <v>1252</v>
      </c>
      <c r="O526" s="69">
        <v>576</v>
      </c>
      <c r="P526" s="69">
        <v>1004</v>
      </c>
      <c r="Q526" s="69">
        <v>2736</v>
      </c>
      <c r="R526" s="69">
        <v>2896</v>
      </c>
      <c r="S526" s="69">
        <v>4144</v>
      </c>
      <c r="T526" s="69">
        <v>1108</v>
      </c>
      <c r="U526" s="69">
        <v>2780</v>
      </c>
      <c r="V526" s="69">
        <v>680</v>
      </c>
      <c r="W526" s="69">
        <v>996</v>
      </c>
      <c r="X526" s="69">
        <v>716</v>
      </c>
      <c r="Y526" s="69">
        <v>684</v>
      </c>
      <c r="Z526" s="69">
        <v>964</v>
      </c>
      <c r="AA526" s="69">
        <v>920</v>
      </c>
      <c r="AB526" s="69">
        <v>2916</v>
      </c>
      <c r="AC526" s="69">
        <v>804</v>
      </c>
      <c r="AD526" s="69">
        <v>1168</v>
      </c>
      <c r="AE526" s="69">
        <v>748</v>
      </c>
      <c r="AF526" s="69">
        <v>2708</v>
      </c>
      <c r="AG526" s="69">
        <v>1391</v>
      </c>
      <c r="AH526" s="69">
        <v>788</v>
      </c>
      <c r="AI526" s="69">
        <v>834</v>
      </c>
      <c r="AJ526" s="69">
        <v>956</v>
      </c>
      <c r="AK526" s="69">
        <v>956</v>
      </c>
      <c r="AL526" s="69">
        <v>956</v>
      </c>
      <c r="AM526" s="69">
        <v>956</v>
      </c>
      <c r="AN526" s="69">
        <v>956</v>
      </c>
      <c r="AO526" s="69">
        <v>956</v>
      </c>
      <c r="AP526" s="69">
        <v>956</v>
      </c>
      <c r="AQ526" s="69">
        <v>956</v>
      </c>
      <c r="AR526" s="69">
        <v>956</v>
      </c>
      <c r="AS526" s="69">
        <v>956</v>
      </c>
      <c r="AT526" s="69">
        <v>956</v>
      </c>
      <c r="AU526" s="69">
        <v>956</v>
      </c>
      <c r="AV526" s="70">
        <v>46293</v>
      </c>
      <c r="CI526" s="77">
        <f t="shared" si="32"/>
        <v>21540</v>
      </c>
      <c r="CJ526" s="78">
        <f t="shared" si="33"/>
        <v>0</v>
      </c>
      <c r="CK526" s="78" t="e">
        <f>IF(C526="BE",VLOOKUP(G526,'[2]LRLD file '!$F:$AA,22,FALSE),VLOOKUP(G526,'[2]LRLD file '!$F:$AA,21,FALSE))</f>
        <v>#N/A</v>
      </c>
      <c r="CL526" s="79" t="e">
        <f t="shared" si="34"/>
        <v>#N/A</v>
      </c>
    </row>
    <row r="527" spans="3:90" x14ac:dyDescent="0.2">
      <c r="C527" s="66"/>
      <c r="D527" s="67"/>
      <c r="E527" s="67"/>
      <c r="F527" s="67"/>
      <c r="G527" s="67"/>
      <c r="H527" s="67" t="s">
        <v>525</v>
      </c>
      <c r="I527" s="67"/>
      <c r="J527" s="67"/>
      <c r="K527" s="68" t="s">
        <v>90</v>
      </c>
      <c r="L527" s="69">
        <v>1800</v>
      </c>
      <c r="M527" s="69">
        <v>2880</v>
      </c>
      <c r="N527" s="69">
        <v>5616</v>
      </c>
      <c r="O527" s="69">
        <v>2856</v>
      </c>
      <c r="P527" s="69">
        <v>14208</v>
      </c>
      <c r="Q527" s="69">
        <v>4896</v>
      </c>
      <c r="R527" s="69">
        <v>1824</v>
      </c>
      <c r="S527" s="69">
        <v>1776</v>
      </c>
      <c r="T527" s="69">
        <v>1896</v>
      </c>
      <c r="U527" s="69">
        <v>5598</v>
      </c>
      <c r="V527" s="69">
        <v>2136</v>
      </c>
      <c r="W527" s="69">
        <v>2088</v>
      </c>
      <c r="X527" s="69">
        <v>2880</v>
      </c>
      <c r="Y527" s="69">
        <v>2040</v>
      </c>
      <c r="Z527" s="69">
        <v>7176</v>
      </c>
      <c r="AA527" s="69">
        <v>2976</v>
      </c>
      <c r="AB527" s="69">
        <v>2136</v>
      </c>
      <c r="AC527" s="69">
        <v>6504</v>
      </c>
      <c r="AD527" s="69">
        <v>456</v>
      </c>
      <c r="AE527" s="69">
        <v>4416</v>
      </c>
      <c r="AF527" s="69">
        <v>1536</v>
      </c>
      <c r="AG527" s="69">
        <v>9659</v>
      </c>
      <c r="AH527" s="69">
        <v>1834</v>
      </c>
      <c r="AI527" s="69">
        <v>1749</v>
      </c>
      <c r="AJ527" s="69">
        <v>2031</v>
      </c>
      <c r="AK527" s="69">
        <v>2031</v>
      </c>
      <c r="AL527" s="69">
        <v>2031</v>
      </c>
      <c r="AM527" s="69">
        <v>2031</v>
      </c>
      <c r="AN527" s="69">
        <v>2031</v>
      </c>
      <c r="AO527" s="69">
        <v>2031</v>
      </c>
      <c r="AP527" s="69">
        <v>2031</v>
      </c>
      <c r="AQ527" s="69">
        <v>2031</v>
      </c>
      <c r="AR527" s="69">
        <v>2031</v>
      </c>
      <c r="AS527" s="69">
        <v>3669</v>
      </c>
      <c r="AT527" s="69">
        <v>2031</v>
      </c>
      <c r="AU527" s="69">
        <v>2031</v>
      </c>
      <c r="AV527" s="70">
        <v>116946</v>
      </c>
      <c r="CI527" s="77">
        <f t="shared" si="32"/>
        <v>37422</v>
      </c>
      <c r="CJ527" s="78">
        <f t="shared" si="33"/>
        <v>0</v>
      </c>
      <c r="CK527" s="78" t="e">
        <f>IF(C527="BE",VLOOKUP(G527,'[2]LRLD file '!$F:$AA,22,FALSE),VLOOKUP(G527,'[2]LRLD file '!$F:$AA,21,FALSE))</f>
        <v>#N/A</v>
      </c>
      <c r="CL527" s="79" t="e">
        <f t="shared" si="34"/>
        <v>#N/A</v>
      </c>
    </row>
    <row r="528" spans="3:90" x14ac:dyDescent="0.2">
      <c r="C528" s="66"/>
      <c r="D528" s="67"/>
      <c r="E528" s="67"/>
      <c r="F528" s="67"/>
      <c r="G528" s="67"/>
      <c r="H528" s="67" t="s">
        <v>526</v>
      </c>
      <c r="I528" s="67"/>
      <c r="J528" s="67"/>
      <c r="K528" s="68" t="s">
        <v>90</v>
      </c>
      <c r="L528" s="69">
        <v>8142</v>
      </c>
      <c r="M528" s="69">
        <v>3028</v>
      </c>
      <c r="N528" s="69">
        <v>2634</v>
      </c>
      <c r="O528" s="69">
        <v>3483</v>
      </c>
      <c r="P528" s="69">
        <v>5469</v>
      </c>
      <c r="Q528" s="69">
        <v>4422</v>
      </c>
      <c r="R528" s="69">
        <v>4050</v>
      </c>
      <c r="S528" s="69">
        <v>4641</v>
      </c>
      <c r="T528" s="69">
        <v>3927</v>
      </c>
      <c r="U528" s="69">
        <v>4575</v>
      </c>
      <c r="V528" s="69">
        <v>3696</v>
      </c>
      <c r="W528" s="69">
        <v>3813</v>
      </c>
      <c r="X528" s="69">
        <v>8349</v>
      </c>
      <c r="Y528" s="69">
        <v>2013</v>
      </c>
      <c r="Z528" s="69">
        <v>3945</v>
      </c>
      <c r="AA528" s="69">
        <v>3114</v>
      </c>
      <c r="AB528" s="69">
        <v>4187</v>
      </c>
      <c r="AC528" s="69">
        <v>5268</v>
      </c>
      <c r="AD528" s="69">
        <v>4053</v>
      </c>
      <c r="AE528" s="69">
        <v>4295</v>
      </c>
      <c r="AF528" s="69">
        <v>3799</v>
      </c>
      <c r="AG528" s="69">
        <v>4842</v>
      </c>
      <c r="AH528" s="69">
        <v>3988</v>
      </c>
      <c r="AI528" s="69">
        <v>3252</v>
      </c>
      <c r="AJ528" s="69">
        <v>3668</v>
      </c>
      <c r="AK528" s="69">
        <v>4073</v>
      </c>
      <c r="AL528" s="69">
        <v>4280</v>
      </c>
      <c r="AM528" s="69">
        <v>4196</v>
      </c>
      <c r="AN528" s="69">
        <v>5068</v>
      </c>
      <c r="AO528" s="69">
        <v>3668</v>
      </c>
      <c r="AP528" s="69">
        <v>3668</v>
      </c>
      <c r="AQ528" s="69">
        <v>3700</v>
      </c>
      <c r="AR528" s="69">
        <v>4068</v>
      </c>
      <c r="AS528" s="69">
        <v>4670</v>
      </c>
      <c r="AT528" s="69">
        <v>3680</v>
      </c>
      <c r="AU528" s="69">
        <v>3668</v>
      </c>
      <c r="AV528" s="70">
        <v>151392</v>
      </c>
      <c r="CI528" s="77">
        <f t="shared" si="32"/>
        <v>50732</v>
      </c>
      <c r="CJ528" s="78">
        <f t="shared" si="33"/>
        <v>0</v>
      </c>
      <c r="CK528" s="78" t="e">
        <f>IF(C528="BE",VLOOKUP(G528,'[2]LRLD file '!$F:$AA,22,FALSE),VLOOKUP(G528,'[2]LRLD file '!$F:$AA,21,FALSE))</f>
        <v>#N/A</v>
      </c>
      <c r="CL528" s="79" t="e">
        <f t="shared" si="34"/>
        <v>#N/A</v>
      </c>
    </row>
    <row r="529" spans="3:90" x14ac:dyDescent="0.2">
      <c r="C529" s="66"/>
      <c r="D529" s="67"/>
      <c r="E529" s="67"/>
      <c r="F529" s="67"/>
      <c r="G529" s="67"/>
      <c r="H529" s="67" t="s">
        <v>527</v>
      </c>
      <c r="I529" s="67"/>
      <c r="J529" s="67"/>
      <c r="K529" s="68" t="s">
        <v>90</v>
      </c>
      <c r="L529" s="69"/>
      <c r="M529" s="69"/>
      <c r="N529" s="69"/>
      <c r="O529" s="69"/>
      <c r="P529" s="69"/>
      <c r="Q529" s="69"/>
      <c r="R529" s="69">
        <v>48</v>
      </c>
      <c r="S529" s="69"/>
      <c r="T529" s="69"/>
      <c r="U529" s="69">
        <v>31008</v>
      </c>
      <c r="V529" s="69"/>
      <c r="W529" s="69"/>
      <c r="X529" s="69"/>
      <c r="Y529" s="69"/>
      <c r="Z529" s="69"/>
      <c r="AA529" s="69"/>
      <c r="AB529" s="69"/>
      <c r="AC529" s="69"/>
      <c r="AD529" s="69"/>
      <c r="AE529" s="69"/>
      <c r="AF529" s="69"/>
      <c r="AG529" s="69">
        <v>26112</v>
      </c>
      <c r="AH529" s="69"/>
      <c r="AI529" s="69"/>
      <c r="AJ529" s="69"/>
      <c r="AK529" s="69"/>
      <c r="AL529" s="69"/>
      <c r="AM529" s="69"/>
      <c r="AN529" s="69"/>
      <c r="AO529" s="69"/>
      <c r="AP529" s="69"/>
      <c r="AQ529" s="69"/>
      <c r="AR529" s="69"/>
      <c r="AS529" s="69"/>
      <c r="AT529" s="69"/>
      <c r="AU529" s="69"/>
      <c r="AV529" s="70">
        <v>57168</v>
      </c>
      <c r="CI529" s="77">
        <f t="shared" si="32"/>
        <v>31056</v>
      </c>
      <c r="CJ529" s="78">
        <f t="shared" si="33"/>
        <v>0</v>
      </c>
      <c r="CK529" s="78" t="e">
        <f>IF(C529="BE",VLOOKUP(G529,'[2]LRLD file '!$F:$AA,22,FALSE),VLOOKUP(G529,'[2]LRLD file '!$F:$AA,21,FALSE))</f>
        <v>#N/A</v>
      </c>
      <c r="CL529" s="79" t="e">
        <f t="shared" si="34"/>
        <v>#N/A</v>
      </c>
    </row>
    <row r="530" spans="3:90" x14ac:dyDescent="0.2">
      <c r="C530" s="66"/>
      <c r="D530" s="67"/>
      <c r="E530" s="67"/>
      <c r="F530" s="67"/>
      <c r="G530" s="67"/>
      <c r="H530" s="67" t="s">
        <v>528</v>
      </c>
      <c r="I530" s="67"/>
      <c r="J530" s="67"/>
      <c r="K530" s="68" t="s">
        <v>90</v>
      </c>
      <c r="L530" s="69">
        <v>1800</v>
      </c>
      <c r="M530" s="69">
        <v>4080</v>
      </c>
      <c r="N530" s="69">
        <v>2568</v>
      </c>
      <c r="O530" s="69">
        <v>2352</v>
      </c>
      <c r="P530" s="69">
        <v>3252</v>
      </c>
      <c r="Q530" s="69">
        <v>3564</v>
      </c>
      <c r="R530" s="69">
        <v>1008</v>
      </c>
      <c r="S530" s="69">
        <v>3600</v>
      </c>
      <c r="T530" s="69">
        <v>5136</v>
      </c>
      <c r="U530" s="69">
        <v>1968</v>
      </c>
      <c r="V530" s="69">
        <v>2472</v>
      </c>
      <c r="W530" s="69">
        <v>4644</v>
      </c>
      <c r="X530" s="69">
        <v>6648</v>
      </c>
      <c r="Y530" s="69">
        <v>3084</v>
      </c>
      <c r="Z530" s="69">
        <v>2592</v>
      </c>
      <c r="AA530" s="69">
        <v>2220</v>
      </c>
      <c r="AB530" s="69">
        <v>4296</v>
      </c>
      <c r="AC530" s="69">
        <v>4476</v>
      </c>
      <c r="AD530" s="69">
        <v>2628</v>
      </c>
      <c r="AE530" s="69">
        <v>4128</v>
      </c>
      <c r="AF530" s="69">
        <v>3036</v>
      </c>
      <c r="AG530" s="69">
        <v>3187</v>
      </c>
      <c r="AH530" s="69">
        <v>3044</v>
      </c>
      <c r="AI530" s="69">
        <v>4921</v>
      </c>
      <c r="AJ530" s="69">
        <v>4940</v>
      </c>
      <c r="AK530" s="69">
        <v>3477</v>
      </c>
      <c r="AL530" s="69">
        <v>3295</v>
      </c>
      <c r="AM530" s="69">
        <v>2543</v>
      </c>
      <c r="AN530" s="69">
        <v>4197</v>
      </c>
      <c r="AO530" s="69">
        <v>4023</v>
      </c>
      <c r="AP530" s="69">
        <v>3301</v>
      </c>
      <c r="AQ530" s="69">
        <v>3458</v>
      </c>
      <c r="AR530" s="69">
        <v>3457</v>
      </c>
      <c r="AS530" s="69">
        <v>2383</v>
      </c>
      <c r="AT530" s="69">
        <v>3044</v>
      </c>
      <c r="AU530" s="69">
        <v>4921</v>
      </c>
      <c r="AV530" s="70">
        <v>123743</v>
      </c>
      <c r="CI530" s="77">
        <f t="shared" si="32"/>
        <v>41232</v>
      </c>
      <c r="CJ530" s="78">
        <f t="shared" si="33"/>
        <v>0</v>
      </c>
      <c r="CK530" s="78" t="e">
        <f>IF(C530="BE",VLOOKUP(G530,'[2]LRLD file '!$F:$AA,22,FALSE),VLOOKUP(G530,'[2]LRLD file '!$F:$AA,21,FALSE))</f>
        <v>#N/A</v>
      </c>
      <c r="CL530" s="79" t="e">
        <f t="shared" si="34"/>
        <v>#N/A</v>
      </c>
    </row>
    <row r="531" spans="3:90" x14ac:dyDescent="0.2">
      <c r="C531" s="66"/>
      <c r="D531" s="67"/>
      <c r="E531" s="67"/>
      <c r="F531" s="67"/>
      <c r="G531" s="67"/>
      <c r="H531" s="67" t="s">
        <v>529</v>
      </c>
      <c r="I531" s="67"/>
      <c r="J531" s="67"/>
      <c r="K531" s="68" t="s">
        <v>90</v>
      </c>
      <c r="L531" s="69">
        <v>36</v>
      </c>
      <c r="M531" s="69">
        <v>12</v>
      </c>
      <c r="N531" s="69">
        <v>96</v>
      </c>
      <c r="O531" s="69">
        <v>24</v>
      </c>
      <c r="P531" s="69">
        <v>144</v>
      </c>
      <c r="Q531" s="69">
        <v>372</v>
      </c>
      <c r="R531" s="69">
        <v>48</v>
      </c>
      <c r="S531" s="69">
        <v>24</v>
      </c>
      <c r="T531" s="69">
        <v>48</v>
      </c>
      <c r="U531" s="69">
        <v>120</v>
      </c>
      <c r="V531" s="69">
        <v>336</v>
      </c>
      <c r="W531" s="69">
        <v>48</v>
      </c>
      <c r="X531" s="69">
        <v>96</v>
      </c>
      <c r="Y531" s="69">
        <v>72</v>
      </c>
      <c r="Z531" s="69">
        <v>288</v>
      </c>
      <c r="AA531" s="69">
        <v>120</v>
      </c>
      <c r="AB531" s="69">
        <v>96</v>
      </c>
      <c r="AC531" s="69">
        <v>4848</v>
      </c>
      <c r="AD531" s="69">
        <v>120</v>
      </c>
      <c r="AE531" s="69">
        <v>3788</v>
      </c>
      <c r="AF531" s="69">
        <v>24</v>
      </c>
      <c r="AG531" s="69">
        <v>3515</v>
      </c>
      <c r="AH531" s="69">
        <v>366</v>
      </c>
      <c r="AI531" s="69">
        <v>156</v>
      </c>
      <c r="AJ531" s="69">
        <v>176</v>
      </c>
      <c r="AK531" s="69">
        <v>129</v>
      </c>
      <c r="AL531" s="69">
        <v>211</v>
      </c>
      <c r="AM531" s="69">
        <v>97</v>
      </c>
      <c r="AN531" s="69">
        <v>91</v>
      </c>
      <c r="AO531" s="69">
        <v>4944</v>
      </c>
      <c r="AP531" s="69">
        <v>165</v>
      </c>
      <c r="AQ531" s="69">
        <v>109</v>
      </c>
      <c r="AR531" s="69">
        <v>28</v>
      </c>
      <c r="AS531" s="69">
        <v>155</v>
      </c>
      <c r="AT531" s="69">
        <v>366</v>
      </c>
      <c r="AU531" s="69">
        <v>156</v>
      </c>
      <c r="AV531" s="70">
        <v>21424</v>
      </c>
      <c r="CI531" s="77">
        <f t="shared" si="32"/>
        <v>1668</v>
      </c>
      <c r="CJ531" s="84" t="e">
        <f>(SUM(BO531:BZ531)/COUNT(BO531:BZ531))*12</f>
        <v>#DIV/0!</v>
      </c>
      <c r="CK531" s="78" t="e">
        <f>IF(C531="BE",VLOOKUP(G531,'[2]LRLD file '!$F:$AA,22,FALSE),VLOOKUP(G531,'[2]LRLD file '!$F:$AA,21,FALSE))</f>
        <v>#N/A</v>
      </c>
      <c r="CL531" s="79" t="e">
        <f t="shared" si="34"/>
        <v>#DIV/0!</v>
      </c>
    </row>
    <row r="532" spans="3:90" x14ac:dyDescent="0.2">
      <c r="C532" s="66"/>
      <c r="D532" s="67"/>
      <c r="E532" s="67"/>
      <c r="F532" s="67"/>
      <c r="G532" s="67"/>
      <c r="H532" s="67" t="s">
        <v>530</v>
      </c>
      <c r="I532" s="67"/>
      <c r="J532" s="67"/>
      <c r="K532" s="68" t="s">
        <v>90</v>
      </c>
      <c r="L532" s="69">
        <v>3120</v>
      </c>
      <c r="M532" s="69">
        <v>6960</v>
      </c>
      <c r="N532" s="69">
        <v>4452</v>
      </c>
      <c r="O532" s="69">
        <v>11124</v>
      </c>
      <c r="P532" s="69">
        <v>6720</v>
      </c>
      <c r="Q532" s="69">
        <v>2796</v>
      </c>
      <c r="R532" s="69"/>
      <c r="S532" s="69">
        <v>8160</v>
      </c>
      <c r="T532" s="69">
        <v>4800</v>
      </c>
      <c r="U532" s="69">
        <v>240</v>
      </c>
      <c r="V532" s="69">
        <v>5904</v>
      </c>
      <c r="W532" s="69">
        <v>2988</v>
      </c>
      <c r="X532" s="69">
        <v>9840</v>
      </c>
      <c r="Y532" s="69">
        <v>12960</v>
      </c>
      <c r="Z532" s="69">
        <v>2880</v>
      </c>
      <c r="AA532" s="69">
        <v>10800</v>
      </c>
      <c r="AB532" s="69">
        <v>11256</v>
      </c>
      <c r="AC532" s="69">
        <v>12288</v>
      </c>
      <c r="AD532" s="69">
        <v>2880</v>
      </c>
      <c r="AE532" s="69">
        <v>9360</v>
      </c>
      <c r="AF532" s="69">
        <v>2700</v>
      </c>
      <c r="AG532" s="69">
        <v>17710</v>
      </c>
      <c r="AH532" s="69">
        <v>4688</v>
      </c>
      <c r="AI532" s="69">
        <v>4094</v>
      </c>
      <c r="AJ532" s="69">
        <v>10022</v>
      </c>
      <c r="AK532" s="69">
        <v>10250</v>
      </c>
      <c r="AL532" s="69">
        <v>3787</v>
      </c>
      <c r="AM532" s="69">
        <v>11102</v>
      </c>
      <c r="AN532" s="69">
        <v>9850</v>
      </c>
      <c r="AO532" s="69">
        <v>9364</v>
      </c>
      <c r="AP532" s="69">
        <v>3737</v>
      </c>
      <c r="AQ532" s="69">
        <v>8831</v>
      </c>
      <c r="AR532" s="69">
        <v>3592</v>
      </c>
      <c r="AS532" s="69">
        <v>4730</v>
      </c>
      <c r="AT532" s="69">
        <v>6688</v>
      </c>
      <c r="AU532" s="69">
        <v>4094</v>
      </c>
      <c r="AV532" s="70">
        <v>244767</v>
      </c>
      <c r="CI532" s="77">
        <f t="shared" si="32"/>
        <v>72624</v>
      </c>
      <c r="CJ532" s="78">
        <f t="shared" si="33"/>
        <v>0</v>
      </c>
      <c r="CK532" s="78" t="e">
        <f>IF(C532="BE",VLOOKUP(G532,'[2]LRLD file '!$F:$AA,22,FALSE),VLOOKUP(G532,'[2]LRLD file '!$F:$AA,21,FALSE))</f>
        <v>#N/A</v>
      </c>
      <c r="CL532" s="79" t="e">
        <f t="shared" si="34"/>
        <v>#N/A</v>
      </c>
    </row>
    <row r="533" spans="3:90" x14ac:dyDescent="0.2">
      <c r="C533" s="66"/>
      <c r="D533" s="67"/>
      <c r="E533" s="67"/>
      <c r="F533" s="67"/>
      <c r="G533" s="67"/>
      <c r="H533" s="67" t="s">
        <v>531</v>
      </c>
      <c r="I533" s="67"/>
      <c r="J533" s="67"/>
      <c r="K533" s="68" t="s">
        <v>90</v>
      </c>
      <c r="L533" s="69"/>
      <c r="M533" s="69"/>
      <c r="N533" s="69"/>
      <c r="O533" s="69"/>
      <c r="P533" s="69"/>
      <c r="Q533" s="69"/>
      <c r="R533" s="69"/>
      <c r="S533" s="69"/>
      <c r="T533" s="69"/>
      <c r="U533" s="69"/>
      <c r="V533" s="69"/>
      <c r="W533" s="69"/>
      <c r="X533" s="69"/>
      <c r="Y533" s="69"/>
      <c r="Z533" s="69"/>
      <c r="AA533" s="69"/>
      <c r="AB533" s="69"/>
      <c r="AC533" s="69"/>
      <c r="AD533" s="69"/>
      <c r="AE533" s="69">
        <v>4716</v>
      </c>
      <c r="AF533" s="69">
        <v>3294</v>
      </c>
      <c r="AG533" s="69">
        <v>4804</v>
      </c>
      <c r="AH533" s="69">
        <v>3130</v>
      </c>
      <c r="AI533" s="69">
        <v>3130</v>
      </c>
      <c r="AJ533" s="69">
        <v>1630</v>
      </c>
      <c r="AK533" s="69">
        <v>1630</v>
      </c>
      <c r="AL533" s="69">
        <v>1630</v>
      </c>
      <c r="AM533" s="69">
        <v>1630</v>
      </c>
      <c r="AN533" s="69">
        <v>1630</v>
      </c>
      <c r="AO533" s="69">
        <v>1630</v>
      </c>
      <c r="AP533" s="69">
        <v>1630</v>
      </c>
      <c r="AQ533" s="69">
        <v>1630</v>
      </c>
      <c r="AR533" s="69">
        <v>1630</v>
      </c>
      <c r="AS533" s="69">
        <v>1630</v>
      </c>
      <c r="AT533" s="69">
        <v>1630</v>
      </c>
      <c r="AU533" s="69">
        <v>1630</v>
      </c>
      <c r="AV533" s="70">
        <v>38634</v>
      </c>
      <c r="CI533" s="77">
        <f t="shared" si="32"/>
        <v>0</v>
      </c>
      <c r="CJ533" s="84" t="e">
        <f>(SUM(BO533:BZ533)/COUNT(BO533:BZ533))*12</f>
        <v>#DIV/0!</v>
      </c>
      <c r="CK533" s="78" t="e">
        <f>IF(C533="BE",VLOOKUP(G533,'[2]LRLD file '!$F:$AA,22,FALSE),VLOOKUP(G533,'[2]LRLD file '!$F:$AA,21,FALSE))</f>
        <v>#N/A</v>
      </c>
      <c r="CL533" s="79" t="e">
        <f t="shared" si="34"/>
        <v>#DIV/0!</v>
      </c>
    </row>
    <row r="534" spans="3:90" x14ac:dyDescent="0.2">
      <c r="C534" s="66"/>
      <c r="D534" s="67"/>
      <c r="E534" s="67"/>
      <c r="F534" s="67"/>
      <c r="G534" s="67"/>
      <c r="H534" s="67" t="s">
        <v>532</v>
      </c>
      <c r="I534" s="67"/>
      <c r="J534" s="67"/>
      <c r="K534" s="68" t="s">
        <v>90</v>
      </c>
      <c r="L534" s="69"/>
      <c r="M534" s="69"/>
      <c r="N534" s="69"/>
      <c r="O534" s="69"/>
      <c r="P534" s="69">
        <v>108</v>
      </c>
      <c r="Q534" s="69">
        <v>108</v>
      </c>
      <c r="R534" s="69">
        <v>180</v>
      </c>
      <c r="S534" s="69">
        <v>4464</v>
      </c>
      <c r="T534" s="69">
        <v>444</v>
      </c>
      <c r="U534" s="69">
        <v>36</v>
      </c>
      <c r="V534" s="69">
        <v>2184</v>
      </c>
      <c r="W534" s="69">
        <v>1584</v>
      </c>
      <c r="X534" s="69">
        <v>1068</v>
      </c>
      <c r="Y534" s="69">
        <v>696</v>
      </c>
      <c r="Z534" s="69">
        <v>492</v>
      </c>
      <c r="AA534" s="69">
        <v>3204</v>
      </c>
      <c r="AB534" s="69">
        <v>816</v>
      </c>
      <c r="AC534" s="69">
        <v>2352</v>
      </c>
      <c r="AD534" s="69">
        <v>2520</v>
      </c>
      <c r="AE534" s="69">
        <v>876</v>
      </c>
      <c r="AF534" s="69">
        <v>2940</v>
      </c>
      <c r="AG534" s="69">
        <v>2411</v>
      </c>
      <c r="AH534" s="69">
        <v>1407</v>
      </c>
      <c r="AI534" s="69">
        <v>1407</v>
      </c>
      <c r="AJ534" s="69">
        <v>1407</v>
      </c>
      <c r="AK534" s="69">
        <v>1407</v>
      </c>
      <c r="AL534" s="69">
        <v>1407</v>
      </c>
      <c r="AM534" s="69">
        <v>407</v>
      </c>
      <c r="AN534" s="69">
        <v>407</v>
      </c>
      <c r="AO534" s="69">
        <v>407</v>
      </c>
      <c r="AP534" s="69">
        <v>407</v>
      </c>
      <c r="AQ534" s="69">
        <v>407</v>
      </c>
      <c r="AR534" s="69">
        <v>407</v>
      </c>
      <c r="AS534" s="69">
        <v>407</v>
      </c>
      <c r="AT534" s="69">
        <v>407</v>
      </c>
      <c r="AU534" s="69">
        <v>407</v>
      </c>
      <c r="AV534" s="70">
        <v>37181</v>
      </c>
      <c r="CI534" s="77">
        <f t="shared" si="32"/>
        <v>15276</v>
      </c>
      <c r="CJ534" s="78">
        <f t="shared" si="33"/>
        <v>0</v>
      </c>
      <c r="CK534" s="78" t="e">
        <f>IF(C534="BE",VLOOKUP(G534,'[2]LRLD file '!$F:$AA,22,FALSE),VLOOKUP(G534,'[2]LRLD file '!$F:$AA,21,FALSE))</f>
        <v>#N/A</v>
      </c>
      <c r="CL534" s="79" t="e">
        <f t="shared" si="34"/>
        <v>#N/A</v>
      </c>
    </row>
    <row r="535" spans="3:90" x14ac:dyDescent="0.2">
      <c r="C535" s="66"/>
      <c r="D535" s="67"/>
      <c r="E535" s="67"/>
      <c r="F535" s="67"/>
      <c r="G535" s="67"/>
      <c r="H535" s="67" t="s">
        <v>532</v>
      </c>
      <c r="I535" s="67"/>
      <c r="J535" s="67"/>
      <c r="K535" s="68" t="s">
        <v>90</v>
      </c>
      <c r="L535" s="69"/>
      <c r="M535" s="69"/>
      <c r="N535" s="69"/>
      <c r="O535" s="69"/>
      <c r="P535" s="69"/>
      <c r="Q535" s="69"/>
      <c r="R535" s="69"/>
      <c r="S535" s="69"/>
      <c r="T535" s="69"/>
      <c r="U535" s="69"/>
      <c r="V535" s="69"/>
      <c r="W535" s="69">
        <v>756</v>
      </c>
      <c r="X535" s="69"/>
      <c r="Y535" s="69"/>
      <c r="Z535" s="69"/>
      <c r="AA535" s="69"/>
      <c r="AB535" s="69"/>
      <c r="AC535" s="69"/>
      <c r="AD535" s="69"/>
      <c r="AE535" s="69"/>
      <c r="AF535" s="69"/>
      <c r="AG535" s="69"/>
      <c r="AH535" s="69"/>
      <c r="AI535" s="69"/>
      <c r="AJ535" s="69"/>
      <c r="AK535" s="69"/>
      <c r="AL535" s="69"/>
      <c r="AM535" s="69"/>
      <c r="AN535" s="69"/>
      <c r="AO535" s="69"/>
      <c r="AP535" s="69"/>
      <c r="AQ535" s="69"/>
      <c r="AR535" s="69"/>
      <c r="AS535" s="69"/>
      <c r="AT535" s="69"/>
      <c r="AU535" s="69"/>
      <c r="AV535" s="70">
        <v>756</v>
      </c>
      <c r="CI535" s="77">
        <f t="shared" si="32"/>
        <v>756</v>
      </c>
      <c r="CJ535" s="84" t="e">
        <f>(SUM(BO535:BZ535)/COUNT(BO535:BZ535))*12</f>
        <v>#DIV/0!</v>
      </c>
      <c r="CK535" s="78" t="e">
        <f>IF(C535="BE",VLOOKUP(G535,'[2]LRLD file '!$F:$AA,22,FALSE),VLOOKUP(G535,'[2]LRLD file '!$F:$AA,21,FALSE))</f>
        <v>#N/A</v>
      </c>
      <c r="CL535" s="79" t="e">
        <f t="shared" si="34"/>
        <v>#DIV/0!</v>
      </c>
    </row>
    <row r="536" spans="3:90" x14ac:dyDescent="0.2">
      <c r="C536" s="66"/>
      <c r="D536" s="67"/>
      <c r="E536" s="67"/>
      <c r="F536" s="67"/>
      <c r="G536" s="67"/>
      <c r="H536" s="67" t="s">
        <v>533</v>
      </c>
      <c r="I536" s="67"/>
      <c r="J536" s="67"/>
      <c r="K536" s="68" t="s">
        <v>90</v>
      </c>
      <c r="L536" s="69">
        <v>2187</v>
      </c>
      <c r="M536" s="69">
        <v>1662</v>
      </c>
      <c r="N536" s="69">
        <v>1236</v>
      </c>
      <c r="O536" s="69">
        <v>51</v>
      </c>
      <c r="P536" s="69">
        <v>672</v>
      </c>
      <c r="Q536" s="69">
        <v>60</v>
      </c>
      <c r="R536" s="69">
        <v>12</v>
      </c>
      <c r="S536" s="69">
        <v>300</v>
      </c>
      <c r="T536" s="69">
        <v>72</v>
      </c>
      <c r="U536" s="69">
        <v>348</v>
      </c>
      <c r="V536" s="69"/>
      <c r="W536" s="69">
        <v>288</v>
      </c>
      <c r="X536" s="69"/>
      <c r="Y536" s="69"/>
      <c r="Z536" s="69"/>
      <c r="AA536" s="69"/>
      <c r="AB536" s="69"/>
      <c r="AC536" s="69"/>
      <c r="AD536" s="69"/>
      <c r="AE536" s="69"/>
      <c r="AF536" s="69"/>
      <c r="AG536" s="69"/>
      <c r="AH536" s="69"/>
      <c r="AI536" s="69"/>
      <c r="AJ536" s="69"/>
      <c r="AK536" s="69"/>
      <c r="AL536" s="69"/>
      <c r="AM536" s="69"/>
      <c r="AN536" s="69"/>
      <c r="AO536" s="69"/>
      <c r="AP536" s="69"/>
      <c r="AQ536" s="69"/>
      <c r="AR536" s="69"/>
      <c r="AS536" s="69"/>
      <c r="AT536" s="69"/>
      <c r="AU536" s="69"/>
      <c r="AV536" s="70">
        <v>6888</v>
      </c>
      <c r="CI536" s="77">
        <f t="shared" si="32"/>
        <v>1080</v>
      </c>
      <c r="CJ536" s="84" t="e">
        <f>(SUM(BO536:BZ536)/COUNT(BO536:BZ536))*12</f>
        <v>#DIV/0!</v>
      </c>
      <c r="CK536" s="78" t="e">
        <f>IF(C536="BE",VLOOKUP(G536,'[2]LRLD file '!$F:$AA,22,FALSE),VLOOKUP(G536,'[2]LRLD file '!$F:$AA,21,FALSE))</f>
        <v>#N/A</v>
      </c>
      <c r="CL536" s="79" t="e">
        <f t="shared" si="34"/>
        <v>#DIV/0!</v>
      </c>
    </row>
    <row r="537" spans="3:90" x14ac:dyDescent="0.2">
      <c r="C537" s="66"/>
      <c r="D537" s="67"/>
      <c r="E537" s="67"/>
      <c r="F537" s="67"/>
      <c r="G537" s="67"/>
      <c r="H537" s="67" t="s">
        <v>534</v>
      </c>
      <c r="I537" s="67"/>
      <c r="J537" s="67"/>
      <c r="K537" s="68" t="s">
        <v>90</v>
      </c>
      <c r="L537" s="69"/>
      <c r="M537" s="69"/>
      <c r="N537" s="69"/>
      <c r="O537" s="69"/>
      <c r="P537" s="69"/>
      <c r="Q537" s="69"/>
      <c r="R537" s="69"/>
      <c r="S537" s="69"/>
      <c r="T537" s="69"/>
      <c r="U537" s="69"/>
      <c r="V537" s="69"/>
      <c r="W537" s="69"/>
      <c r="X537" s="69"/>
      <c r="Y537" s="69"/>
      <c r="Z537" s="69"/>
      <c r="AA537" s="69"/>
      <c r="AB537" s="69"/>
      <c r="AC537" s="69">
        <v>50400</v>
      </c>
      <c r="AD537" s="69"/>
      <c r="AE537" s="69"/>
      <c r="AF537" s="69"/>
      <c r="AG537" s="69"/>
      <c r="AH537" s="69"/>
      <c r="AI537" s="69"/>
      <c r="AJ537" s="69"/>
      <c r="AK537" s="69"/>
      <c r="AL537" s="69"/>
      <c r="AM537" s="69"/>
      <c r="AN537" s="69"/>
      <c r="AO537" s="69"/>
      <c r="AP537" s="69"/>
      <c r="AQ537" s="69"/>
      <c r="AR537" s="69"/>
      <c r="AS537" s="69"/>
      <c r="AT537" s="69"/>
      <c r="AU537" s="69"/>
      <c r="AV537" s="70">
        <v>50400</v>
      </c>
      <c r="CI537" s="77">
        <f t="shared" si="32"/>
        <v>0</v>
      </c>
      <c r="CJ537" s="84" t="e">
        <f>(SUM(BO537:BZ537)/COUNT(BO537:BZ537))*12</f>
        <v>#DIV/0!</v>
      </c>
      <c r="CK537" s="78" t="e">
        <f>IF(C537="BE",VLOOKUP(G537,'[2]LRLD file '!$F:$AA,22,FALSE),VLOOKUP(G537,'[2]LRLD file '!$F:$AA,21,FALSE))</f>
        <v>#N/A</v>
      </c>
      <c r="CL537" s="79" t="e">
        <f t="shared" si="34"/>
        <v>#DIV/0!</v>
      </c>
    </row>
    <row r="538" spans="3:90" x14ac:dyDescent="0.2">
      <c r="C538" s="66"/>
      <c r="D538" s="67"/>
      <c r="E538" s="67"/>
      <c r="F538" s="67"/>
      <c r="G538" s="67"/>
      <c r="H538" s="67" t="s">
        <v>535</v>
      </c>
      <c r="I538" s="67"/>
      <c r="J538" s="67"/>
      <c r="K538" s="68" t="s">
        <v>90</v>
      </c>
      <c r="L538" s="69"/>
      <c r="M538" s="69"/>
      <c r="N538" s="69"/>
      <c r="O538" s="69"/>
      <c r="P538" s="69"/>
      <c r="Q538" s="69"/>
      <c r="R538" s="69"/>
      <c r="S538" s="69"/>
      <c r="T538" s="69"/>
      <c r="U538" s="69"/>
      <c r="V538" s="69"/>
      <c r="W538" s="69"/>
      <c r="X538" s="69"/>
      <c r="Y538" s="69"/>
      <c r="Z538" s="69"/>
      <c r="AA538" s="69">
        <v>1368</v>
      </c>
      <c r="AB538" s="69">
        <v>2952</v>
      </c>
      <c r="AC538" s="69">
        <v>3249</v>
      </c>
      <c r="AD538" s="69">
        <v>4133</v>
      </c>
      <c r="AE538" s="69">
        <v>3794</v>
      </c>
      <c r="AF538" s="69">
        <v>1530</v>
      </c>
      <c r="AG538" s="69">
        <v>3639</v>
      </c>
      <c r="AH538" s="69">
        <v>2108</v>
      </c>
      <c r="AI538" s="69">
        <v>2108</v>
      </c>
      <c r="AJ538" s="69">
        <v>1908</v>
      </c>
      <c r="AK538" s="69">
        <v>1908</v>
      </c>
      <c r="AL538" s="69">
        <v>1608</v>
      </c>
      <c r="AM538" s="69">
        <v>1308</v>
      </c>
      <c r="AN538" s="69">
        <v>1308</v>
      </c>
      <c r="AO538" s="69">
        <v>1308</v>
      </c>
      <c r="AP538" s="69">
        <v>1308</v>
      </c>
      <c r="AQ538" s="69">
        <v>1308</v>
      </c>
      <c r="AR538" s="69">
        <v>1308</v>
      </c>
      <c r="AS538" s="69">
        <v>1308</v>
      </c>
      <c r="AT538" s="69">
        <v>1308</v>
      </c>
      <c r="AU538" s="69">
        <v>1308</v>
      </c>
      <c r="AV538" s="70">
        <v>42077</v>
      </c>
      <c r="CI538" s="77">
        <f t="shared" si="32"/>
        <v>4320</v>
      </c>
      <c r="CJ538" s="84" t="e">
        <f>(SUM(BO538:BZ538)/COUNT(BO538:BZ538))*12</f>
        <v>#DIV/0!</v>
      </c>
      <c r="CK538" s="78" t="e">
        <f>IF(C538="BE",VLOOKUP(G538,'[2]LRLD file '!$F:$AA,22,FALSE),VLOOKUP(G538,'[2]LRLD file '!$F:$AA,21,FALSE))</f>
        <v>#N/A</v>
      </c>
      <c r="CL538" s="79" t="e">
        <f t="shared" si="34"/>
        <v>#DIV/0!</v>
      </c>
    </row>
    <row r="539" spans="3:90" x14ac:dyDescent="0.2">
      <c r="C539" s="66"/>
      <c r="D539" s="67"/>
      <c r="E539" s="67"/>
      <c r="F539" s="67"/>
      <c r="G539" s="67"/>
      <c r="H539" s="67" t="s">
        <v>536</v>
      </c>
      <c r="I539" s="67"/>
      <c r="J539" s="67"/>
      <c r="K539" s="68" t="s">
        <v>90</v>
      </c>
      <c r="L539" s="69">
        <v>11250</v>
      </c>
      <c r="M539" s="69">
        <v>14588</v>
      </c>
      <c r="N539" s="69">
        <v>24204</v>
      </c>
      <c r="O539" s="69">
        <v>14877</v>
      </c>
      <c r="P539" s="69">
        <v>25173</v>
      </c>
      <c r="Q539" s="69">
        <v>17757</v>
      </c>
      <c r="R539" s="69">
        <v>9885</v>
      </c>
      <c r="S539" s="69">
        <v>21447</v>
      </c>
      <c r="T539" s="69">
        <v>17625</v>
      </c>
      <c r="U539" s="69">
        <v>18231</v>
      </c>
      <c r="V539" s="69">
        <v>10311</v>
      </c>
      <c r="W539" s="69">
        <v>14754</v>
      </c>
      <c r="X539" s="69">
        <v>17301</v>
      </c>
      <c r="Y539" s="69">
        <v>6249</v>
      </c>
      <c r="Z539" s="69">
        <v>17343</v>
      </c>
      <c r="AA539" s="69">
        <v>14911</v>
      </c>
      <c r="AB539" s="69">
        <v>17012</v>
      </c>
      <c r="AC539" s="69">
        <v>15000</v>
      </c>
      <c r="AD539" s="69">
        <v>12677</v>
      </c>
      <c r="AE539" s="69">
        <v>12158</v>
      </c>
      <c r="AF539" s="69">
        <v>14266</v>
      </c>
      <c r="AG539" s="69">
        <v>39952</v>
      </c>
      <c r="AH539" s="69">
        <v>10901</v>
      </c>
      <c r="AI539" s="69">
        <v>19506</v>
      </c>
      <c r="AJ539" s="69">
        <v>13996</v>
      </c>
      <c r="AK539" s="69">
        <v>11220</v>
      </c>
      <c r="AL539" s="69">
        <v>14311</v>
      </c>
      <c r="AM539" s="69">
        <v>15451</v>
      </c>
      <c r="AN539" s="69">
        <v>15677</v>
      </c>
      <c r="AO539" s="69">
        <v>14621</v>
      </c>
      <c r="AP539" s="69">
        <v>13603</v>
      </c>
      <c r="AQ539" s="69"/>
      <c r="AR539" s="69"/>
      <c r="AS539" s="69"/>
      <c r="AT539" s="69"/>
      <c r="AU539" s="69"/>
      <c r="AV539" s="70">
        <v>496257</v>
      </c>
      <c r="CI539" s="77">
        <f t="shared" si="32"/>
        <v>182826</v>
      </c>
      <c r="CJ539" s="78">
        <f t="shared" si="33"/>
        <v>0</v>
      </c>
      <c r="CK539" s="78" t="e">
        <f>IF(C539="BE",VLOOKUP(G539,'[2]LRLD file '!$F:$AA,22,FALSE),VLOOKUP(G539,'[2]LRLD file '!$F:$AA,21,FALSE))</f>
        <v>#N/A</v>
      </c>
      <c r="CL539" s="79" t="e">
        <f t="shared" si="34"/>
        <v>#N/A</v>
      </c>
    </row>
    <row r="540" spans="3:90" x14ac:dyDescent="0.2">
      <c r="C540" s="66"/>
      <c r="D540" s="67"/>
      <c r="E540" s="67"/>
      <c r="F540" s="67"/>
      <c r="G540" s="67"/>
      <c r="H540" s="67" t="s">
        <v>536</v>
      </c>
      <c r="I540" s="67"/>
      <c r="J540" s="67"/>
      <c r="K540" s="68" t="s">
        <v>90</v>
      </c>
      <c r="L540" s="69"/>
      <c r="M540" s="69"/>
      <c r="N540" s="69"/>
      <c r="O540" s="69"/>
      <c r="P540" s="69"/>
      <c r="Q540" s="69"/>
      <c r="R540" s="69"/>
      <c r="S540" s="69"/>
      <c r="T540" s="69"/>
      <c r="U540" s="69"/>
      <c r="V540" s="69"/>
      <c r="W540" s="69"/>
      <c r="X540" s="69"/>
      <c r="Y540" s="69"/>
      <c r="Z540" s="69"/>
      <c r="AA540" s="69"/>
      <c r="AB540" s="69"/>
      <c r="AC540" s="69"/>
      <c r="AD540" s="69"/>
      <c r="AE540" s="69"/>
      <c r="AF540" s="69"/>
      <c r="AG540" s="69"/>
      <c r="AH540" s="69"/>
      <c r="AI540" s="69"/>
      <c r="AJ540" s="69"/>
      <c r="AK540" s="69"/>
      <c r="AL540" s="69"/>
      <c r="AM540" s="69"/>
      <c r="AN540" s="69"/>
      <c r="AO540" s="69"/>
      <c r="AP540" s="69"/>
      <c r="AQ540" s="69">
        <v>13251</v>
      </c>
      <c r="AR540" s="69">
        <v>13619</v>
      </c>
      <c r="AS540" s="69">
        <v>19000</v>
      </c>
      <c r="AT540" s="69">
        <v>13249</v>
      </c>
      <c r="AU540" s="69">
        <v>13219</v>
      </c>
      <c r="AV540" s="70">
        <v>72338</v>
      </c>
      <c r="CI540" s="77">
        <f t="shared" si="32"/>
        <v>0</v>
      </c>
      <c r="CJ540" s="84" t="e">
        <f>(SUM(BO540:BZ540)/COUNT(BO540:BZ540))*12</f>
        <v>#DIV/0!</v>
      </c>
      <c r="CK540" s="78" t="e">
        <f>IF(C540="BE",VLOOKUP(G540,'[2]LRLD file '!$F:$AA,22,FALSE),VLOOKUP(G540,'[2]LRLD file '!$F:$AA,21,FALSE))</f>
        <v>#N/A</v>
      </c>
      <c r="CL540" s="79" t="e">
        <f t="shared" si="34"/>
        <v>#DIV/0!</v>
      </c>
    </row>
    <row r="541" spans="3:90" x14ac:dyDescent="0.2">
      <c r="C541" s="66"/>
      <c r="D541" s="67"/>
      <c r="E541" s="67"/>
      <c r="F541" s="67"/>
      <c r="G541" s="67"/>
      <c r="H541" s="67" t="s">
        <v>537</v>
      </c>
      <c r="I541" s="67"/>
      <c r="J541" s="67"/>
      <c r="K541" s="68" t="s">
        <v>90</v>
      </c>
      <c r="L541" s="69"/>
      <c r="M541" s="69"/>
      <c r="N541" s="69"/>
      <c r="O541" s="69"/>
      <c r="P541" s="69"/>
      <c r="Q541" s="69"/>
      <c r="R541" s="69"/>
      <c r="S541" s="69"/>
      <c r="T541" s="69"/>
      <c r="U541" s="69"/>
      <c r="V541" s="69"/>
      <c r="W541" s="69"/>
      <c r="X541" s="69"/>
      <c r="Y541" s="69"/>
      <c r="Z541" s="69"/>
      <c r="AA541" s="69"/>
      <c r="AB541" s="69"/>
      <c r="AC541" s="69"/>
      <c r="AD541" s="69"/>
      <c r="AE541" s="69"/>
      <c r="AF541" s="69"/>
      <c r="AG541" s="69"/>
      <c r="AH541" s="69"/>
      <c r="AI541" s="69"/>
      <c r="AJ541" s="69"/>
      <c r="AK541" s="69"/>
      <c r="AL541" s="69"/>
      <c r="AM541" s="69"/>
      <c r="AN541" s="69"/>
      <c r="AO541" s="69"/>
      <c r="AP541" s="69"/>
      <c r="AQ541" s="69">
        <v>3253</v>
      </c>
      <c r="AR541" s="69">
        <v>3253</v>
      </c>
      <c r="AS541" s="69">
        <v>3253</v>
      </c>
      <c r="AT541" s="69">
        <v>3253</v>
      </c>
      <c r="AU541" s="69">
        <v>3253</v>
      </c>
      <c r="AV541" s="70">
        <v>16265</v>
      </c>
      <c r="CI541" s="77">
        <f t="shared" si="32"/>
        <v>0</v>
      </c>
      <c r="CJ541" s="78">
        <f t="shared" si="33"/>
        <v>0</v>
      </c>
      <c r="CK541" s="78" t="e">
        <f>IF(C541="BE",VLOOKUP(G541,'[2]LRLD file '!$F:$AA,22,FALSE),VLOOKUP(G541,'[2]LRLD file '!$F:$AA,21,FALSE))</f>
        <v>#N/A</v>
      </c>
      <c r="CL541" s="79" t="e">
        <f t="shared" si="34"/>
        <v>#N/A</v>
      </c>
    </row>
    <row r="542" spans="3:90" x14ac:dyDescent="0.2">
      <c r="C542" s="66"/>
      <c r="D542" s="67"/>
      <c r="E542" s="67"/>
      <c r="F542" s="67"/>
      <c r="G542" s="67"/>
      <c r="H542" s="67" t="s">
        <v>537</v>
      </c>
      <c r="I542" s="67"/>
      <c r="J542" s="67"/>
      <c r="K542" s="68" t="s">
        <v>90</v>
      </c>
      <c r="L542" s="69">
        <v>6124</v>
      </c>
      <c r="M542" s="69">
        <v>36772</v>
      </c>
      <c r="N542" s="69">
        <v>8976</v>
      </c>
      <c r="O542" s="69">
        <v>9368</v>
      </c>
      <c r="P542" s="69">
        <v>11500</v>
      </c>
      <c r="Q542" s="69">
        <v>5716</v>
      </c>
      <c r="R542" s="69">
        <v>7928</v>
      </c>
      <c r="S542" s="69">
        <v>4928</v>
      </c>
      <c r="T542" s="69">
        <v>15144</v>
      </c>
      <c r="U542" s="69">
        <v>7128</v>
      </c>
      <c r="V542" s="69">
        <v>5016</v>
      </c>
      <c r="W542" s="69">
        <v>9028</v>
      </c>
      <c r="X542" s="69">
        <v>7564</v>
      </c>
      <c r="Y542" s="69">
        <v>4024</v>
      </c>
      <c r="Z542" s="69">
        <v>8716</v>
      </c>
      <c r="AA542" s="69">
        <v>5072</v>
      </c>
      <c r="AB542" s="69">
        <v>4368</v>
      </c>
      <c r="AC542" s="69">
        <v>2844</v>
      </c>
      <c r="AD542" s="69">
        <v>5112</v>
      </c>
      <c r="AE542" s="69">
        <v>3216</v>
      </c>
      <c r="AF542" s="69">
        <v>2728</v>
      </c>
      <c r="AG542" s="69">
        <v>3618</v>
      </c>
      <c r="AH542" s="69">
        <v>3618</v>
      </c>
      <c r="AI542" s="69">
        <v>3718</v>
      </c>
      <c r="AJ542" s="69">
        <v>3318</v>
      </c>
      <c r="AK542" s="69">
        <v>3318</v>
      </c>
      <c r="AL542" s="69">
        <v>3318</v>
      </c>
      <c r="AM542" s="69">
        <v>3318</v>
      </c>
      <c r="AN542" s="69">
        <v>3318</v>
      </c>
      <c r="AO542" s="69">
        <v>3318</v>
      </c>
      <c r="AP542" s="69">
        <v>3318</v>
      </c>
      <c r="AQ542" s="69"/>
      <c r="AR542" s="69"/>
      <c r="AS542" s="69"/>
      <c r="AT542" s="69"/>
      <c r="AU542" s="69"/>
      <c r="AV542" s="70">
        <v>205452</v>
      </c>
      <c r="CI542" s="77">
        <f t="shared" si="32"/>
        <v>84632</v>
      </c>
      <c r="CJ542" s="84" t="e">
        <f>(SUM(BO542:BZ542)/COUNT(BO542:BZ542))*12</f>
        <v>#DIV/0!</v>
      </c>
      <c r="CK542" s="78" t="e">
        <f>IF(C542="BE",VLOOKUP(G542,'[2]LRLD file '!$F:$AA,22,FALSE),VLOOKUP(G542,'[2]LRLD file '!$F:$AA,21,FALSE))</f>
        <v>#N/A</v>
      </c>
      <c r="CL542" s="79" t="e">
        <f t="shared" si="34"/>
        <v>#DIV/0!</v>
      </c>
    </row>
    <row r="543" spans="3:90" x14ac:dyDescent="0.2">
      <c r="C543" s="66"/>
      <c r="D543" s="67"/>
      <c r="E543" s="67"/>
      <c r="F543" s="67"/>
      <c r="G543" s="67"/>
      <c r="H543" s="67" t="s">
        <v>538</v>
      </c>
      <c r="I543" s="67"/>
      <c r="J543" s="67"/>
      <c r="K543" s="68" t="s">
        <v>90</v>
      </c>
      <c r="L543" s="69">
        <v>5952</v>
      </c>
      <c r="M543" s="69">
        <v>6060</v>
      </c>
      <c r="N543" s="69">
        <v>5688</v>
      </c>
      <c r="O543" s="69">
        <v>6144</v>
      </c>
      <c r="P543" s="69">
        <v>6240</v>
      </c>
      <c r="Q543" s="69">
        <v>15192</v>
      </c>
      <c r="R543" s="69">
        <v>5472</v>
      </c>
      <c r="S543" s="69">
        <v>5640</v>
      </c>
      <c r="T543" s="69">
        <v>15528</v>
      </c>
      <c r="U543" s="69">
        <v>11124</v>
      </c>
      <c r="V543" s="69">
        <v>4374</v>
      </c>
      <c r="W543" s="69">
        <v>4806</v>
      </c>
      <c r="X543" s="69">
        <v>5052</v>
      </c>
      <c r="Y543" s="69">
        <v>2736</v>
      </c>
      <c r="Z543" s="69">
        <v>51312</v>
      </c>
      <c r="AA543" s="69">
        <v>7596</v>
      </c>
      <c r="AB543" s="69">
        <v>7584</v>
      </c>
      <c r="AC543" s="69">
        <v>5592</v>
      </c>
      <c r="AD543" s="69">
        <v>5592</v>
      </c>
      <c r="AE543" s="69">
        <v>5736</v>
      </c>
      <c r="AF543" s="69">
        <v>4992</v>
      </c>
      <c r="AG543" s="69">
        <v>12753</v>
      </c>
      <c r="AH543" s="69">
        <v>6192</v>
      </c>
      <c r="AI543" s="69">
        <v>15118</v>
      </c>
      <c r="AJ543" s="69">
        <v>5699</v>
      </c>
      <c r="AK543" s="69">
        <v>5699</v>
      </c>
      <c r="AL543" s="69">
        <v>5699</v>
      </c>
      <c r="AM543" s="69">
        <v>5699</v>
      </c>
      <c r="AN543" s="69">
        <v>5699</v>
      </c>
      <c r="AO543" s="69">
        <v>5699</v>
      </c>
      <c r="AP543" s="69">
        <v>5699</v>
      </c>
      <c r="AQ543" s="69"/>
      <c r="AR543" s="69"/>
      <c r="AS543" s="69"/>
      <c r="AT543" s="69"/>
      <c r="AU543" s="69"/>
      <c r="AV543" s="70">
        <v>262368</v>
      </c>
      <c r="CI543" s="77">
        <f t="shared" si="32"/>
        <v>136416</v>
      </c>
      <c r="CJ543" s="84" t="e">
        <f>(SUM(BO543:BZ543)/COUNT(BO543:BZ543))*12</f>
        <v>#DIV/0!</v>
      </c>
      <c r="CK543" s="78" t="e">
        <f>IF(C543="BE",VLOOKUP(G543,'[2]LRLD file '!$F:$AA,22,FALSE),VLOOKUP(G543,'[2]LRLD file '!$F:$AA,21,FALSE))</f>
        <v>#N/A</v>
      </c>
      <c r="CL543" s="79" t="e">
        <f t="shared" si="34"/>
        <v>#DIV/0!</v>
      </c>
    </row>
    <row r="544" spans="3:90" x14ac:dyDescent="0.2">
      <c r="C544" s="66"/>
      <c r="D544" s="67"/>
      <c r="E544" s="67"/>
      <c r="F544" s="67"/>
      <c r="G544" s="67"/>
      <c r="H544" s="67" t="s">
        <v>538</v>
      </c>
      <c r="I544" s="67"/>
      <c r="J544" s="67"/>
      <c r="K544" s="68" t="s">
        <v>90</v>
      </c>
      <c r="L544" s="69"/>
      <c r="M544" s="69"/>
      <c r="N544" s="69"/>
      <c r="O544" s="69"/>
      <c r="P544" s="69"/>
      <c r="Q544" s="69"/>
      <c r="R544" s="69"/>
      <c r="S544" s="69"/>
      <c r="T544" s="69"/>
      <c r="U544" s="69"/>
      <c r="V544" s="69"/>
      <c r="W544" s="69"/>
      <c r="X544" s="69"/>
      <c r="Y544" s="69"/>
      <c r="Z544" s="69"/>
      <c r="AA544" s="69"/>
      <c r="AB544" s="69"/>
      <c r="AC544" s="69"/>
      <c r="AD544" s="69"/>
      <c r="AE544" s="69"/>
      <c r="AF544" s="69"/>
      <c r="AG544" s="69"/>
      <c r="AH544" s="69"/>
      <c r="AI544" s="69"/>
      <c r="AJ544" s="69"/>
      <c r="AK544" s="69"/>
      <c r="AL544" s="69"/>
      <c r="AM544" s="69"/>
      <c r="AN544" s="69"/>
      <c r="AO544" s="69"/>
      <c r="AP544" s="69"/>
      <c r="AQ544" s="69">
        <v>5548</v>
      </c>
      <c r="AR544" s="69">
        <v>5548</v>
      </c>
      <c r="AS544" s="69">
        <v>8824</v>
      </c>
      <c r="AT544" s="69">
        <v>5548</v>
      </c>
      <c r="AU544" s="69">
        <v>5548</v>
      </c>
      <c r="AV544" s="70">
        <v>31016</v>
      </c>
      <c r="CI544" s="77">
        <f t="shared" si="32"/>
        <v>0</v>
      </c>
      <c r="CJ544" s="84" t="e">
        <f>(SUM(BO544:BZ544)/COUNT(BO544:BZ544))*12</f>
        <v>#DIV/0!</v>
      </c>
      <c r="CK544" s="78" t="e">
        <f>IF(C544="BE",VLOOKUP(G544,'[2]LRLD file '!$F:$AA,22,FALSE),VLOOKUP(G544,'[2]LRLD file '!$F:$AA,21,FALSE))</f>
        <v>#N/A</v>
      </c>
      <c r="CL544" s="79" t="e">
        <f t="shared" si="34"/>
        <v>#DIV/0!</v>
      </c>
    </row>
    <row r="545" spans="3:90" x14ac:dyDescent="0.2">
      <c r="C545" s="66"/>
      <c r="D545" s="67"/>
      <c r="E545" s="67"/>
      <c r="F545" s="67"/>
      <c r="G545" s="67"/>
      <c r="H545" s="67" t="s">
        <v>539</v>
      </c>
      <c r="I545" s="67"/>
      <c r="J545" s="67"/>
      <c r="K545" s="68" t="s">
        <v>90</v>
      </c>
      <c r="L545" s="69">
        <v>168</v>
      </c>
      <c r="M545" s="69">
        <v>702</v>
      </c>
      <c r="N545" s="69">
        <v>5562</v>
      </c>
      <c r="O545" s="69">
        <v>720</v>
      </c>
      <c r="P545" s="69">
        <v>840</v>
      </c>
      <c r="Q545" s="69">
        <v>4758</v>
      </c>
      <c r="R545" s="69">
        <v>6039</v>
      </c>
      <c r="S545" s="69">
        <v>858</v>
      </c>
      <c r="T545" s="69">
        <v>3969</v>
      </c>
      <c r="U545" s="69">
        <v>789</v>
      </c>
      <c r="V545" s="69">
        <v>753</v>
      </c>
      <c r="W545" s="69">
        <v>3924</v>
      </c>
      <c r="X545" s="69">
        <v>822</v>
      </c>
      <c r="Y545" s="69">
        <v>1155</v>
      </c>
      <c r="Z545" s="69">
        <v>4761</v>
      </c>
      <c r="AA545" s="69">
        <v>2601</v>
      </c>
      <c r="AB545" s="69">
        <v>6375</v>
      </c>
      <c r="AC545" s="69">
        <v>2943</v>
      </c>
      <c r="AD545" s="69">
        <v>1980</v>
      </c>
      <c r="AE545" s="69">
        <v>1017</v>
      </c>
      <c r="AF545" s="69">
        <v>2166</v>
      </c>
      <c r="AG545" s="69">
        <v>29154</v>
      </c>
      <c r="AH545" s="69">
        <v>843</v>
      </c>
      <c r="AI545" s="69">
        <v>843</v>
      </c>
      <c r="AJ545" s="69">
        <v>1643</v>
      </c>
      <c r="AK545" s="69">
        <v>1643</v>
      </c>
      <c r="AL545" s="69">
        <v>1643</v>
      </c>
      <c r="AM545" s="69">
        <v>1643</v>
      </c>
      <c r="AN545" s="69">
        <v>1643</v>
      </c>
      <c r="AO545" s="69">
        <v>1643</v>
      </c>
      <c r="AP545" s="69">
        <v>1643</v>
      </c>
      <c r="AQ545" s="69"/>
      <c r="AR545" s="69"/>
      <c r="AS545" s="69"/>
      <c r="AT545" s="69"/>
      <c r="AU545" s="69"/>
      <c r="AV545" s="70">
        <v>95243</v>
      </c>
      <c r="CI545" s="77">
        <f t="shared" si="32"/>
        <v>36804</v>
      </c>
      <c r="CJ545" s="78">
        <f t="shared" si="33"/>
        <v>0</v>
      </c>
      <c r="CK545" s="78" t="e">
        <f>IF(C545="BE",VLOOKUP(G545,'[2]LRLD file '!$F:$AA,22,FALSE),VLOOKUP(G545,'[2]LRLD file '!$F:$AA,21,FALSE))</f>
        <v>#N/A</v>
      </c>
      <c r="CL545" s="79" t="e">
        <f t="shared" si="34"/>
        <v>#N/A</v>
      </c>
    </row>
    <row r="546" spans="3:90" x14ac:dyDescent="0.2">
      <c r="C546" s="66"/>
      <c r="D546" s="67"/>
      <c r="E546" s="67"/>
      <c r="F546" s="67"/>
      <c r="G546" s="67"/>
      <c r="H546" s="67" t="s">
        <v>539</v>
      </c>
      <c r="I546" s="67"/>
      <c r="J546" s="67"/>
      <c r="K546" s="68" t="s">
        <v>90</v>
      </c>
      <c r="L546" s="69"/>
      <c r="M546" s="69"/>
      <c r="N546" s="69"/>
      <c r="O546" s="69"/>
      <c r="P546" s="69"/>
      <c r="Q546" s="69"/>
      <c r="R546" s="69"/>
      <c r="S546" s="69"/>
      <c r="T546" s="69"/>
      <c r="U546" s="69"/>
      <c r="V546" s="69"/>
      <c r="W546" s="69"/>
      <c r="X546" s="69"/>
      <c r="Y546" s="69"/>
      <c r="Z546" s="69"/>
      <c r="AA546" s="69"/>
      <c r="AB546" s="69"/>
      <c r="AC546" s="69"/>
      <c r="AD546" s="69"/>
      <c r="AE546" s="69"/>
      <c r="AF546" s="69"/>
      <c r="AG546" s="69"/>
      <c r="AH546" s="69"/>
      <c r="AI546" s="69"/>
      <c r="AJ546" s="69"/>
      <c r="AK546" s="69"/>
      <c r="AL546" s="69"/>
      <c r="AM546" s="69"/>
      <c r="AN546" s="69"/>
      <c r="AO546" s="69"/>
      <c r="AP546" s="69"/>
      <c r="AQ546" s="69">
        <v>1627</v>
      </c>
      <c r="AR546" s="69">
        <v>1627</v>
      </c>
      <c r="AS546" s="69">
        <v>1627</v>
      </c>
      <c r="AT546" s="69">
        <v>1627</v>
      </c>
      <c r="AU546" s="69">
        <v>1627</v>
      </c>
      <c r="AV546" s="70">
        <v>8135</v>
      </c>
      <c r="CI546" s="77">
        <f t="shared" si="32"/>
        <v>0</v>
      </c>
      <c r="CJ546" s="78">
        <f t="shared" si="33"/>
        <v>0</v>
      </c>
      <c r="CK546" s="78" t="e">
        <f>IF(C546="BE",VLOOKUP(G546,'[2]LRLD file '!$F:$AA,22,FALSE),VLOOKUP(G546,'[2]LRLD file '!$F:$AA,21,FALSE))</f>
        <v>#N/A</v>
      </c>
      <c r="CL546" s="79" t="e">
        <f t="shared" si="34"/>
        <v>#N/A</v>
      </c>
    </row>
    <row r="547" spans="3:90" x14ac:dyDescent="0.2">
      <c r="C547" s="66"/>
      <c r="D547" s="67"/>
      <c r="E547" s="67"/>
      <c r="F547" s="67"/>
      <c r="G547" s="67"/>
      <c r="H547" s="67" t="s">
        <v>540</v>
      </c>
      <c r="I547" s="67"/>
      <c r="J547" s="67"/>
      <c r="K547" s="68" t="s">
        <v>90</v>
      </c>
      <c r="L547" s="69"/>
      <c r="M547" s="69"/>
      <c r="N547" s="69"/>
      <c r="O547" s="69"/>
      <c r="P547" s="69"/>
      <c r="Q547" s="69"/>
      <c r="R547" s="69"/>
      <c r="S547" s="69">
        <v>132</v>
      </c>
      <c r="T547" s="69">
        <v>12</v>
      </c>
      <c r="U547" s="69">
        <v>60</v>
      </c>
      <c r="V547" s="69">
        <v>96</v>
      </c>
      <c r="W547" s="69">
        <v>1248</v>
      </c>
      <c r="X547" s="69">
        <v>12</v>
      </c>
      <c r="Y547" s="69">
        <v>60</v>
      </c>
      <c r="Z547" s="69">
        <v>60</v>
      </c>
      <c r="AA547" s="69">
        <v>36</v>
      </c>
      <c r="AB547" s="69">
        <v>12</v>
      </c>
      <c r="AC547" s="69">
        <v>72</v>
      </c>
      <c r="AD547" s="69">
        <v>36</v>
      </c>
      <c r="AE547" s="69">
        <v>36</v>
      </c>
      <c r="AF547" s="69">
        <v>1692</v>
      </c>
      <c r="AG547" s="69">
        <v>700</v>
      </c>
      <c r="AH547" s="69"/>
      <c r="AI547" s="69"/>
      <c r="AJ547" s="69"/>
      <c r="AK547" s="69"/>
      <c r="AL547" s="69"/>
      <c r="AM547" s="69"/>
      <c r="AN547" s="69"/>
      <c r="AO547" s="69"/>
      <c r="AP547" s="69"/>
      <c r="AQ547" s="69"/>
      <c r="AR547" s="69"/>
      <c r="AS547" s="69"/>
      <c r="AT547" s="69"/>
      <c r="AU547" s="69"/>
      <c r="AV547" s="70">
        <v>4264</v>
      </c>
      <c r="CI547" s="77">
        <f t="shared" si="32"/>
        <v>1728</v>
      </c>
      <c r="CJ547" s="78">
        <f t="shared" si="33"/>
        <v>0</v>
      </c>
      <c r="CK547" s="78" t="e">
        <f>IF(C547="BE",VLOOKUP(G547,'[2]LRLD file '!$F:$AA,22,FALSE),VLOOKUP(G547,'[2]LRLD file '!$F:$AA,21,FALSE))</f>
        <v>#N/A</v>
      </c>
      <c r="CL547" s="79" t="e">
        <f t="shared" si="34"/>
        <v>#N/A</v>
      </c>
    </row>
    <row r="548" spans="3:90" x14ac:dyDescent="0.2">
      <c r="C548" s="66"/>
      <c r="D548" s="67"/>
      <c r="E548" s="67"/>
      <c r="F548" s="67"/>
      <c r="G548" s="67"/>
      <c r="H548" s="67" t="s">
        <v>540</v>
      </c>
      <c r="I548" s="67"/>
      <c r="J548" s="67"/>
      <c r="K548" s="68" t="s">
        <v>90</v>
      </c>
      <c r="L548" s="69"/>
      <c r="M548" s="69"/>
      <c r="N548" s="69"/>
      <c r="O548" s="69"/>
      <c r="P548" s="69"/>
      <c r="Q548" s="69"/>
      <c r="R548" s="69"/>
      <c r="S548" s="69"/>
      <c r="T548" s="69"/>
      <c r="U548" s="69"/>
      <c r="V548" s="69"/>
      <c r="W548" s="69"/>
      <c r="X548" s="69"/>
      <c r="Y548" s="69"/>
      <c r="Z548" s="69"/>
      <c r="AA548" s="69"/>
      <c r="AB548" s="69"/>
      <c r="AC548" s="69"/>
      <c r="AD548" s="69"/>
      <c r="AE548" s="69"/>
      <c r="AF548" s="69"/>
      <c r="AG548" s="69"/>
      <c r="AH548" s="69">
        <v>106</v>
      </c>
      <c r="AI548" s="69">
        <v>106</v>
      </c>
      <c r="AJ548" s="69">
        <v>106</v>
      </c>
      <c r="AK548" s="69">
        <v>106</v>
      </c>
      <c r="AL548" s="69">
        <v>106</v>
      </c>
      <c r="AM548" s="69">
        <v>106</v>
      </c>
      <c r="AN548" s="69">
        <v>106</v>
      </c>
      <c r="AO548" s="69">
        <v>106</v>
      </c>
      <c r="AP548" s="69">
        <v>106</v>
      </c>
      <c r="AQ548" s="69">
        <v>106</v>
      </c>
      <c r="AR548" s="69">
        <v>106</v>
      </c>
      <c r="AS548" s="69">
        <v>106</v>
      </c>
      <c r="AT548" s="69">
        <v>106</v>
      </c>
      <c r="AU548" s="69">
        <v>106</v>
      </c>
      <c r="AV548" s="70">
        <v>1484</v>
      </c>
      <c r="CI548" s="77">
        <f>SUM(R548:AC548)</f>
        <v>0</v>
      </c>
      <c r="CJ548" s="84" t="e">
        <f>(SUM(BO548:BZ548)/COUNT(BO548:BZ548))*12</f>
        <v>#DIV/0!</v>
      </c>
      <c r="CK548" s="78" t="e">
        <f>IF(C548="BE",VLOOKUP(G548,'[2]LRLD file '!$F:$AA,22,FALSE),VLOOKUP(G548,'[2]LRLD file '!$F:$AA,21,FALSE))</f>
        <v>#N/A</v>
      </c>
      <c r="CL548" s="79" t="e">
        <f t="shared" si="34"/>
        <v>#DIV/0!</v>
      </c>
    </row>
    <row r="549" spans="3:90" x14ac:dyDescent="0.2">
      <c r="C549" s="66"/>
      <c r="D549" s="67"/>
      <c r="E549" s="67"/>
      <c r="F549" s="67"/>
      <c r="G549" s="67"/>
      <c r="H549" s="80" t="s">
        <v>152</v>
      </c>
      <c r="I549" s="81"/>
      <c r="J549" s="81"/>
      <c r="K549" s="82" t="s">
        <v>90</v>
      </c>
      <c r="L549" s="83">
        <v>81349</v>
      </c>
      <c r="M549" s="83">
        <v>118022</v>
      </c>
      <c r="N549" s="83">
        <v>149271</v>
      </c>
      <c r="O549" s="83">
        <v>105098</v>
      </c>
      <c r="P549" s="83">
        <v>182976</v>
      </c>
      <c r="Q549" s="83">
        <v>99173</v>
      </c>
      <c r="R549" s="83">
        <v>83993</v>
      </c>
      <c r="S549" s="83">
        <v>99469</v>
      </c>
      <c r="T549" s="83">
        <v>142185</v>
      </c>
      <c r="U549" s="83">
        <v>141697</v>
      </c>
      <c r="V549" s="83">
        <v>173520</v>
      </c>
      <c r="W549" s="83">
        <v>107303</v>
      </c>
      <c r="X549" s="83">
        <v>154979</v>
      </c>
      <c r="Y549" s="83">
        <v>64861</v>
      </c>
      <c r="Z549" s="83">
        <v>273698</v>
      </c>
      <c r="AA549" s="83">
        <v>193574</v>
      </c>
      <c r="AB549" s="83">
        <v>192291</v>
      </c>
      <c r="AC549" s="83">
        <v>164494</v>
      </c>
      <c r="AD549" s="83">
        <v>108668</v>
      </c>
      <c r="AE549" s="83">
        <v>95265</v>
      </c>
      <c r="AF549" s="83">
        <v>89399</v>
      </c>
      <c r="AG549" s="83">
        <v>227164</v>
      </c>
      <c r="AH549" s="83">
        <v>83954</v>
      </c>
      <c r="AI549" s="83">
        <v>95521</v>
      </c>
      <c r="AJ549" s="83">
        <v>97085</v>
      </c>
      <c r="AK549" s="83">
        <v>81199</v>
      </c>
      <c r="AL549" s="83">
        <v>84275</v>
      </c>
      <c r="AM549" s="83">
        <v>91318</v>
      </c>
      <c r="AN549" s="83">
        <v>92665</v>
      </c>
      <c r="AO549" s="83">
        <v>96088</v>
      </c>
      <c r="AP549" s="83">
        <v>77612</v>
      </c>
      <c r="AQ549" s="83">
        <v>81699</v>
      </c>
      <c r="AR549" s="83">
        <v>73479</v>
      </c>
      <c r="AS549" s="83">
        <v>86686</v>
      </c>
      <c r="AT549" s="83">
        <v>83996</v>
      </c>
      <c r="AU549" s="83">
        <v>79394</v>
      </c>
      <c r="AV549" s="70">
        <v>4253420</v>
      </c>
      <c r="CI549" s="77">
        <f t="shared" si="32"/>
        <v>1726743</v>
      </c>
      <c r="CJ549" s="78">
        <f t="shared" si="33"/>
        <v>0</v>
      </c>
      <c r="CK549" s="78" t="e">
        <f>IF(C549="BE",VLOOKUP(G549,'[2]LRLD file '!$F:$AA,22,FALSE),VLOOKUP(G549,'[2]LRLD file '!$F:$AA,21,FALSE))</f>
        <v>#N/A</v>
      </c>
      <c r="CL549" s="79" t="e">
        <f t="shared" si="34"/>
        <v>#N/A</v>
      </c>
    </row>
    <row r="550" spans="3:90" x14ac:dyDescent="0.2">
      <c r="C550" s="66"/>
      <c r="D550" s="67"/>
      <c r="E550" s="67"/>
      <c r="F550" s="67"/>
      <c r="G550" s="67"/>
      <c r="H550" s="67" t="s">
        <v>541</v>
      </c>
      <c r="I550" s="67"/>
      <c r="J550" s="67"/>
      <c r="K550" s="68" t="s">
        <v>90</v>
      </c>
      <c r="L550" s="69">
        <v>2214</v>
      </c>
      <c r="M550" s="69">
        <v>3396</v>
      </c>
      <c r="N550" s="69">
        <v>3976</v>
      </c>
      <c r="O550" s="69">
        <v>4658</v>
      </c>
      <c r="P550" s="69">
        <v>5518</v>
      </c>
      <c r="Q550" s="69">
        <v>6518</v>
      </c>
      <c r="R550" s="69">
        <v>7434</v>
      </c>
      <c r="S550" s="69">
        <v>4242</v>
      </c>
      <c r="T550" s="69">
        <v>4782</v>
      </c>
      <c r="U550" s="69">
        <v>16668</v>
      </c>
      <c r="V550" s="69">
        <v>3728</v>
      </c>
      <c r="W550" s="69">
        <v>4740</v>
      </c>
      <c r="X550" s="69">
        <v>6888</v>
      </c>
      <c r="Y550" s="69">
        <v>3615</v>
      </c>
      <c r="Z550" s="69">
        <v>3494</v>
      </c>
      <c r="AA550" s="69">
        <v>4600</v>
      </c>
      <c r="AB550" s="69">
        <v>4311</v>
      </c>
      <c r="AC550" s="69">
        <v>4140</v>
      </c>
      <c r="AD550" s="69">
        <v>4782</v>
      </c>
      <c r="AE550" s="69">
        <v>2690</v>
      </c>
      <c r="AF550" s="69">
        <v>5236</v>
      </c>
      <c r="AG550" s="69">
        <v>12850</v>
      </c>
      <c r="AH550" s="69">
        <v>4174</v>
      </c>
      <c r="AI550" s="69">
        <v>7659</v>
      </c>
      <c r="AJ550" s="69">
        <v>3481</v>
      </c>
      <c r="AK550" s="69">
        <v>4396</v>
      </c>
      <c r="AL550" s="69">
        <v>3705</v>
      </c>
      <c r="AM550" s="69">
        <v>4601</v>
      </c>
      <c r="AN550" s="69">
        <v>4960</v>
      </c>
      <c r="AO550" s="69">
        <v>3481</v>
      </c>
      <c r="AP550" s="69">
        <v>4363</v>
      </c>
      <c r="AQ550" s="69">
        <v>3513</v>
      </c>
      <c r="AR550" s="69">
        <v>3521</v>
      </c>
      <c r="AS550" s="69">
        <v>4177</v>
      </c>
      <c r="AT550" s="69">
        <v>3561</v>
      </c>
      <c r="AU550" s="69">
        <v>3481</v>
      </c>
      <c r="AV550" s="70">
        <v>179553</v>
      </c>
      <c r="CI550" s="77">
        <f t="shared" si="32"/>
        <v>71020</v>
      </c>
      <c r="CJ550" s="84" t="e">
        <f>(SUM(BO550:BZ550)/COUNT(BO550:BZ550))*12</f>
        <v>#DIV/0!</v>
      </c>
      <c r="CK550" s="78" t="e">
        <f>IF(C550="BE",VLOOKUP(G550,'[2]LRLD file '!$F:$AA,22,FALSE),VLOOKUP(G550,'[2]LRLD file '!$F:$AA,21,FALSE))</f>
        <v>#N/A</v>
      </c>
      <c r="CL550" s="79" t="e">
        <f t="shared" si="34"/>
        <v>#DIV/0!</v>
      </c>
    </row>
    <row r="551" spans="3:90" x14ac:dyDescent="0.2">
      <c r="C551" s="66"/>
      <c r="D551" s="67"/>
      <c r="E551" s="67"/>
      <c r="F551" s="67"/>
      <c r="G551" s="67"/>
      <c r="H551" s="67" t="s">
        <v>542</v>
      </c>
      <c r="I551" s="67"/>
      <c r="J551" s="67"/>
      <c r="K551" s="68" t="s">
        <v>90</v>
      </c>
      <c r="L551" s="69"/>
      <c r="M551" s="69"/>
      <c r="N551" s="69"/>
      <c r="O551" s="69">
        <v>552</v>
      </c>
      <c r="P551" s="69">
        <v>2136</v>
      </c>
      <c r="Q551" s="69">
        <v>23022</v>
      </c>
      <c r="R551" s="69">
        <v>15810</v>
      </c>
      <c r="S551" s="69">
        <v>12900</v>
      </c>
      <c r="T551" s="69">
        <v>31716</v>
      </c>
      <c r="U551" s="69">
        <v>13986</v>
      </c>
      <c r="V551" s="69">
        <v>16526</v>
      </c>
      <c r="W551" s="69">
        <v>10566</v>
      </c>
      <c r="X551" s="69">
        <v>6402</v>
      </c>
      <c r="Y551" s="69">
        <v>13587</v>
      </c>
      <c r="Z551" s="69">
        <v>17750</v>
      </c>
      <c r="AA551" s="69">
        <v>6016</v>
      </c>
      <c r="AB551" s="69">
        <v>22921</v>
      </c>
      <c r="AC551" s="69">
        <v>5340</v>
      </c>
      <c r="AD551" s="69">
        <v>11670</v>
      </c>
      <c r="AE551" s="69">
        <v>5966</v>
      </c>
      <c r="AF551" s="69">
        <v>16840</v>
      </c>
      <c r="AG551" s="69">
        <v>17403</v>
      </c>
      <c r="AH551" s="69">
        <v>8905</v>
      </c>
      <c r="AI551" s="69">
        <v>12296</v>
      </c>
      <c r="AJ551" s="69">
        <v>6948</v>
      </c>
      <c r="AK551" s="69">
        <v>8275</v>
      </c>
      <c r="AL551" s="69">
        <v>7220</v>
      </c>
      <c r="AM551" s="69">
        <v>10757</v>
      </c>
      <c r="AN551" s="69">
        <v>9928</v>
      </c>
      <c r="AO551" s="69">
        <v>7494</v>
      </c>
      <c r="AP551" s="69">
        <v>10793</v>
      </c>
      <c r="AQ551" s="69">
        <v>7352</v>
      </c>
      <c r="AR551" s="69">
        <v>11796</v>
      </c>
      <c r="AS551" s="69">
        <v>6927</v>
      </c>
      <c r="AT551" s="69">
        <v>8215</v>
      </c>
      <c r="AU551" s="69">
        <v>8188</v>
      </c>
      <c r="AV551" s="70">
        <v>376203</v>
      </c>
      <c r="CI551" s="77">
        <f t="shared" si="32"/>
        <v>191202</v>
      </c>
      <c r="CJ551" s="84" t="e">
        <f>(SUM(BO551:BZ551)/COUNT(BO551:BZ551))*12</f>
        <v>#DIV/0!</v>
      </c>
      <c r="CK551" s="78" t="e">
        <f>IF(C551="BE",VLOOKUP(G551,'[2]LRLD file '!$F:$AA,22,FALSE),VLOOKUP(G551,'[2]LRLD file '!$F:$AA,21,FALSE))</f>
        <v>#N/A</v>
      </c>
      <c r="CL551" s="79" t="e">
        <f t="shared" si="34"/>
        <v>#DIV/0!</v>
      </c>
    </row>
    <row r="552" spans="3:90" x14ac:dyDescent="0.2">
      <c r="C552" s="66"/>
      <c r="D552" s="67"/>
      <c r="E552" s="67"/>
      <c r="F552" s="67"/>
      <c r="G552" s="67"/>
      <c r="H552" s="67" t="s">
        <v>542</v>
      </c>
      <c r="I552" s="67"/>
      <c r="J552" s="67"/>
      <c r="K552" s="68" t="s">
        <v>90</v>
      </c>
      <c r="L552" s="69">
        <v>5904</v>
      </c>
      <c r="M552" s="69">
        <v>6084</v>
      </c>
      <c r="N552" s="69">
        <v>18880</v>
      </c>
      <c r="O552" s="69">
        <v>20258</v>
      </c>
      <c r="P552" s="69">
        <v>2958</v>
      </c>
      <c r="Q552" s="69">
        <v>1280</v>
      </c>
      <c r="R552" s="69">
        <v>1584</v>
      </c>
      <c r="S552" s="69">
        <v>168</v>
      </c>
      <c r="T552" s="69"/>
      <c r="U552" s="69"/>
      <c r="V552" s="69"/>
      <c r="W552" s="69"/>
      <c r="X552" s="69"/>
      <c r="Y552" s="69"/>
      <c r="Z552" s="69"/>
      <c r="AA552" s="69"/>
      <c r="AB552" s="69"/>
      <c r="AC552" s="69"/>
      <c r="AD552" s="69"/>
      <c r="AE552" s="69"/>
      <c r="AF552" s="69"/>
      <c r="AG552" s="69"/>
      <c r="AH552" s="69"/>
      <c r="AI552" s="69"/>
      <c r="AJ552" s="69"/>
      <c r="AK552" s="69"/>
      <c r="AL552" s="69"/>
      <c r="AM552" s="69"/>
      <c r="AN552" s="69"/>
      <c r="AO552" s="69"/>
      <c r="AP552" s="69"/>
      <c r="AQ552" s="69"/>
      <c r="AR552" s="69"/>
      <c r="AS552" s="69"/>
      <c r="AT552" s="69"/>
      <c r="AU552" s="69"/>
      <c r="AV552" s="70">
        <v>57116</v>
      </c>
      <c r="CI552" s="77">
        <f t="shared" si="32"/>
        <v>3032</v>
      </c>
      <c r="CJ552" s="78">
        <f t="shared" si="33"/>
        <v>0</v>
      </c>
      <c r="CK552" s="78" t="e">
        <f>IF(C552="BE",VLOOKUP(G552,'[2]LRLD file '!$F:$AA,22,FALSE),VLOOKUP(G552,'[2]LRLD file '!$F:$AA,21,FALSE))</f>
        <v>#N/A</v>
      </c>
      <c r="CL552" s="79" t="e">
        <f t="shared" si="34"/>
        <v>#N/A</v>
      </c>
    </row>
    <row r="553" spans="3:90" x14ac:dyDescent="0.2">
      <c r="C553" s="66"/>
      <c r="D553" s="67"/>
      <c r="E553" s="67"/>
      <c r="F553" s="67"/>
      <c r="G553" s="67"/>
      <c r="H553" s="67" t="s">
        <v>543</v>
      </c>
      <c r="I553" s="67"/>
      <c r="J553" s="67"/>
      <c r="K553" s="68" t="s">
        <v>90</v>
      </c>
      <c r="L553" s="69">
        <v>48</v>
      </c>
      <c r="M553" s="69"/>
      <c r="N553" s="69">
        <v>12</v>
      </c>
      <c r="O553" s="69">
        <v>60</v>
      </c>
      <c r="P553" s="69">
        <v>24</v>
      </c>
      <c r="Q553" s="69"/>
      <c r="R553" s="69"/>
      <c r="S553" s="69"/>
      <c r="T553" s="69"/>
      <c r="U553" s="69"/>
      <c r="V553" s="69"/>
      <c r="W553" s="69"/>
      <c r="X553" s="69"/>
      <c r="Y553" s="69"/>
      <c r="Z553" s="69"/>
      <c r="AA553" s="69"/>
      <c r="AB553" s="69"/>
      <c r="AC553" s="69"/>
      <c r="AD553" s="69"/>
      <c r="AE553" s="69"/>
      <c r="AF553" s="69"/>
      <c r="AG553" s="69"/>
      <c r="AH553" s="69"/>
      <c r="AI553" s="69"/>
      <c r="AJ553" s="69"/>
      <c r="AK553" s="69"/>
      <c r="AL553" s="69"/>
      <c r="AM553" s="69"/>
      <c r="AN553" s="69"/>
      <c r="AO553" s="69"/>
      <c r="AP553" s="69"/>
      <c r="AQ553" s="69"/>
      <c r="AR553" s="69"/>
      <c r="AS553" s="69"/>
      <c r="AT553" s="69"/>
      <c r="AU553" s="69"/>
      <c r="AV553" s="70">
        <v>144</v>
      </c>
      <c r="CI553" s="77">
        <f t="shared" si="32"/>
        <v>0</v>
      </c>
      <c r="CJ553" s="78">
        <f t="shared" si="33"/>
        <v>0</v>
      </c>
      <c r="CK553" s="78" t="e">
        <f>IF(C553="BE",VLOOKUP(G553,'[2]LRLD file '!$F:$AA,22,FALSE),VLOOKUP(G553,'[2]LRLD file '!$F:$AA,21,FALSE))</f>
        <v>#N/A</v>
      </c>
      <c r="CL553" s="79" t="e">
        <f t="shared" si="34"/>
        <v>#N/A</v>
      </c>
    </row>
    <row r="554" spans="3:90" x14ac:dyDescent="0.2">
      <c r="C554" s="66"/>
      <c r="D554" s="67"/>
      <c r="E554" s="67"/>
      <c r="F554" s="67"/>
      <c r="G554" s="67"/>
      <c r="H554" s="67" t="s">
        <v>544</v>
      </c>
      <c r="I554" s="67"/>
      <c r="J554" s="67"/>
      <c r="K554" s="68" t="s">
        <v>90</v>
      </c>
      <c r="L554" s="69"/>
      <c r="M554" s="69"/>
      <c r="N554" s="69"/>
      <c r="O554" s="69"/>
      <c r="P554" s="69"/>
      <c r="Q554" s="69"/>
      <c r="R554" s="69"/>
      <c r="S554" s="69"/>
      <c r="T554" s="69"/>
      <c r="U554" s="69"/>
      <c r="V554" s="69"/>
      <c r="W554" s="69"/>
      <c r="X554" s="69"/>
      <c r="Y554" s="69"/>
      <c r="Z554" s="69"/>
      <c r="AA554" s="69"/>
      <c r="AB554" s="69"/>
      <c r="AC554" s="69"/>
      <c r="AD554" s="69"/>
      <c r="AE554" s="69"/>
      <c r="AF554" s="69"/>
      <c r="AG554" s="69"/>
      <c r="AH554" s="69">
        <v>100</v>
      </c>
      <c r="AI554" s="69">
        <v>20</v>
      </c>
      <c r="AJ554" s="69">
        <v>40</v>
      </c>
      <c r="AK554" s="69">
        <v>40</v>
      </c>
      <c r="AL554" s="69">
        <v>40</v>
      </c>
      <c r="AM554" s="69">
        <v>40</v>
      </c>
      <c r="AN554" s="69">
        <v>40</v>
      </c>
      <c r="AO554" s="69">
        <v>40</v>
      </c>
      <c r="AP554" s="69">
        <v>40</v>
      </c>
      <c r="AQ554" s="69">
        <v>40</v>
      </c>
      <c r="AR554" s="69">
        <v>40</v>
      </c>
      <c r="AS554" s="69">
        <v>40</v>
      </c>
      <c r="AT554" s="69">
        <v>40</v>
      </c>
      <c r="AU554" s="69"/>
      <c r="AV554" s="70">
        <v>560</v>
      </c>
      <c r="CI554" s="77">
        <f t="shared" si="32"/>
        <v>0</v>
      </c>
      <c r="CJ554" s="84" t="e">
        <f>(SUM(BO554:BZ554)/COUNT(BO554:BZ554))*12</f>
        <v>#DIV/0!</v>
      </c>
      <c r="CK554" s="78" t="e">
        <f>IF(C554="BE",VLOOKUP(G554,'[2]LRLD file '!$F:$AA,22,FALSE),VLOOKUP(G554,'[2]LRLD file '!$F:$AA,21,FALSE))</f>
        <v>#N/A</v>
      </c>
      <c r="CL554" s="79" t="e">
        <f t="shared" si="34"/>
        <v>#DIV/0!</v>
      </c>
    </row>
    <row r="555" spans="3:90" x14ac:dyDescent="0.2">
      <c r="C555" s="66"/>
      <c r="D555" s="67"/>
      <c r="E555" s="67"/>
      <c r="F555" s="67"/>
      <c r="G555" s="67"/>
      <c r="H555" s="67" t="s">
        <v>545</v>
      </c>
      <c r="I555" s="67"/>
      <c r="J555" s="67"/>
      <c r="K555" s="68" t="s">
        <v>90</v>
      </c>
      <c r="L555" s="69">
        <v>1440</v>
      </c>
      <c r="M555" s="69">
        <v>1620</v>
      </c>
      <c r="N555" s="69">
        <v>2166</v>
      </c>
      <c r="O555" s="69">
        <v>1308</v>
      </c>
      <c r="P555" s="69">
        <v>1782</v>
      </c>
      <c r="Q555" s="69">
        <v>3906</v>
      </c>
      <c r="R555" s="69">
        <v>2784</v>
      </c>
      <c r="S555" s="69">
        <v>1680</v>
      </c>
      <c r="T555" s="69">
        <v>2784</v>
      </c>
      <c r="U555" s="69">
        <v>2412</v>
      </c>
      <c r="V555" s="69">
        <v>2442</v>
      </c>
      <c r="W555" s="69">
        <v>3306</v>
      </c>
      <c r="X555" s="69">
        <v>2322</v>
      </c>
      <c r="Y555" s="69">
        <v>2646</v>
      </c>
      <c r="Z555" s="69">
        <v>1968</v>
      </c>
      <c r="AA555" s="69">
        <v>1830</v>
      </c>
      <c r="AB555" s="69">
        <v>6354</v>
      </c>
      <c r="AC555" s="69">
        <v>2628</v>
      </c>
      <c r="AD555" s="69">
        <v>2670</v>
      </c>
      <c r="AE555" s="69">
        <v>2046</v>
      </c>
      <c r="AF555" s="69">
        <v>4632</v>
      </c>
      <c r="AG555" s="69">
        <v>5478</v>
      </c>
      <c r="AH555" s="69">
        <v>2995</v>
      </c>
      <c r="AI555" s="69">
        <v>6010</v>
      </c>
      <c r="AJ555" s="69">
        <v>3611</v>
      </c>
      <c r="AK555" s="69">
        <v>3611</v>
      </c>
      <c r="AL555" s="69">
        <v>3611</v>
      </c>
      <c r="AM555" s="69">
        <v>3211</v>
      </c>
      <c r="AN555" s="69">
        <v>3211</v>
      </c>
      <c r="AO555" s="69">
        <v>3211</v>
      </c>
      <c r="AP555" s="69">
        <v>3211</v>
      </c>
      <c r="AQ555" s="69">
        <v>3211</v>
      </c>
      <c r="AR555" s="69">
        <v>3211</v>
      </c>
      <c r="AS555" s="69">
        <v>3211</v>
      </c>
      <c r="AT555" s="69">
        <v>3211</v>
      </c>
      <c r="AU555" s="69">
        <v>3211</v>
      </c>
      <c r="AV555" s="70">
        <v>108941</v>
      </c>
      <c r="CI555" s="77">
        <f t="shared" si="32"/>
        <v>34434</v>
      </c>
      <c r="CJ555" s="78">
        <f t="shared" si="33"/>
        <v>0</v>
      </c>
      <c r="CK555" s="78" t="e">
        <f>IF(C555="BE",VLOOKUP(G555,'[2]LRLD file '!$F:$AA,22,FALSE),VLOOKUP(G555,'[2]LRLD file '!$F:$AA,21,FALSE))</f>
        <v>#N/A</v>
      </c>
      <c r="CL555" s="79" t="e">
        <f t="shared" si="34"/>
        <v>#N/A</v>
      </c>
    </row>
    <row r="556" spans="3:90" x14ac:dyDescent="0.2">
      <c r="C556" s="66"/>
      <c r="D556" s="67"/>
      <c r="E556" s="67"/>
      <c r="F556" s="67"/>
      <c r="G556" s="67"/>
      <c r="H556" s="67" t="s">
        <v>546</v>
      </c>
      <c r="I556" s="67"/>
      <c r="J556" s="67"/>
      <c r="K556" s="68" t="s">
        <v>90</v>
      </c>
      <c r="L556" s="69">
        <v>162</v>
      </c>
      <c r="M556" s="69">
        <v>690</v>
      </c>
      <c r="N556" s="69">
        <v>372</v>
      </c>
      <c r="O556" s="69">
        <v>678</v>
      </c>
      <c r="P556" s="69">
        <v>228</v>
      </c>
      <c r="Q556" s="69">
        <v>1128</v>
      </c>
      <c r="R556" s="69">
        <v>348</v>
      </c>
      <c r="S556" s="69">
        <v>720</v>
      </c>
      <c r="T556" s="69">
        <v>174</v>
      </c>
      <c r="U556" s="69">
        <v>2964</v>
      </c>
      <c r="V556" s="69">
        <v>402</v>
      </c>
      <c r="W556" s="69">
        <v>216</v>
      </c>
      <c r="X556" s="69">
        <v>696</v>
      </c>
      <c r="Y556" s="69">
        <v>162</v>
      </c>
      <c r="Z556" s="69">
        <v>216</v>
      </c>
      <c r="AA556" s="69">
        <v>306</v>
      </c>
      <c r="AB556" s="69">
        <v>1080</v>
      </c>
      <c r="AC556" s="69">
        <v>138</v>
      </c>
      <c r="AD556" s="69">
        <v>300</v>
      </c>
      <c r="AE556" s="69">
        <v>102</v>
      </c>
      <c r="AF556" s="69">
        <v>132</v>
      </c>
      <c r="AG556" s="69">
        <v>1598</v>
      </c>
      <c r="AH556" s="69">
        <v>935</v>
      </c>
      <c r="AI556" s="69">
        <v>213</v>
      </c>
      <c r="AJ556" s="69">
        <v>219</v>
      </c>
      <c r="AK556" s="69">
        <v>146</v>
      </c>
      <c r="AL556" s="69">
        <v>353</v>
      </c>
      <c r="AM556" s="69">
        <v>364</v>
      </c>
      <c r="AN556" s="69">
        <v>1042</v>
      </c>
      <c r="AO556" s="69">
        <v>171</v>
      </c>
      <c r="AP556" s="69">
        <v>210</v>
      </c>
      <c r="AQ556" s="69">
        <v>182</v>
      </c>
      <c r="AR556" s="69">
        <v>212</v>
      </c>
      <c r="AS556" s="69">
        <v>669</v>
      </c>
      <c r="AT556" s="69">
        <v>286</v>
      </c>
      <c r="AU556" s="69">
        <v>187</v>
      </c>
      <c r="AV556" s="70">
        <v>18001</v>
      </c>
      <c r="CI556" s="77">
        <f t="shared" si="32"/>
        <v>8412</v>
      </c>
      <c r="CJ556" s="84" t="e">
        <f>(SUM(BO556:BZ556)/COUNT(BO556:BZ556))*12</f>
        <v>#DIV/0!</v>
      </c>
      <c r="CK556" s="78" t="e">
        <f>IF(C556="BE",VLOOKUP(G556,'[2]LRLD file '!$F:$AA,22,FALSE),VLOOKUP(G556,'[2]LRLD file '!$F:$AA,21,FALSE))</f>
        <v>#N/A</v>
      </c>
      <c r="CL556" s="79" t="e">
        <f t="shared" si="34"/>
        <v>#DIV/0!</v>
      </c>
    </row>
    <row r="557" spans="3:90" x14ac:dyDescent="0.2">
      <c r="C557" s="66"/>
      <c r="D557" s="67"/>
      <c r="E557" s="67"/>
      <c r="F557" s="67"/>
      <c r="G557" s="67"/>
      <c r="H557" s="67" t="s">
        <v>547</v>
      </c>
      <c r="I557" s="67"/>
      <c r="J557" s="67"/>
      <c r="K557" s="68" t="s">
        <v>90</v>
      </c>
      <c r="L557" s="69">
        <v>9594</v>
      </c>
      <c r="M557" s="69">
        <v>9984</v>
      </c>
      <c r="N557" s="69">
        <v>9972</v>
      </c>
      <c r="O557" s="69">
        <v>6336</v>
      </c>
      <c r="P557" s="69">
        <v>7530</v>
      </c>
      <c r="Q557" s="69">
        <v>8454</v>
      </c>
      <c r="R557" s="69">
        <v>8388</v>
      </c>
      <c r="S557" s="69">
        <v>11772</v>
      </c>
      <c r="T557" s="69">
        <v>8790</v>
      </c>
      <c r="U557" s="69">
        <v>31566</v>
      </c>
      <c r="V557" s="69">
        <v>11850</v>
      </c>
      <c r="W557" s="69">
        <v>8442</v>
      </c>
      <c r="X557" s="69">
        <v>9960</v>
      </c>
      <c r="Y557" s="69">
        <v>7392</v>
      </c>
      <c r="Z557" s="69">
        <v>8652</v>
      </c>
      <c r="AA557" s="69">
        <v>6564</v>
      </c>
      <c r="AB557" s="69">
        <v>10902</v>
      </c>
      <c r="AC557" s="69">
        <v>9276</v>
      </c>
      <c r="AD557" s="69">
        <v>17670</v>
      </c>
      <c r="AE557" s="69">
        <v>9228</v>
      </c>
      <c r="AF557" s="69">
        <v>15000</v>
      </c>
      <c r="AG557" s="69">
        <v>28731</v>
      </c>
      <c r="AH557" s="69">
        <v>11095</v>
      </c>
      <c r="AI557" s="69">
        <v>11358</v>
      </c>
      <c r="AJ557" s="69">
        <v>10783</v>
      </c>
      <c r="AK557" s="69">
        <v>10783</v>
      </c>
      <c r="AL557" s="69">
        <v>11119</v>
      </c>
      <c r="AM557" s="69">
        <v>7275</v>
      </c>
      <c r="AN557" s="69">
        <v>8499</v>
      </c>
      <c r="AO557" s="69">
        <v>6783</v>
      </c>
      <c r="AP557" s="69">
        <v>6783</v>
      </c>
      <c r="AQ557" s="69">
        <v>6831</v>
      </c>
      <c r="AR557" s="69">
        <v>6831</v>
      </c>
      <c r="AS557" s="69">
        <v>7827</v>
      </c>
      <c r="AT557" s="69">
        <v>6903</v>
      </c>
      <c r="AU557" s="69">
        <v>6783</v>
      </c>
      <c r="AV557" s="70">
        <v>375706</v>
      </c>
      <c r="CI557" s="77">
        <f t="shared" si="32"/>
        <v>132732</v>
      </c>
      <c r="CJ557" s="78">
        <f t="shared" si="33"/>
        <v>0</v>
      </c>
      <c r="CK557" s="78" t="e">
        <f>IF(C557="BE",VLOOKUP(G557,'[2]LRLD file '!$F:$AA,22,FALSE),VLOOKUP(G557,'[2]LRLD file '!$F:$AA,21,FALSE))</f>
        <v>#N/A</v>
      </c>
      <c r="CL557" s="79" t="e">
        <f t="shared" si="34"/>
        <v>#N/A</v>
      </c>
    </row>
    <row r="558" spans="3:90" x14ac:dyDescent="0.2">
      <c r="C558" s="66"/>
      <c r="D558" s="67"/>
      <c r="E558" s="67"/>
      <c r="F558" s="67"/>
      <c r="G558" s="67"/>
      <c r="H558" s="67" t="s">
        <v>548</v>
      </c>
      <c r="I558" s="67"/>
      <c r="J558" s="67"/>
      <c r="K558" s="68" t="s">
        <v>90</v>
      </c>
      <c r="L558" s="69">
        <v>12144</v>
      </c>
      <c r="M558" s="69">
        <v>4416</v>
      </c>
      <c r="N558" s="69">
        <v>5520</v>
      </c>
      <c r="O558" s="69">
        <v>6624</v>
      </c>
      <c r="P558" s="69">
        <v>6624</v>
      </c>
      <c r="Q558" s="69">
        <v>5520</v>
      </c>
      <c r="R558" s="69">
        <v>9936</v>
      </c>
      <c r="S558" s="69">
        <v>5520</v>
      </c>
      <c r="T558" s="69">
        <v>2208</v>
      </c>
      <c r="U558" s="69">
        <v>4416</v>
      </c>
      <c r="V558" s="69"/>
      <c r="W558" s="69"/>
      <c r="X558" s="69"/>
      <c r="Y558" s="69"/>
      <c r="Z558" s="69"/>
      <c r="AA558" s="69"/>
      <c r="AB558" s="69"/>
      <c r="AC558" s="69"/>
      <c r="AD558" s="69"/>
      <c r="AE558" s="69"/>
      <c r="AF558" s="69"/>
      <c r="AG558" s="69"/>
      <c r="AH558" s="69"/>
      <c r="AI558" s="69"/>
      <c r="AJ558" s="69"/>
      <c r="AK558" s="69"/>
      <c r="AL558" s="69"/>
      <c r="AM558" s="69"/>
      <c r="AN558" s="69"/>
      <c r="AO558" s="69"/>
      <c r="AP558" s="69"/>
      <c r="AQ558" s="69"/>
      <c r="AR558" s="69"/>
      <c r="AS558" s="69"/>
      <c r="AT558" s="69"/>
      <c r="AU558" s="69"/>
      <c r="AV558" s="70">
        <v>62928</v>
      </c>
      <c r="CI558" s="77">
        <f t="shared" si="32"/>
        <v>27600</v>
      </c>
      <c r="CJ558" s="84" t="e">
        <f>(SUM(BO558:BZ558)/COUNT(BO558:BZ558))*12</f>
        <v>#DIV/0!</v>
      </c>
      <c r="CK558" s="78" t="e">
        <f>IF(C558="BE",VLOOKUP(G558,'[2]LRLD file '!$F:$AA,22,FALSE),VLOOKUP(G558,'[2]LRLD file '!$F:$AA,21,FALSE))</f>
        <v>#N/A</v>
      </c>
      <c r="CL558" s="79" t="e">
        <f t="shared" si="34"/>
        <v>#DIV/0!</v>
      </c>
    </row>
    <row r="559" spans="3:90" x14ac:dyDescent="0.2">
      <c r="C559" s="66"/>
      <c r="D559" s="67"/>
      <c r="E559" s="67"/>
      <c r="F559" s="67"/>
      <c r="G559" s="67"/>
      <c r="H559" s="67" t="s">
        <v>548</v>
      </c>
      <c r="I559" s="67"/>
      <c r="J559" s="67"/>
      <c r="K559" s="68" t="s">
        <v>90</v>
      </c>
      <c r="L559" s="69"/>
      <c r="M559" s="69"/>
      <c r="N559" s="69"/>
      <c r="O559" s="69"/>
      <c r="P559" s="69"/>
      <c r="Q559" s="69"/>
      <c r="R559" s="69"/>
      <c r="S559" s="69"/>
      <c r="T559" s="69"/>
      <c r="U559" s="69"/>
      <c r="V559" s="69"/>
      <c r="W559" s="69"/>
      <c r="X559" s="69"/>
      <c r="Y559" s="69">
        <v>10560</v>
      </c>
      <c r="Z559" s="69">
        <v>4800</v>
      </c>
      <c r="AA559" s="69">
        <v>3840</v>
      </c>
      <c r="AB559" s="69">
        <v>7680</v>
      </c>
      <c r="AC559" s="69">
        <v>5760</v>
      </c>
      <c r="AD559" s="69">
        <v>960</v>
      </c>
      <c r="AE559" s="69"/>
      <c r="AF559" s="69"/>
      <c r="AG559" s="69"/>
      <c r="AH559" s="69"/>
      <c r="AI559" s="69"/>
      <c r="AJ559" s="69"/>
      <c r="AK559" s="69"/>
      <c r="AL559" s="69"/>
      <c r="AM559" s="69"/>
      <c r="AN559" s="69"/>
      <c r="AO559" s="69"/>
      <c r="AP559" s="69"/>
      <c r="AQ559" s="69"/>
      <c r="AR559" s="69"/>
      <c r="AS559" s="69"/>
      <c r="AT559" s="69"/>
      <c r="AU559" s="69"/>
      <c r="AV559" s="70">
        <v>33600</v>
      </c>
      <c r="CI559" s="77">
        <f t="shared" si="32"/>
        <v>26880</v>
      </c>
      <c r="CJ559" s="78">
        <f t="shared" si="33"/>
        <v>0</v>
      </c>
      <c r="CK559" s="78" t="e">
        <f>IF(C559="BE",VLOOKUP(G559,'[2]LRLD file '!$F:$AA,22,FALSE),VLOOKUP(G559,'[2]LRLD file '!$F:$AA,21,FALSE))</f>
        <v>#N/A</v>
      </c>
      <c r="CL559" s="79" t="e">
        <f t="shared" si="34"/>
        <v>#N/A</v>
      </c>
    </row>
    <row r="560" spans="3:90" x14ac:dyDescent="0.2">
      <c r="C560" s="66"/>
      <c r="D560" s="67"/>
      <c r="E560" s="67"/>
      <c r="F560" s="67"/>
      <c r="G560" s="67"/>
      <c r="H560" s="67" t="s">
        <v>549</v>
      </c>
      <c r="I560" s="67"/>
      <c r="J560" s="67"/>
      <c r="K560" s="68" t="s">
        <v>90</v>
      </c>
      <c r="L560" s="69">
        <v>2904</v>
      </c>
      <c r="M560" s="69">
        <v>3738</v>
      </c>
      <c r="N560" s="69">
        <v>8148</v>
      </c>
      <c r="O560" s="69">
        <v>10656</v>
      </c>
      <c r="P560" s="69">
        <v>6336</v>
      </c>
      <c r="Q560" s="69">
        <v>1440</v>
      </c>
      <c r="R560" s="69"/>
      <c r="S560" s="69">
        <v>156</v>
      </c>
      <c r="T560" s="69"/>
      <c r="U560" s="69"/>
      <c r="V560" s="69"/>
      <c r="W560" s="69"/>
      <c r="X560" s="69"/>
      <c r="Y560" s="69"/>
      <c r="Z560" s="69"/>
      <c r="AA560" s="69"/>
      <c r="AB560" s="69"/>
      <c r="AC560" s="69"/>
      <c r="AD560" s="69"/>
      <c r="AE560" s="69">
        <v>1500</v>
      </c>
      <c r="AF560" s="69"/>
      <c r="AG560" s="69">
        <v>32099</v>
      </c>
      <c r="AH560" s="69">
        <v>9386</v>
      </c>
      <c r="AI560" s="69">
        <v>15274</v>
      </c>
      <c r="AJ560" s="69">
        <v>13110</v>
      </c>
      <c r="AK560" s="69">
        <v>9110</v>
      </c>
      <c r="AL560" s="69">
        <v>9362</v>
      </c>
      <c r="AM560" s="69">
        <v>9479</v>
      </c>
      <c r="AN560" s="69">
        <v>10742</v>
      </c>
      <c r="AO560" s="69">
        <v>9110</v>
      </c>
      <c r="AP560" s="69">
        <v>9110</v>
      </c>
      <c r="AQ560" s="69">
        <v>9146</v>
      </c>
      <c r="AR560" s="69">
        <v>9158</v>
      </c>
      <c r="AS560" s="69">
        <v>9893</v>
      </c>
      <c r="AT560" s="69">
        <v>9200</v>
      </c>
      <c r="AU560" s="69">
        <v>9110</v>
      </c>
      <c r="AV560" s="70">
        <v>208167</v>
      </c>
      <c r="CI560" s="77">
        <f t="shared" si="32"/>
        <v>1596</v>
      </c>
      <c r="CJ560" s="78">
        <f t="shared" si="33"/>
        <v>0</v>
      </c>
      <c r="CK560" s="78" t="e">
        <f>IF(C560="BE",VLOOKUP(G560,'[2]LRLD file '!$F:$AA,22,FALSE),VLOOKUP(G560,'[2]LRLD file '!$F:$AA,21,FALSE))</f>
        <v>#N/A</v>
      </c>
      <c r="CL560" s="79" t="e">
        <f t="shared" si="34"/>
        <v>#N/A</v>
      </c>
    </row>
    <row r="561" spans="3:90" x14ac:dyDescent="0.2">
      <c r="C561" s="66"/>
      <c r="D561" s="67"/>
      <c r="E561" s="67"/>
      <c r="F561" s="67"/>
      <c r="G561" s="67"/>
      <c r="H561" s="67" t="s">
        <v>549</v>
      </c>
      <c r="I561" s="67"/>
      <c r="J561" s="67"/>
      <c r="K561" s="68" t="s">
        <v>90</v>
      </c>
      <c r="L561" s="69"/>
      <c r="M561" s="69"/>
      <c r="N561" s="69"/>
      <c r="O561" s="69">
        <v>24</v>
      </c>
      <c r="P561" s="69">
        <v>8646</v>
      </c>
      <c r="Q561" s="69">
        <v>10860</v>
      </c>
      <c r="R561" s="69">
        <v>11994</v>
      </c>
      <c r="S561" s="69">
        <v>8112</v>
      </c>
      <c r="T561" s="69">
        <v>11346</v>
      </c>
      <c r="U561" s="69">
        <v>16941</v>
      </c>
      <c r="V561" s="69">
        <v>19812</v>
      </c>
      <c r="W561" s="69">
        <v>7662</v>
      </c>
      <c r="X561" s="69">
        <v>10995</v>
      </c>
      <c r="Y561" s="69">
        <v>7680</v>
      </c>
      <c r="Z561" s="69">
        <v>10374</v>
      </c>
      <c r="AA561" s="69">
        <v>7293</v>
      </c>
      <c r="AB561" s="69">
        <v>10806</v>
      </c>
      <c r="AC561" s="69">
        <v>8454</v>
      </c>
      <c r="AD561" s="69">
        <v>11988</v>
      </c>
      <c r="AE561" s="69">
        <v>7152</v>
      </c>
      <c r="AF561" s="69">
        <v>8100</v>
      </c>
      <c r="AG561" s="69">
        <v>2196</v>
      </c>
      <c r="AH561" s="69"/>
      <c r="AI561" s="69"/>
      <c r="AJ561" s="69"/>
      <c r="AK561" s="69"/>
      <c r="AL561" s="69"/>
      <c r="AM561" s="69"/>
      <c r="AN561" s="69"/>
      <c r="AO561" s="69"/>
      <c r="AP561" s="69"/>
      <c r="AQ561" s="69"/>
      <c r="AR561" s="69"/>
      <c r="AS561" s="69"/>
      <c r="AT561" s="69"/>
      <c r="AU561" s="69"/>
      <c r="AV561" s="70">
        <v>180435</v>
      </c>
      <c r="CI561" s="77">
        <f t="shared" si="32"/>
        <v>133875</v>
      </c>
      <c r="CJ561" s="78">
        <f t="shared" si="33"/>
        <v>0</v>
      </c>
      <c r="CK561" s="78" t="e">
        <f>IF(C561="BE",VLOOKUP(G561,'[2]LRLD file '!$F:$AA,22,FALSE),VLOOKUP(G561,'[2]LRLD file '!$F:$AA,21,FALSE))</f>
        <v>#N/A</v>
      </c>
      <c r="CL561" s="79" t="e">
        <f t="shared" si="34"/>
        <v>#N/A</v>
      </c>
    </row>
    <row r="562" spans="3:90" x14ac:dyDescent="0.2">
      <c r="C562" s="66"/>
      <c r="D562" s="67"/>
      <c r="E562" s="67"/>
      <c r="F562" s="67"/>
      <c r="G562" s="67"/>
      <c r="H562" s="67" t="s">
        <v>550</v>
      </c>
      <c r="I562" s="67"/>
      <c r="J562" s="67"/>
      <c r="K562" s="68" t="s">
        <v>90</v>
      </c>
      <c r="L562" s="69">
        <v>12144</v>
      </c>
      <c r="M562" s="69">
        <v>4416</v>
      </c>
      <c r="N562" s="69">
        <v>5520</v>
      </c>
      <c r="O562" s="69">
        <v>6624</v>
      </c>
      <c r="P562" s="69">
        <v>6624</v>
      </c>
      <c r="Q562" s="69">
        <v>5520</v>
      </c>
      <c r="R562" s="69">
        <v>9936</v>
      </c>
      <c r="S562" s="69">
        <v>5520</v>
      </c>
      <c r="T562" s="69">
        <v>2208</v>
      </c>
      <c r="U562" s="69">
        <v>4416</v>
      </c>
      <c r="V562" s="69"/>
      <c r="W562" s="69"/>
      <c r="X562" s="69"/>
      <c r="Y562" s="69">
        <v>10572</v>
      </c>
      <c r="Z562" s="69">
        <v>4800</v>
      </c>
      <c r="AA562" s="69">
        <v>3840</v>
      </c>
      <c r="AB562" s="69">
        <v>7680</v>
      </c>
      <c r="AC562" s="69">
        <v>5760</v>
      </c>
      <c r="AD562" s="69">
        <v>960</v>
      </c>
      <c r="AE562" s="69"/>
      <c r="AF562" s="69"/>
      <c r="AG562" s="69"/>
      <c r="AH562" s="69"/>
      <c r="AI562" s="69"/>
      <c r="AJ562" s="69"/>
      <c r="AK562" s="69"/>
      <c r="AL562" s="69"/>
      <c r="AM562" s="69"/>
      <c r="AN562" s="69"/>
      <c r="AO562" s="69"/>
      <c r="AP562" s="69"/>
      <c r="AQ562" s="69"/>
      <c r="AR562" s="69"/>
      <c r="AS562" s="69"/>
      <c r="AT562" s="69"/>
      <c r="AU562" s="69"/>
      <c r="AV562" s="70">
        <v>96540</v>
      </c>
      <c r="CI562" s="77">
        <f t="shared" si="32"/>
        <v>54492</v>
      </c>
      <c r="CJ562" s="78">
        <f t="shared" si="33"/>
        <v>0</v>
      </c>
      <c r="CK562" s="78" t="e">
        <f>IF(C562="BE",VLOOKUP(G562,'[2]LRLD file '!$F:$AA,22,FALSE),VLOOKUP(G562,'[2]LRLD file '!$F:$AA,21,FALSE))</f>
        <v>#N/A</v>
      </c>
      <c r="CL562" s="79" t="e">
        <f t="shared" si="34"/>
        <v>#N/A</v>
      </c>
    </row>
    <row r="563" spans="3:90" x14ac:dyDescent="0.2">
      <c r="C563" s="66"/>
      <c r="D563" s="67"/>
      <c r="E563" s="67"/>
      <c r="F563" s="67"/>
      <c r="G563" s="67"/>
      <c r="H563" s="67" t="s">
        <v>551</v>
      </c>
      <c r="I563" s="67"/>
      <c r="J563" s="67"/>
      <c r="K563" s="68" t="s">
        <v>90</v>
      </c>
      <c r="L563" s="69">
        <v>618</v>
      </c>
      <c r="M563" s="69">
        <v>972</v>
      </c>
      <c r="N563" s="69">
        <v>720</v>
      </c>
      <c r="O563" s="69">
        <v>498</v>
      </c>
      <c r="P563" s="69">
        <v>738</v>
      </c>
      <c r="Q563" s="69">
        <v>642</v>
      </c>
      <c r="R563" s="69">
        <v>264</v>
      </c>
      <c r="S563" s="69">
        <v>408</v>
      </c>
      <c r="T563" s="69">
        <v>384</v>
      </c>
      <c r="U563" s="69">
        <v>402</v>
      </c>
      <c r="V563" s="69">
        <v>318</v>
      </c>
      <c r="W563" s="69">
        <v>2286</v>
      </c>
      <c r="X563" s="69">
        <v>846</v>
      </c>
      <c r="Y563" s="69">
        <v>108</v>
      </c>
      <c r="Z563" s="69">
        <v>468</v>
      </c>
      <c r="AA563" s="69">
        <v>48</v>
      </c>
      <c r="AB563" s="69"/>
      <c r="AC563" s="69"/>
      <c r="AD563" s="69"/>
      <c r="AE563" s="69"/>
      <c r="AF563" s="69"/>
      <c r="AG563" s="69"/>
      <c r="AH563" s="69"/>
      <c r="AI563" s="69"/>
      <c r="AJ563" s="69"/>
      <c r="AK563" s="69"/>
      <c r="AL563" s="69"/>
      <c r="AM563" s="69"/>
      <c r="AN563" s="69"/>
      <c r="AO563" s="69"/>
      <c r="AP563" s="69"/>
      <c r="AQ563" s="69"/>
      <c r="AR563" s="69"/>
      <c r="AS563" s="69"/>
      <c r="AT563" s="69"/>
      <c r="AU563" s="69"/>
      <c r="AV563" s="70">
        <v>9720</v>
      </c>
      <c r="CI563" s="77">
        <f t="shared" si="32"/>
        <v>6174</v>
      </c>
      <c r="CJ563" s="78">
        <f t="shared" si="33"/>
        <v>0</v>
      </c>
      <c r="CK563" s="78" t="e">
        <f>IF(C563="BE",VLOOKUP(G563,'[2]LRLD file '!$F:$AA,22,FALSE),VLOOKUP(G563,'[2]LRLD file '!$F:$AA,21,FALSE))</f>
        <v>#N/A</v>
      </c>
      <c r="CL563" s="79" t="e">
        <f t="shared" si="34"/>
        <v>#N/A</v>
      </c>
    </row>
    <row r="564" spans="3:90" x14ac:dyDescent="0.2">
      <c r="C564" s="66"/>
      <c r="D564" s="67"/>
      <c r="E564" s="67"/>
      <c r="F564" s="67"/>
      <c r="G564" s="67"/>
      <c r="H564" s="67" t="s">
        <v>552</v>
      </c>
      <c r="I564" s="67"/>
      <c r="J564" s="67"/>
      <c r="K564" s="68" t="s">
        <v>90</v>
      </c>
      <c r="L564" s="69">
        <v>4722</v>
      </c>
      <c r="M564" s="69">
        <v>6684</v>
      </c>
      <c r="N564" s="69">
        <v>8560</v>
      </c>
      <c r="O564" s="69">
        <v>4688</v>
      </c>
      <c r="P564" s="69">
        <v>9582</v>
      </c>
      <c r="Q564" s="69">
        <v>7712</v>
      </c>
      <c r="R564" s="69">
        <v>7242</v>
      </c>
      <c r="S564" s="69">
        <v>6882</v>
      </c>
      <c r="T564" s="69">
        <v>6354</v>
      </c>
      <c r="U564" s="69">
        <v>28050</v>
      </c>
      <c r="V564" s="69">
        <v>6284</v>
      </c>
      <c r="W564" s="69">
        <v>5808</v>
      </c>
      <c r="X564" s="69">
        <v>11304</v>
      </c>
      <c r="Y564" s="69">
        <v>2508</v>
      </c>
      <c r="Z564" s="69">
        <v>7070</v>
      </c>
      <c r="AA564" s="69">
        <v>5350</v>
      </c>
      <c r="AB564" s="69">
        <v>8294</v>
      </c>
      <c r="AC564" s="69">
        <v>6342</v>
      </c>
      <c r="AD564" s="69">
        <v>4644</v>
      </c>
      <c r="AE564" s="69">
        <v>5228</v>
      </c>
      <c r="AF564" s="69">
        <v>7032</v>
      </c>
      <c r="AG564" s="69">
        <v>7324</v>
      </c>
      <c r="AH564" s="69">
        <v>7203</v>
      </c>
      <c r="AI564" s="69">
        <v>7927</v>
      </c>
      <c r="AJ564" s="69"/>
      <c r="AK564" s="69"/>
      <c r="AL564" s="69"/>
      <c r="AM564" s="69"/>
      <c r="AN564" s="69"/>
      <c r="AO564" s="69"/>
      <c r="AP564" s="69"/>
      <c r="AQ564" s="69"/>
      <c r="AR564" s="69"/>
      <c r="AS564" s="69"/>
      <c r="AT564" s="69"/>
      <c r="AU564" s="69"/>
      <c r="AV564" s="70">
        <v>182794</v>
      </c>
      <c r="CI564" s="77">
        <f t="shared" si="32"/>
        <v>102858</v>
      </c>
      <c r="CJ564" s="78">
        <f t="shared" si="33"/>
        <v>0</v>
      </c>
      <c r="CK564" s="78" t="e">
        <f>IF(C564="BE",VLOOKUP(G564,'[2]LRLD file '!$F:$AA,22,FALSE),VLOOKUP(G564,'[2]LRLD file '!$F:$AA,21,FALSE))</f>
        <v>#N/A</v>
      </c>
      <c r="CL564" s="79" t="e">
        <f t="shared" si="34"/>
        <v>#N/A</v>
      </c>
    </row>
    <row r="565" spans="3:90" x14ac:dyDescent="0.2">
      <c r="C565" s="66"/>
      <c r="D565" s="67"/>
      <c r="E565" s="67"/>
      <c r="F565" s="67"/>
      <c r="G565" s="67"/>
      <c r="H565" s="67" t="s">
        <v>552</v>
      </c>
      <c r="I565" s="67"/>
      <c r="J565" s="67"/>
      <c r="K565" s="68" t="s">
        <v>90</v>
      </c>
      <c r="L565" s="69"/>
      <c r="M565" s="69"/>
      <c r="N565" s="69"/>
      <c r="O565" s="69"/>
      <c r="P565" s="69"/>
      <c r="Q565" s="69"/>
      <c r="R565" s="69"/>
      <c r="S565" s="69"/>
      <c r="T565" s="69"/>
      <c r="U565" s="69"/>
      <c r="V565" s="69"/>
      <c r="W565" s="69"/>
      <c r="X565" s="69"/>
      <c r="Y565" s="69"/>
      <c r="Z565" s="69"/>
      <c r="AA565" s="69"/>
      <c r="AB565" s="69"/>
      <c r="AC565" s="69"/>
      <c r="AD565" s="69"/>
      <c r="AE565" s="69"/>
      <c r="AF565" s="69"/>
      <c r="AG565" s="69"/>
      <c r="AH565" s="69"/>
      <c r="AI565" s="69"/>
      <c r="AJ565" s="69">
        <v>6047</v>
      </c>
      <c r="AK565" s="69">
        <v>6047</v>
      </c>
      <c r="AL565" s="69">
        <v>6271</v>
      </c>
      <c r="AM565" s="69">
        <v>6375</v>
      </c>
      <c r="AN565" s="69">
        <v>6961</v>
      </c>
      <c r="AO565" s="69">
        <v>6047</v>
      </c>
      <c r="AP565" s="69">
        <v>6047</v>
      </c>
      <c r="AQ565" s="69">
        <v>6079</v>
      </c>
      <c r="AR565" s="69">
        <v>6071</v>
      </c>
      <c r="AS565" s="69">
        <v>6743</v>
      </c>
      <c r="AT565" s="69">
        <v>6127</v>
      </c>
      <c r="AU565" s="69">
        <v>6047</v>
      </c>
      <c r="AV565" s="70">
        <v>74862</v>
      </c>
      <c r="CI565" s="77">
        <f t="shared" si="32"/>
        <v>0</v>
      </c>
      <c r="CJ565" s="84" t="e">
        <f>(SUM(BO565:BZ565)/COUNT(BO565:BZ565))*12</f>
        <v>#DIV/0!</v>
      </c>
      <c r="CK565" s="78" t="e">
        <f>IF(C565="BE",VLOOKUP(G565,'[2]LRLD file '!$F:$AA,22,FALSE),VLOOKUP(G565,'[2]LRLD file '!$F:$AA,21,FALSE))</f>
        <v>#N/A</v>
      </c>
      <c r="CL565" s="79" t="e">
        <f t="shared" si="34"/>
        <v>#DIV/0!</v>
      </c>
    </row>
    <row r="566" spans="3:90" x14ac:dyDescent="0.2">
      <c r="C566" s="66"/>
      <c r="D566" s="67"/>
      <c r="E566" s="67"/>
      <c r="F566" s="67"/>
      <c r="G566" s="67"/>
      <c r="H566" s="67" t="s">
        <v>553</v>
      </c>
      <c r="I566" s="67"/>
      <c r="J566" s="67"/>
      <c r="K566" s="68" t="s">
        <v>90</v>
      </c>
      <c r="L566" s="69">
        <v>3690</v>
      </c>
      <c r="M566" s="69">
        <v>20148</v>
      </c>
      <c r="N566" s="69">
        <v>10216</v>
      </c>
      <c r="O566" s="69">
        <v>12998</v>
      </c>
      <c r="P566" s="69">
        <v>18138</v>
      </c>
      <c r="Q566" s="69">
        <v>12314</v>
      </c>
      <c r="R566" s="69">
        <v>16644</v>
      </c>
      <c r="S566" s="69">
        <v>12282</v>
      </c>
      <c r="T566" s="69">
        <v>6564</v>
      </c>
      <c r="U566" s="69">
        <v>18144</v>
      </c>
      <c r="V566" s="69">
        <v>7856</v>
      </c>
      <c r="W566" s="69">
        <v>11634</v>
      </c>
      <c r="X566" s="69">
        <v>15936</v>
      </c>
      <c r="Y566" s="69">
        <v>9090</v>
      </c>
      <c r="Z566" s="69">
        <v>12764</v>
      </c>
      <c r="AA566" s="69">
        <v>8464</v>
      </c>
      <c r="AB566" s="69">
        <v>14647</v>
      </c>
      <c r="AC566" s="69">
        <v>11424</v>
      </c>
      <c r="AD566" s="69">
        <v>9348</v>
      </c>
      <c r="AE566" s="69">
        <v>10772</v>
      </c>
      <c r="AF566" s="69">
        <v>13196</v>
      </c>
      <c r="AG566" s="69">
        <v>10535</v>
      </c>
      <c r="AH566" s="69">
        <v>9931</v>
      </c>
      <c r="AI566" s="69">
        <v>11252</v>
      </c>
      <c r="AJ566" s="69">
        <v>10870</v>
      </c>
      <c r="AK566" s="69">
        <v>10870</v>
      </c>
      <c r="AL566" s="69">
        <v>11094</v>
      </c>
      <c r="AM566" s="69">
        <v>11198</v>
      </c>
      <c r="AN566" s="69">
        <v>11669</v>
      </c>
      <c r="AO566" s="69">
        <v>10870</v>
      </c>
      <c r="AP566" s="69">
        <v>10870</v>
      </c>
      <c r="AQ566" s="69">
        <v>10902</v>
      </c>
      <c r="AR566" s="69">
        <v>10890</v>
      </c>
      <c r="AS566" s="69">
        <v>11566</v>
      </c>
      <c r="AT566" s="69">
        <v>10950</v>
      </c>
      <c r="AU566" s="69">
        <v>10870</v>
      </c>
      <c r="AV566" s="70">
        <v>420606</v>
      </c>
      <c r="CI566" s="77">
        <f t="shared" si="32"/>
        <v>146339</v>
      </c>
      <c r="CJ566" s="84" t="e">
        <f>(SUM(BO566:BZ566)/COUNT(BO566:BZ566))*12</f>
        <v>#DIV/0!</v>
      </c>
      <c r="CK566" s="78" t="e">
        <f>IF(C566="BE",VLOOKUP(G566,'[2]LRLD file '!$F:$AA,22,FALSE),VLOOKUP(G566,'[2]LRLD file '!$F:$AA,21,FALSE))</f>
        <v>#N/A</v>
      </c>
      <c r="CL566" s="79" t="e">
        <f t="shared" si="34"/>
        <v>#DIV/0!</v>
      </c>
    </row>
    <row r="567" spans="3:90" x14ac:dyDescent="0.2">
      <c r="C567" s="66"/>
      <c r="D567" s="67"/>
      <c r="E567" s="67"/>
      <c r="F567" s="67"/>
      <c r="G567" s="67"/>
      <c r="H567" s="67" t="s">
        <v>554</v>
      </c>
      <c r="I567" s="67"/>
      <c r="J567" s="67"/>
      <c r="K567" s="68" t="s">
        <v>90</v>
      </c>
      <c r="L567" s="69"/>
      <c r="M567" s="69"/>
      <c r="N567" s="69">
        <v>48</v>
      </c>
      <c r="O567" s="69">
        <v>24</v>
      </c>
      <c r="P567" s="69">
        <v>48</v>
      </c>
      <c r="Q567" s="69">
        <v>72</v>
      </c>
      <c r="R567" s="69"/>
      <c r="S567" s="69">
        <v>24</v>
      </c>
      <c r="T567" s="69">
        <v>24</v>
      </c>
      <c r="U567" s="69"/>
      <c r="V567" s="69"/>
      <c r="W567" s="69"/>
      <c r="X567" s="69"/>
      <c r="Y567" s="69"/>
      <c r="Z567" s="69"/>
      <c r="AA567" s="69"/>
      <c r="AB567" s="69"/>
      <c r="AC567" s="69"/>
      <c r="AD567" s="69"/>
      <c r="AE567" s="69"/>
      <c r="AF567" s="69"/>
      <c r="AG567" s="69"/>
      <c r="AH567" s="69"/>
      <c r="AI567" s="69"/>
      <c r="AJ567" s="69"/>
      <c r="AK567" s="69"/>
      <c r="AL567" s="69"/>
      <c r="AM567" s="69"/>
      <c r="AN567" s="69"/>
      <c r="AO567" s="69"/>
      <c r="AP567" s="69"/>
      <c r="AQ567" s="69"/>
      <c r="AR567" s="69"/>
      <c r="AS567" s="69"/>
      <c r="AT567" s="69"/>
      <c r="AU567" s="69"/>
      <c r="AV567" s="70">
        <v>240</v>
      </c>
      <c r="CI567" s="77">
        <f t="shared" si="32"/>
        <v>120</v>
      </c>
      <c r="CJ567" s="84" t="e">
        <f>(SUM(BO567:BZ567)/COUNT(BO567:BZ567))*12</f>
        <v>#DIV/0!</v>
      </c>
      <c r="CK567" s="78" t="e">
        <f>IF(C567="BE",VLOOKUP(G567,'[2]LRLD file '!$F:$AA,22,FALSE),VLOOKUP(G567,'[2]LRLD file '!$F:$AA,21,FALSE))</f>
        <v>#N/A</v>
      </c>
      <c r="CL567" s="79" t="e">
        <f t="shared" si="34"/>
        <v>#DIV/0!</v>
      </c>
    </row>
    <row r="568" spans="3:90" x14ac:dyDescent="0.2">
      <c r="C568" s="66"/>
      <c r="D568" s="67"/>
      <c r="E568" s="67"/>
      <c r="F568" s="67"/>
      <c r="G568" s="67"/>
      <c r="H568" s="67" t="s">
        <v>555</v>
      </c>
      <c r="I568" s="67"/>
      <c r="J568" s="67"/>
      <c r="K568" s="68" t="s">
        <v>90</v>
      </c>
      <c r="L568" s="69">
        <v>5130</v>
      </c>
      <c r="M568" s="69">
        <v>5016</v>
      </c>
      <c r="N568" s="69">
        <v>5466</v>
      </c>
      <c r="O568" s="69">
        <v>4500</v>
      </c>
      <c r="P568" s="69">
        <v>6186</v>
      </c>
      <c r="Q568" s="69">
        <v>5964</v>
      </c>
      <c r="R568" s="69">
        <v>5502</v>
      </c>
      <c r="S568" s="69">
        <v>5940</v>
      </c>
      <c r="T568" s="69">
        <v>5520</v>
      </c>
      <c r="U568" s="69">
        <v>5010</v>
      </c>
      <c r="V568" s="69">
        <v>4470</v>
      </c>
      <c r="W568" s="69">
        <v>4974</v>
      </c>
      <c r="X568" s="69">
        <v>5034</v>
      </c>
      <c r="Y568" s="69">
        <v>954</v>
      </c>
      <c r="Z568" s="69">
        <v>8406</v>
      </c>
      <c r="AA568" s="69">
        <v>1224</v>
      </c>
      <c r="AB568" s="69">
        <v>9402</v>
      </c>
      <c r="AC568" s="69">
        <v>11856</v>
      </c>
      <c r="AD568" s="69">
        <v>2640</v>
      </c>
      <c r="AE568" s="69"/>
      <c r="AF568" s="69"/>
      <c r="AG568" s="69"/>
      <c r="AH568" s="69"/>
      <c r="AI568" s="69"/>
      <c r="AJ568" s="69"/>
      <c r="AK568" s="69"/>
      <c r="AL568" s="69"/>
      <c r="AM568" s="69"/>
      <c r="AN568" s="69"/>
      <c r="AO568" s="69"/>
      <c r="AP568" s="69"/>
      <c r="AQ568" s="69"/>
      <c r="AR568" s="69"/>
      <c r="AS568" s="69"/>
      <c r="AT568" s="69"/>
      <c r="AU568" s="69"/>
      <c r="AV568" s="70">
        <v>103194</v>
      </c>
      <c r="CI568" s="77">
        <f t="shared" si="32"/>
        <v>62400</v>
      </c>
      <c r="CJ568" s="78">
        <f t="shared" si="33"/>
        <v>0</v>
      </c>
      <c r="CK568" s="78" t="e">
        <f>IF(C568="BE",VLOOKUP(G568,'[2]LRLD file '!$F:$AA,22,FALSE),VLOOKUP(G568,'[2]LRLD file '!$F:$AA,21,FALSE))</f>
        <v>#N/A</v>
      </c>
      <c r="CL568" s="79" t="e">
        <f t="shared" si="34"/>
        <v>#N/A</v>
      </c>
    </row>
    <row r="569" spans="3:90" x14ac:dyDescent="0.2">
      <c r="C569" s="66"/>
      <c r="D569" s="67"/>
      <c r="E569" s="67"/>
      <c r="F569" s="67"/>
      <c r="G569" s="67"/>
      <c r="H569" s="67" t="s">
        <v>556</v>
      </c>
      <c r="I569" s="67"/>
      <c r="J569" s="67"/>
      <c r="K569" s="68" t="s">
        <v>90</v>
      </c>
      <c r="L569" s="69">
        <v>444</v>
      </c>
      <c r="M569" s="69">
        <v>36</v>
      </c>
      <c r="N569" s="69">
        <v>60</v>
      </c>
      <c r="O569" s="69">
        <v>96</v>
      </c>
      <c r="P569" s="69">
        <v>96</v>
      </c>
      <c r="Q569" s="69">
        <v>96</v>
      </c>
      <c r="R569" s="69">
        <v>96</v>
      </c>
      <c r="S569" s="69">
        <v>96</v>
      </c>
      <c r="T569" s="69">
        <v>84</v>
      </c>
      <c r="U569" s="69">
        <v>156</v>
      </c>
      <c r="V569" s="69">
        <v>48</v>
      </c>
      <c r="W569" s="69">
        <v>1740</v>
      </c>
      <c r="X569" s="69">
        <v>372</v>
      </c>
      <c r="Y569" s="69"/>
      <c r="Z569" s="69"/>
      <c r="AA569" s="69"/>
      <c r="AB569" s="69"/>
      <c r="AC569" s="69"/>
      <c r="AD569" s="69"/>
      <c r="AE569" s="69"/>
      <c r="AF569" s="69"/>
      <c r="AG569" s="69"/>
      <c r="AH569" s="69"/>
      <c r="AI569" s="69"/>
      <c r="AJ569" s="69"/>
      <c r="AK569" s="69"/>
      <c r="AL569" s="69"/>
      <c r="AM569" s="69"/>
      <c r="AN569" s="69"/>
      <c r="AO569" s="69"/>
      <c r="AP569" s="69"/>
      <c r="AQ569" s="69"/>
      <c r="AR569" s="69"/>
      <c r="AS569" s="69"/>
      <c r="AT569" s="69"/>
      <c r="AU569" s="69"/>
      <c r="AV569" s="70">
        <v>3420</v>
      </c>
      <c r="CI569" s="77">
        <f t="shared" si="32"/>
        <v>2688</v>
      </c>
      <c r="CJ569" s="84" t="e">
        <f>(SUM(BO569:BZ569)/COUNT(BO569:BZ569))*12</f>
        <v>#DIV/0!</v>
      </c>
      <c r="CK569" s="78" t="e">
        <f>IF(C569="BE",VLOOKUP(G569,'[2]LRLD file '!$F:$AA,22,FALSE),VLOOKUP(G569,'[2]LRLD file '!$F:$AA,21,FALSE))</f>
        <v>#N/A</v>
      </c>
      <c r="CL569" s="79" t="e">
        <f t="shared" si="34"/>
        <v>#DIV/0!</v>
      </c>
    </row>
    <row r="570" spans="3:90" x14ac:dyDescent="0.2">
      <c r="C570" s="66"/>
      <c r="D570" s="67"/>
      <c r="E570" s="67"/>
      <c r="F570" s="67"/>
      <c r="G570" s="67"/>
      <c r="H570" s="67" t="s">
        <v>557</v>
      </c>
      <c r="I570" s="67"/>
      <c r="J570" s="67"/>
      <c r="K570" s="68" t="s">
        <v>90</v>
      </c>
      <c r="L570" s="69">
        <v>1008</v>
      </c>
      <c r="M570" s="69">
        <v>1464</v>
      </c>
      <c r="N570" s="69">
        <v>1560</v>
      </c>
      <c r="O570" s="69">
        <v>1056</v>
      </c>
      <c r="P570" s="69">
        <v>1038</v>
      </c>
      <c r="Q570" s="69">
        <v>1386</v>
      </c>
      <c r="R570" s="69">
        <v>840</v>
      </c>
      <c r="S570" s="69">
        <v>810</v>
      </c>
      <c r="T570" s="69">
        <v>1212</v>
      </c>
      <c r="U570" s="69">
        <v>900</v>
      </c>
      <c r="V570" s="69">
        <v>810</v>
      </c>
      <c r="W570" s="69">
        <v>864</v>
      </c>
      <c r="X570" s="69">
        <v>1278</v>
      </c>
      <c r="Y570" s="69">
        <v>432</v>
      </c>
      <c r="Z570" s="69">
        <v>2214</v>
      </c>
      <c r="AA570" s="69">
        <v>768</v>
      </c>
      <c r="AB570" s="69">
        <v>1104</v>
      </c>
      <c r="AC570" s="69">
        <v>810</v>
      </c>
      <c r="AD570" s="69">
        <v>870</v>
      </c>
      <c r="AE570" s="69"/>
      <c r="AF570" s="69"/>
      <c r="AG570" s="69"/>
      <c r="AH570" s="69"/>
      <c r="AI570" s="69"/>
      <c r="AJ570" s="69"/>
      <c r="AK570" s="69"/>
      <c r="AL570" s="69"/>
      <c r="AM570" s="69"/>
      <c r="AN570" s="69"/>
      <c r="AO570" s="69"/>
      <c r="AP570" s="69"/>
      <c r="AQ570" s="69"/>
      <c r="AR570" s="69"/>
      <c r="AS570" s="69"/>
      <c r="AT570" s="69"/>
      <c r="AU570" s="69"/>
      <c r="AV570" s="70">
        <v>20424</v>
      </c>
      <c r="CI570" s="77">
        <f t="shared" si="32"/>
        <v>12618</v>
      </c>
      <c r="CJ570" s="78">
        <f t="shared" si="33"/>
        <v>0</v>
      </c>
      <c r="CK570" s="78" t="e">
        <f>IF(C570="BE",VLOOKUP(G570,'[2]LRLD file '!$F:$AA,22,FALSE),VLOOKUP(G570,'[2]LRLD file '!$F:$AA,21,FALSE))</f>
        <v>#N/A</v>
      </c>
      <c r="CL570" s="79" t="e">
        <f t="shared" si="34"/>
        <v>#N/A</v>
      </c>
    </row>
    <row r="571" spans="3:90" x14ac:dyDescent="0.2">
      <c r="C571" s="66"/>
      <c r="D571" s="67"/>
      <c r="E571" s="67"/>
      <c r="F571" s="67"/>
      <c r="G571" s="67"/>
      <c r="H571" s="67" t="s">
        <v>558</v>
      </c>
      <c r="I571" s="67"/>
      <c r="J571" s="67"/>
      <c r="K571" s="68" t="s">
        <v>90</v>
      </c>
      <c r="L571" s="69">
        <v>3240</v>
      </c>
      <c r="M571" s="69">
        <v>1800</v>
      </c>
      <c r="N571" s="69">
        <v>1440</v>
      </c>
      <c r="O571" s="69">
        <v>8730</v>
      </c>
      <c r="P571" s="69">
        <v>4320</v>
      </c>
      <c r="Q571" s="69">
        <v>5400</v>
      </c>
      <c r="R571" s="69">
        <v>2340</v>
      </c>
      <c r="S571" s="69">
        <v>1500</v>
      </c>
      <c r="T571" s="69">
        <v>3000</v>
      </c>
      <c r="U571" s="69">
        <v>1260</v>
      </c>
      <c r="V571" s="69">
        <v>3840</v>
      </c>
      <c r="W571" s="69">
        <v>780</v>
      </c>
      <c r="X571" s="69">
        <v>1140</v>
      </c>
      <c r="Y571" s="69">
        <v>1380</v>
      </c>
      <c r="Z571" s="69">
        <v>3540</v>
      </c>
      <c r="AA571" s="69">
        <v>3240</v>
      </c>
      <c r="AB571" s="69">
        <v>3480</v>
      </c>
      <c r="AC571" s="69">
        <v>2400</v>
      </c>
      <c r="AD571" s="69">
        <v>5760</v>
      </c>
      <c r="AE571" s="69">
        <v>2640</v>
      </c>
      <c r="AF571" s="69">
        <v>2160</v>
      </c>
      <c r="AG571" s="69">
        <v>2563</v>
      </c>
      <c r="AH571" s="69">
        <v>1494</v>
      </c>
      <c r="AI571" s="69">
        <v>2175</v>
      </c>
      <c r="AJ571" s="69">
        <v>1900</v>
      </c>
      <c r="AK571" s="69">
        <v>1900</v>
      </c>
      <c r="AL571" s="69">
        <v>1900</v>
      </c>
      <c r="AM571" s="69">
        <v>900</v>
      </c>
      <c r="AN571" s="69">
        <v>900</v>
      </c>
      <c r="AO571" s="69">
        <v>900</v>
      </c>
      <c r="AP571" s="69">
        <v>900</v>
      </c>
      <c r="AQ571" s="69">
        <v>900</v>
      </c>
      <c r="AR571" s="69">
        <v>900</v>
      </c>
      <c r="AS571" s="69">
        <v>900</v>
      </c>
      <c r="AT571" s="69">
        <v>900</v>
      </c>
      <c r="AU571" s="69">
        <v>900</v>
      </c>
      <c r="AV571" s="70">
        <v>83422</v>
      </c>
      <c r="CI571" s="77">
        <f t="shared" si="32"/>
        <v>30900</v>
      </c>
      <c r="CJ571" s="78">
        <f t="shared" si="33"/>
        <v>0</v>
      </c>
      <c r="CK571" s="78" t="e">
        <f>IF(C571="BE",VLOOKUP(G571,'[2]LRLD file '!$F:$AA,22,FALSE),VLOOKUP(G571,'[2]LRLD file '!$F:$AA,21,FALSE))</f>
        <v>#N/A</v>
      </c>
      <c r="CL571" s="79" t="e">
        <f t="shared" si="34"/>
        <v>#N/A</v>
      </c>
    </row>
    <row r="572" spans="3:90" x14ac:dyDescent="0.2">
      <c r="C572" s="66"/>
      <c r="D572" s="67"/>
      <c r="E572" s="67"/>
      <c r="F572" s="67"/>
      <c r="G572" s="67"/>
      <c r="H572" s="67" t="s">
        <v>559</v>
      </c>
      <c r="I572" s="67"/>
      <c r="J572" s="67"/>
      <c r="K572" s="68" t="s">
        <v>90</v>
      </c>
      <c r="L572" s="69">
        <v>540</v>
      </c>
      <c r="M572" s="69">
        <v>1830</v>
      </c>
      <c r="N572" s="69">
        <v>1170</v>
      </c>
      <c r="O572" s="69">
        <v>240</v>
      </c>
      <c r="P572" s="69"/>
      <c r="Q572" s="69"/>
      <c r="R572" s="69"/>
      <c r="S572" s="69"/>
      <c r="T572" s="69"/>
      <c r="U572" s="69"/>
      <c r="V572" s="69"/>
      <c r="W572" s="69"/>
      <c r="X572" s="69"/>
      <c r="Y572" s="69"/>
      <c r="Z572" s="69"/>
      <c r="AA572" s="69"/>
      <c r="AB572" s="69"/>
      <c r="AC572" s="69"/>
      <c r="AD572" s="69"/>
      <c r="AE572" s="69"/>
      <c r="AF572" s="69"/>
      <c r="AG572" s="69"/>
      <c r="AH572" s="69"/>
      <c r="AI572" s="69"/>
      <c r="AJ572" s="69"/>
      <c r="AK572" s="69"/>
      <c r="AL572" s="69"/>
      <c r="AM572" s="69"/>
      <c r="AN572" s="69"/>
      <c r="AO572" s="69"/>
      <c r="AP572" s="69"/>
      <c r="AQ572" s="69"/>
      <c r="AR572" s="69"/>
      <c r="AS572" s="69"/>
      <c r="AT572" s="69"/>
      <c r="AU572" s="69"/>
      <c r="AV572" s="70">
        <v>3780</v>
      </c>
      <c r="CI572" s="77">
        <f t="shared" si="32"/>
        <v>0</v>
      </c>
      <c r="CJ572" s="84" t="e">
        <f>(SUM(BO572:BZ572)/COUNT(BO572:BZ572))*12</f>
        <v>#DIV/0!</v>
      </c>
      <c r="CK572" s="78" t="e">
        <f>IF(C572="BE",VLOOKUP(G572,'[2]LRLD file '!$F:$AA,22,FALSE),VLOOKUP(G572,'[2]LRLD file '!$F:$AA,21,FALSE))</f>
        <v>#N/A</v>
      </c>
      <c r="CL572" s="79" t="e">
        <f t="shared" si="34"/>
        <v>#DIV/0!</v>
      </c>
    </row>
    <row r="573" spans="3:90" x14ac:dyDescent="0.2">
      <c r="C573" s="66"/>
      <c r="D573" s="67"/>
      <c r="E573" s="67"/>
      <c r="F573" s="67"/>
      <c r="G573" s="67"/>
      <c r="H573" s="67" t="s">
        <v>560</v>
      </c>
      <c r="I573" s="67"/>
      <c r="J573" s="67"/>
      <c r="K573" s="68" t="s">
        <v>90</v>
      </c>
      <c r="L573" s="69"/>
      <c r="M573" s="69">
        <v>12</v>
      </c>
      <c r="N573" s="69"/>
      <c r="O573" s="69"/>
      <c r="P573" s="69"/>
      <c r="Q573" s="69"/>
      <c r="R573" s="69"/>
      <c r="S573" s="69"/>
      <c r="T573" s="69"/>
      <c r="U573" s="69"/>
      <c r="V573" s="69"/>
      <c r="W573" s="69"/>
      <c r="X573" s="69"/>
      <c r="Y573" s="69"/>
      <c r="Z573" s="69"/>
      <c r="AA573" s="69"/>
      <c r="AB573" s="69"/>
      <c r="AC573" s="69"/>
      <c r="AD573" s="69"/>
      <c r="AE573" s="69"/>
      <c r="AF573" s="69"/>
      <c r="AG573" s="69"/>
      <c r="AH573" s="69"/>
      <c r="AI573" s="69"/>
      <c r="AJ573" s="69"/>
      <c r="AK573" s="69"/>
      <c r="AL573" s="69"/>
      <c r="AM573" s="69"/>
      <c r="AN573" s="69"/>
      <c r="AO573" s="69"/>
      <c r="AP573" s="69"/>
      <c r="AQ573" s="69"/>
      <c r="AR573" s="69"/>
      <c r="AS573" s="69"/>
      <c r="AT573" s="69"/>
      <c r="AU573" s="69"/>
      <c r="AV573" s="70">
        <v>12</v>
      </c>
      <c r="CI573" s="77">
        <f t="shared" si="32"/>
        <v>0</v>
      </c>
      <c r="CJ573" s="78">
        <f t="shared" si="33"/>
        <v>0</v>
      </c>
      <c r="CK573" s="78" t="e">
        <f>IF(C573="BE",VLOOKUP(G573,'[2]LRLD file '!$F:$AA,22,FALSE),VLOOKUP(G573,'[2]LRLD file '!$F:$AA,21,FALSE))</f>
        <v>#N/A</v>
      </c>
      <c r="CL573" s="79" t="e">
        <f t="shared" si="34"/>
        <v>#N/A</v>
      </c>
    </row>
    <row r="574" spans="3:90" x14ac:dyDescent="0.2">
      <c r="C574" s="66"/>
      <c r="D574" s="67"/>
      <c r="E574" s="67"/>
      <c r="F574" s="67"/>
      <c r="G574" s="67"/>
      <c r="H574" s="67" t="s">
        <v>561</v>
      </c>
      <c r="I574" s="67"/>
      <c r="J574" s="67"/>
      <c r="K574" s="68" t="s">
        <v>90</v>
      </c>
      <c r="L574" s="69">
        <v>336</v>
      </c>
      <c r="M574" s="69">
        <v>24</v>
      </c>
      <c r="N574" s="69">
        <v>84</v>
      </c>
      <c r="O574" s="69"/>
      <c r="P574" s="69"/>
      <c r="Q574" s="69"/>
      <c r="R574" s="69"/>
      <c r="S574" s="69"/>
      <c r="T574" s="69"/>
      <c r="U574" s="69"/>
      <c r="V574" s="69"/>
      <c r="W574" s="69"/>
      <c r="X574" s="69"/>
      <c r="Y574" s="69"/>
      <c r="Z574" s="69"/>
      <c r="AA574" s="69"/>
      <c r="AB574" s="69"/>
      <c r="AC574" s="69"/>
      <c r="AD574" s="69"/>
      <c r="AE574" s="69"/>
      <c r="AF574" s="69"/>
      <c r="AG574" s="69"/>
      <c r="AH574" s="69"/>
      <c r="AI574" s="69"/>
      <c r="AJ574" s="69"/>
      <c r="AK574" s="69"/>
      <c r="AL574" s="69"/>
      <c r="AM574" s="69"/>
      <c r="AN574" s="69"/>
      <c r="AO574" s="69"/>
      <c r="AP574" s="69"/>
      <c r="AQ574" s="69"/>
      <c r="AR574" s="69"/>
      <c r="AS574" s="69"/>
      <c r="AT574" s="69"/>
      <c r="AU574" s="69"/>
      <c r="AV574" s="70">
        <v>444</v>
      </c>
      <c r="CI574" s="77">
        <f t="shared" si="32"/>
        <v>0</v>
      </c>
      <c r="CJ574" s="78">
        <f t="shared" si="33"/>
        <v>0</v>
      </c>
      <c r="CK574" s="78" t="e">
        <f>IF(C574="BE",VLOOKUP(G574,'[2]LRLD file '!$F:$AA,22,FALSE),VLOOKUP(G574,'[2]LRLD file '!$F:$AA,21,FALSE))</f>
        <v>#N/A</v>
      </c>
      <c r="CL574" s="79" t="e">
        <f t="shared" si="34"/>
        <v>#N/A</v>
      </c>
    </row>
    <row r="575" spans="3:90" x14ac:dyDescent="0.2">
      <c r="C575" s="66"/>
      <c r="D575" s="67"/>
      <c r="E575" s="67"/>
      <c r="F575" s="67"/>
      <c r="G575" s="67"/>
      <c r="H575" s="67" t="s">
        <v>561</v>
      </c>
      <c r="I575" s="67"/>
      <c r="J575" s="67"/>
      <c r="K575" s="68" t="s">
        <v>90</v>
      </c>
      <c r="L575" s="69"/>
      <c r="M575" s="69"/>
      <c r="N575" s="69"/>
      <c r="O575" s="69">
        <v>24</v>
      </c>
      <c r="P575" s="69">
        <v>300</v>
      </c>
      <c r="Q575" s="69">
        <v>72</v>
      </c>
      <c r="R575" s="69">
        <v>360</v>
      </c>
      <c r="S575" s="69">
        <v>372</v>
      </c>
      <c r="T575" s="69">
        <v>12</v>
      </c>
      <c r="U575" s="69">
        <v>60</v>
      </c>
      <c r="V575" s="69">
        <v>564</v>
      </c>
      <c r="W575" s="69">
        <v>24</v>
      </c>
      <c r="X575" s="69">
        <v>24</v>
      </c>
      <c r="Y575" s="69"/>
      <c r="Z575" s="69">
        <v>1680</v>
      </c>
      <c r="AA575" s="69">
        <v>72</v>
      </c>
      <c r="AB575" s="69">
        <v>384</v>
      </c>
      <c r="AC575" s="69">
        <v>84</v>
      </c>
      <c r="AD575" s="69">
        <v>12</v>
      </c>
      <c r="AE575" s="69">
        <v>24</v>
      </c>
      <c r="AF575" s="69"/>
      <c r="AG575" s="69">
        <v>47</v>
      </c>
      <c r="AH575" s="69"/>
      <c r="AI575" s="69">
        <v>30</v>
      </c>
      <c r="AJ575" s="69">
        <v>124</v>
      </c>
      <c r="AK575" s="69">
        <v>86</v>
      </c>
      <c r="AL575" s="69">
        <v>142</v>
      </c>
      <c r="AM575" s="69">
        <v>51</v>
      </c>
      <c r="AN575" s="69">
        <v>261</v>
      </c>
      <c r="AO575" s="69">
        <v>103</v>
      </c>
      <c r="AP575" s="69">
        <v>23</v>
      </c>
      <c r="AQ575" s="69">
        <v>34</v>
      </c>
      <c r="AR575" s="69">
        <v>24</v>
      </c>
      <c r="AS575" s="69">
        <v>47</v>
      </c>
      <c r="AT575" s="69">
        <v>367</v>
      </c>
      <c r="AU575" s="69">
        <v>30</v>
      </c>
      <c r="AV575" s="70">
        <v>5437</v>
      </c>
      <c r="CI575" s="77">
        <f t="shared" si="32"/>
        <v>3624</v>
      </c>
      <c r="CJ575" s="78">
        <f t="shared" si="33"/>
        <v>0</v>
      </c>
      <c r="CK575" s="78" t="e">
        <f>IF(C575="BE",VLOOKUP(G575,'[2]LRLD file '!$F:$AA,22,FALSE),VLOOKUP(G575,'[2]LRLD file '!$F:$AA,21,FALSE))</f>
        <v>#N/A</v>
      </c>
      <c r="CL575" s="79" t="e">
        <f t="shared" si="34"/>
        <v>#N/A</v>
      </c>
    </row>
    <row r="576" spans="3:90" x14ac:dyDescent="0.2">
      <c r="C576" s="66"/>
      <c r="D576" s="67"/>
      <c r="E576" s="67"/>
      <c r="F576" s="67"/>
      <c r="G576" s="67"/>
      <c r="H576" s="67" t="s">
        <v>562</v>
      </c>
      <c r="I576" s="67"/>
      <c r="J576" s="67"/>
      <c r="K576" s="68" t="s">
        <v>90</v>
      </c>
      <c r="L576" s="69">
        <v>540</v>
      </c>
      <c r="M576" s="69">
        <v>60</v>
      </c>
      <c r="N576" s="69">
        <v>36</v>
      </c>
      <c r="O576" s="69">
        <v>264</v>
      </c>
      <c r="P576" s="69">
        <v>384</v>
      </c>
      <c r="Q576" s="69">
        <v>60</v>
      </c>
      <c r="R576" s="69">
        <v>96</v>
      </c>
      <c r="S576" s="69">
        <v>36</v>
      </c>
      <c r="T576" s="69">
        <v>96</v>
      </c>
      <c r="U576" s="69">
        <v>120</v>
      </c>
      <c r="V576" s="69">
        <v>360</v>
      </c>
      <c r="W576" s="69">
        <v>180</v>
      </c>
      <c r="X576" s="69">
        <v>120</v>
      </c>
      <c r="Y576" s="69"/>
      <c r="Z576" s="69"/>
      <c r="AA576" s="69"/>
      <c r="AB576" s="69"/>
      <c r="AC576" s="69"/>
      <c r="AD576" s="69"/>
      <c r="AE576" s="69"/>
      <c r="AF576" s="69"/>
      <c r="AG576" s="69"/>
      <c r="AH576" s="69"/>
      <c r="AI576" s="69"/>
      <c r="AJ576" s="69"/>
      <c r="AK576" s="69"/>
      <c r="AL576" s="69"/>
      <c r="AM576" s="69"/>
      <c r="AN576" s="69"/>
      <c r="AO576" s="69"/>
      <c r="AP576" s="69"/>
      <c r="AQ576" s="69"/>
      <c r="AR576" s="69"/>
      <c r="AS576" s="69"/>
      <c r="AT576" s="69"/>
      <c r="AU576" s="69"/>
      <c r="AV576" s="70">
        <v>2352</v>
      </c>
      <c r="CI576" s="77">
        <f t="shared" si="32"/>
        <v>1068</v>
      </c>
      <c r="CJ576" s="78">
        <f t="shared" si="33"/>
        <v>0</v>
      </c>
      <c r="CK576" s="78" t="e">
        <f>IF(C576="BE",VLOOKUP(G576,'[2]LRLD file '!$F:$AA,22,FALSE),VLOOKUP(G576,'[2]LRLD file '!$F:$AA,21,FALSE))</f>
        <v>#N/A</v>
      </c>
      <c r="CL576" s="79" t="e">
        <f t="shared" si="34"/>
        <v>#N/A</v>
      </c>
    </row>
    <row r="577" spans="3:90" x14ac:dyDescent="0.2">
      <c r="C577" s="66"/>
      <c r="D577" s="67"/>
      <c r="E577" s="67"/>
      <c r="F577" s="67"/>
      <c r="G577" s="67"/>
      <c r="H577" s="67" t="s">
        <v>563</v>
      </c>
      <c r="I577" s="67"/>
      <c r="J577" s="67"/>
      <c r="K577" s="68" t="s">
        <v>90</v>
      </c>
      <c r="L577" s="69">
        <v>228</v>
      </c>
      <c r="M577" s="69"/>
      <c r="N577" s="69"/>
      <c r="O577" s="69"/>
      <c r="P577" s="69"/>
      <c r="Q577" s="69"/>
      <c r="R577" s="69"/>
      <c r="S577" s="69"/>
      <c r="T577" s="69"/>
      <c r="U577" s="69"/>
      <c r="V577" s="69"/>
      <c r="W577" s="69"/>
      <c r="X577" s="69"/>
      <c r="Y577" s="69"/>
      <c r="Z577" s="69"/>
      <c r="AA577" s="69"/>
      <c r="AB577" s="69"/>
      <c r="AC577" s="69"/>
      <c r="AD577" s="69"/>
      <c r="AE577" s="69"/>
      <c r="AF577" s="69"/>
      <c r="AG577" s="69"/>
      <c r="AH577" s="69"/>
      <c r="AI577" s="69"/>
      <c r="AJ577" s="69"/>
      <c r="AK577" s="69"/>
      <c r="AL577" s="69"/>
      <c r="AM577" s="69"/>
      <c r="AN577" s="69"/>
      <c r="AO577" s="69"/>
      <c r="AP577" s="69"/>
      <c r="AQ577" s="69"/>
      <c r="AR577" s="69"/>
      <c r="AS577" s="69"/>
      <c r="AT577" s="69"/>
      <c r="AU577" s="69"/>
      <c r="AV577" s="70">
        <v>228</v>
      </c>
      <c r="CI577" s="77">
        <f t="shared" si="32"/>
        <v>0</v>
      </c>
      <c r="CJ577" s="78">
        <f t="shared" si="33"/>
        <v>0</v>
      </c>
      <c r="CK577" s="78" t="e">
        <f>IF(C577="BE",VLOOKUP(G577,'[2]LRLD file '!$F:$AA,22,FALSE),VLOOKUP(G577,'[2]LRLD file '!$F:$AA,21,FALSE))</f>
        <v>#N/A</v>
      </c>
      <c r="CL577" s="79" t="e">
        <f t="shared" si="34"/>
        <v>#N/A</v>
      </c>
    </row>
    <row r="578" spans="3:90" x14ac:dyDescent="0.2">
      <c r="C578" s="66"/>
      <c r="D578" s="67"/>
      <c r="E578" s="67"/>
      <c r="F578" s="67"/>
      <c r="G578" s="67"/>
      <c r="H578" s="67" t="s">
        <v>564</v>
      </c>
      <c r="I578" s="67"/>
      <c r="J578" s="67"/>
      <c r="K578" s="68" t="s">
        <v>90</v>
      </c>
      <c r="L578" s="69">
        <v>180</v>
      </c>
      <c r="M578" s="69"/>
      <c r="N578" s="69">
        <v>48</v>
      </c>
      <c r="O578" s="69"/>
      <c r="P578" s="69"/>
      <c r="Q578" s="69"/>
      <c r="R578" s="69"/>
      <c r="S578" s="69"/>
      <c r="T578" s="69"/>
      <c r="U578" s="69"/>
      <c r="V578" s="69"/>
      <c r="W578" s="69"/>
      <c r="X578" s="69"/>
      <c r="Y578" s="69"/>
      <c r="Z578" s="69"/>
      <c r="AA578" s="69"/>
      <c r="AB578" s="69"/>
      <c r="AC578" s="69"/>
      <c r="AD578" s="69"/>
      <c r="AE578" s="69"/>
      <c r="AF578" s="69"/>
      <c r="AG578" s="69"/>
      <c r="AH578" s="69"/>
      <c r="AI578" s="69"/>
      <c r="AJ578" s="69"/>
      <c r="AK578" s="69"/>
      <c r="AL578" s="69"/>
      <c r="AM578" s="69"/>
      <c r="AN578" s="69"/>
      <c r="AO578" s="69"/>
      <c r="AP578" s="69"/>
      <c r="AQ578" s="69"/>
      <c r="AR578" s="69"/>
      <c r="AS578" s="69"/>
      <c r="AT578" s="69"/>
      <c r="AU578" s="69"/>
      <c r="AV578" s="70">
        <v>228</v>
      </c>
      <c r="CI578" s="77">
        <f t="shared" si="32"/>
        <v>0</v>
      </c>
      <c r="CJ578" s="78">
        <f t="shared" si="33"/>
        <v>0</v>
      </c>
      <c r="CK578" s="78" t="e">
        <f>IF(C578="BE",VLOOKUP(G578,'[2]LRLD file '!$F:$AA,22,FALSE),VLOOKUP(G578,'[2]LRLD file '!$F:$AA,21,FALSE))</f>
        <v>#N/A</v>
      </c>
      <c r="CL578" s="79" t="e">
        <f t="shared" si="34"/>
        <v>#N/A</v>
      </c>
    </row>
    <row r="579" spans="3:90" x14ac:dyDescent="0.2">
      <c r="C579" s="66"/>
      <c r="D579" s="67"/>
      <c r="E579" s="67"/>
      <c r="F579" s="67"/>
      <c r="G579" s="67"/>
      <c r="H579" s="67" t="s">
        <v>565</v>
      </c>
      <c r="I579" s="67"/>
      <c r="J579" s="67"/>
      <c r="K579" s="68" t="s">
        <v>90</v>
      </c>
      <c r="L579" s="69"/>
      <c r="M579" s="69"/>
      <c r="N579" s="69"/>
      <c r="O579" s="69">
        <v>12</v>
      </c>
      <c r="P579" s="69">
        <v>12</v>
      </c>
      <c r="Q579" s="69"/>
      <c r="R579" s="69">
        <v>300</v>
      </c>
      <c r="S579" s="69">
        <v>12</v>
      </c>
      <c r="T579" s="69"/>
      <c r="U579" s="69"/>
      <c r="V579" s="69">
        <v>300</v>
      </c>
      <c r="W579" s="69"/>
      <c r="X579" s="69"/>
      <c r="Y579" s="69">
        <v>24</v>
      </c>
      <c r="Z579" s="69">
        <v>168</v>
      </c>
      <c r="AA579" s="69">
        <v>84</v>
      </c>
      <c r="AB579" s="69">
        <v>24</v>
      </c>
      <c r="AC579" s="69">
        <v>24</v>
      </c>
      <c r="AD579" s="69"/>
      <c r="AE579" s="69"/>
      <c r="AF579" s="69"/>
      <c r="AG579" s="69"/>
      <c r="AH579" s="69"/>
      <c r="AI579" s="69"/>
      <c r="AJ579" s="69"/>
      <c r="AK579" s="69"/>
      <c r="AL579" s="69"/>
      <c r="AM579" s="69"/>
      <c r="AN579" s="69"/>
      <c r="AO579" s="69"/>
      <c r="AP579" s="69"/>
      <c r="AQ579" s="69"/>
      <c r="AR579" s="69"/>
      <c r="AS579" s="69"/>
      <c r="AT579" s="69"/>
      <c r="AU579" s="69"/>
      <c r="AV579" s="70">
        <v>960</v>
      </c>
      <c r="CI579" s="77">
        <f t="shared" si="32"/>
        <v>912</v>
      </c>
      <c r="CJ579" s="78">
        <f t="shared" si="33"/>
        <v>0</v>
      </c>
      <c r="CK579" s="78" t="e">
        <f>IF(C579="BE",VLOOKUP(G579,'[2]LRLD file '!$F:$AA,22,FALSE),VLOOKUP(G579,'[2]LRLD file '!$F:$AA,21,FALSE))</f>
        <v>#N/A</v>
      </c>
      <c r="CL579" s="79" t="e">
        <f t="shared" si="34"/>
        <v>#N/A</v>
      </c>
    </row>
    <row r="580" spans="3:90" x14ac:dyDescent="0.2">
      <c r="C580" s="66"/>
      <c r="D580" s="67"/>
      <c r="E580" s="67"/>
      <c r="F580" s="67"/>
      <c r="G580" s="67"/>
      <c r="H580" s="67" t="s">
        <v>566</v>
      </c>
      <c r="I580" s="67"/>
      <c r="J580" s="67"/>
      <c r="K580" s="68" t="s">
        <v>90</v>
      </c>
      <c r="L580" s="69">
        <v>4255</v>
      </c>
      <c r="M580" s="69">
        <v>5285</v>
      </c>
      <c r="N580" s="69">
        <v>4260</v>
      </c>
      <c r="O580" s="69">
        <v>6055</v>
      </c>
      <c r="P580" s="69">
        <v>10175</v>
      </c>
      <c r="Q580" s="69">
        <v>9725</v>
      </c>
      <c r="R580" s="69">
        <v>5145</v>
      </c>
      <c r="S580" s="69">
        <v>3025</v>
      </c>
      <c r="T580" s="69">
        <v>5735</v>
      </c>
      <c r="U580" s="69">
        <v>14331</v>
      </c>
      <c r="V580" s="69">
        <v>4890</v>
      </c>
      <c r="W580" s="69">
        <v>3820</v>
      </c>
      <c r="X580" s="69">
        <v>11925</v>
      </c>
      <c r="Y580" s="69">
        <v>4715</v>
      </c>
      <c r="Z580" s="69">
        <v>6675</v>
      </c>
      <c r="AA580" s="69">
        <v>6285</v>
      </c>
      <c r="AB580" s="69">
        <v>7440</v>
      </c>
      <c r="AC580" s="69">
        <v>3950</v>
      </c>
      <c r="AD580" s="69">
        <v>6557</v>
      </c>
      <c r="AE580" s="69">
        <v>7115</v>
      </c>
      <c r="AF580" s="69">
        <v>4179</v>
      </c>
      <c r="AG580" s="69">
        <v>16360</v>
      </c>
      <c r="AH580" s="69">
        <v>4854</v>
      </c>
      <c r="AI580" s="69">
        <v>5371</v>
      </c>
      <c r="AJ580" s="69">
        <v>4803</v>
      </c>
      <c r="AK580" s="69">
        <v>5718</v>
      </c>
      <c r="AL580" s="69">
        <v>5693</v>
      </c>
      <c r="AM580" s="69">
        <v>6533</v>
      </c>
      <c r="AN580" s="69">
        <v>5948</v>
      </c>
      <c r="AO580" s="69">
        <v>4803</v>
      </c>
      <c r="AP580" s="69">
        <v>5685</v>
      </c>
      <c r="AQ580" s="69">
        <v>5473</v>
      </c>
      <c r="AR580" s="69">
        <v>4827</v>
      </c>
      <c r="AS580" s="69">
        <v>12969</v>
      </c>
      <c r="AT580" s="69">
        <v>4903</v>
      </c>
      <c r="AU580" s="69">
        <v>4803</v>
      </c>
      <c r="AV580" s="70">
        <v>234285</v>
      </c>
      <c r="CI580" s="77">
        <f t="shared" si="32"/>
        <v>83711</v>
      </c>
      <c r="CJ580" s="78">
        <f t="shared" si="33"/>
        <v>0</v>
      </c>
      <c r="CK580" s="78" t="e">
        <f>IF(C580="BE",VLOOKUP(G580,'[2]LRLD file '!$F:$AA,22,FALSE),VLOOKUP(G580,'[2]LRLD file '!$F:$AA,21,FALSE))</f>
        <v>#N/A</v>
      </c>
      <c r="CL580" s="79" t="e">
        <f t="shared" si="34"/>
        <v>#N/A</v>
      </c>
    </row>
    <row r="581" spans="3:90" x14ac:dyDescent="0.2">
      <c r="C581" s="66"/>
      <c r="D581" s="67"/>
      <c r="E581" s="67"/>
      <c r="F581" s="67"/>
      <c r="G581" s="67"/>
      <c r="H581" s="67" t="s">
        <v>567</v>
      </c>
      <c r="I581" s="67"/>
      <c r="J581" s="67"/>
      <c r="K581" s="68" t="s">
        <v>90</v>
      </c>
      <c r="L581" s="69"/>
      <c r="M581" s="69"/>
      <c r="N581" s="69"/>
      <c r="O581" s="69"/>
      <c r="P581" s="69"/>
      <c r="Q581" s="69"/>
      <c r="R581" s="69"/>
      <c r="S581" s="69"/>
      <c r="T581" s="69"/>
      <c r="U581" s="69"/>
      <c r="V581" s="69"/>
      <c r="W581" s="69"/>
      <c r="X581" s="69"/>
      <c r="Y581" s="69"/>
      <c r="Z581" s="69"/>
      <c r="AA581" s="69">
        <v>5280</v>
      </c>
      <c r="AB581" s="69">
        <v>700</v>
      </c>
      <c r="AC581" s="69"/>
      <c r="AD581" s="69"/>
      <c r="AE581" s="69"/>
      <c r="AF581" s="69"/>
      <c r="AG581" s="69"/>
      <c r="AH581" s="69"/>
      <c r="AI581" s="69"/>
      <c r="AJ581" s="69"/>
      <c r="AK581" s="69"/>
      <c r="AL581" s="69"/>
      <c r="AM581" s="69"/>
      <c r="AN581" s="69"/>
      <c r="AO581" s="69"/>
      <c r="AP581" s="69"/>
      <c r="AQ581" s="69"/>
      <c r="AR581" s="69"/>
      <c r="AS581" s="69"/>
      <c r="AT581" s="69"/>
      <c r="AU581" s="69"/>
      <c r="AV581" s="70">
        <v>5980</v>
      </c>
      <c r="CI581" s="77">
        <f t="shared" si="32"/>
        <v>5980</v>
      </c>
      <c r="CJ581" s="78">
        <f t="shared" si="33"/>
        <v>0</v>
      </c>
      <c r="CK581" s="78" t="e">
        <f>IF(C581="BE",VLOOKUP(G581,'[2]LRLD file '!$F:$AA,22,FALSE),VLOOKUP(G581,'[2]LRLD file '!$F:$AA,21,FALSE))</f>
        <v>#N/A</v>
      </c>
      <c r="CL581" s="79" t="e">
        <f t="shared" si="34"/>
        <v>#N/A</v>
      </c>
    </row>
    <row r="582" spans="3:90" x14ac:dyDescent="0.2">
      <c r="C582" s="66"/>
      <c r="D582" s="67"/>
      <c r="E582" s="67"/>
      <c r="F582" s="67"/>
      <c r="G582" s="67"/>
      <c r="H582" s="67" t="s">
        <v>568</v>
      </c>
      <c r="I582" s="67"/>
      <c r="J582" s="67"/>
      <c r="K582" s="68" t="s">
        <v>90</v>
      </c>
      <c r="L582" s="69">
        <v>1608</v>
      </c>
      <c r="M582" s="69">
        <v>948</v>
      </c>
      <c r="N582" s="69">
        <v>1572</v>
      </c>
      <c r="O582" s="69">
        <v>1272</v>
      </c>
      <c r="P582" s="69">
        <v>1542</v>
      </c>
      <c r="Q582" s="69">
        <v>774</v>
      </c>
      <c r="R582" s="69">
        <v>702</v>
      </c>
      <c r="S582" s="69">
        <v>1164</v>
      </c>
      <c r="T582" s="69">
        <v>774</v>
      </c>
      <c r="U582" s="69">
        <v>714</v>
      </c>
      <c r="V582" s="69">
        <v>1140</v>
      </c>
      <c r="W582" s="69">
        <v>888</v>
      </c>
      <c r="X582" s="69">
        <v>1608</v>
      </c>
      <c r="Y582" s="69">
        <v>312</v>
      </c>
      <c r="Z582" s="69">
        <v>930</v>
      </c>
      <c r="AA582" s="69">
        <v>606</v>
      </c>
      <c r="AB582" s="69">
        <v>978</v>
      </c>
      <c r="AC582" s="69">
        <v>858</v>
      </c>
      <c r="AD582" s="69">
        <v>894</v>
      </c>
      <c r="AE582" s="69">
        <v>480</v>
      </c>
      <c r="AF582" s="69">
        <v>564</v>
      </c>
      <c r="AG582" s="69">
        <v>766</v>
      </c>
      <c r="AH582" s="69">
        <v>703</v>
      </c>
      <c r="AI582" s="69">
        <v>880</v>
      </c>
      <c r="AJ582" s="69">
        <v>808</v>
      </c>
      <c r="AK582" s="69">
        <v>808</v>
      </c>
      <c r="AL582" s="69">
        <v>808</v>
      </c>
      <c r="AM582" s="69">
        <v>808</v>
      </c>
      <c r="AN582" s="69">
        <v>808</v>
      </c>
      <c r="AO582" s="69"/>
      <c r="AP582" s="69"/>
      <c r="AQ582" s="69"/>
      <c r="AR582" s="69"/>
      <c r="AS582" s="69"/>
      <c r="AT582" s="69"/>
      <c r="AU582" s="69"/>
      <c r="AV582" s="70">
        <v>26717</v>
      </c>
      <c r="CI582" s="77">
        <f t="shared" si="32"/>
        <v>10590</v>
      </c>
      <c r="CJ582" s="78">
        <f t="shared" si="33"/>
        <v>0</v>
      </c>
      <c r="CK582" s="78" t="e">
        <f>IF(C582="BE",VLOOKUP(G582,'[2]LRLD file '!$F:$AA,22,FALSE),VLOOKUP(G582,'[2]LRLD file '!$F:$AA,21,FALSE))</f>
        <v>#N/A</v>
      </c>
      <c r="CL582" s="79" t="e">
        <f t="shared" si="34"/>
        <v>#N/A</v>
      </c>
    </row>
    <row r="583" spans="3:90" x14ac:dyDescent="0.2">
      <c r="C583" s="66"/>
      <c r="D583" s="67"/>
      <c r="E583" s="67"/>
      <c r="F583" s="67"/>
      <c r="G583" s="67"/>
      <c r="H583" s="67" t="s">
        <v>569</v>
      </c>
      <c r="I583" s="67"/>
      <c r="J583" s="67"/>
      <c r="K583" s="68" t="s">
        <v>90</v>
      </c>
      <c r="L583" s="69">
        <v>441</v>
      </c>
      <c r="M583" s="69">
        <v>465</v>
      </c>
      <c r="N583" s="69">
        <v>276</v>
      </c>
      <c r="O583" s="69">
        <v>144</v>
      </c>
      <c r="P583" s="69">
        <v>204</v>
      </c>
      <c r="Q583" s="69">
        <v>678</v>
      </c>
      <c r="R583" s="69">
        <v>195</v>
      </c>
      <c r="S583" s="69">
        <v>69</v>
      </c>
      <c r="T583" s="69">
        <v>219</v>
      </c>
      <c r="U583" s="69">
        <v>168</v>
      </c>
      <c r="V583" s="69">
        <v>366</v>
      </c>
      <c r="W583" s="69">
        <v>186</v>
      </c>
      <c r="X583" s="69">
        <v>114</v>
      </c>
      <c r="Y583" s="69">
        <v>186</v>
      </c>
      <c r="Z583" s="69">
        <v>111</v>
      </c>
      <c r="AA583" s="69">
        <v>180</v>
      </c>
      <c r="AB583" s="69">
        <v>243</v>
      </c>
      <c r="AC583" s="69">
        <v>174</v>
      </c>
      <c r="AD583" s="69">
        <v>129</v>
      </c>
      <c r="AE583" s="69">
        <v>90</v>
      </c>
      <c r="AF583" s="69">
        <v>168</v>
      </c>
      <c r="AG583" s="69">
        <v>158</v>
      </c>
      <c r="AH583" s="69">
        <v>105</v>
      </c>
      <c r="AI583" s="69">
        <v>177</v>
      </c>
      <c r="AJ583" s="69">
        <v>148</v>
      </c>
      <c r="AK583" s="69">
        <v>148</v>
      </c>
      <c r="AL583" s="69">
        <v>148</v>
      </c>
      <c r="AM583" s="69">
        <v>148</v>
      </c>
      <c r="AN583" s="69">
        <v>148</v>
      </c>
      <c r="AO583" s="69">
        <v>148</v>
      </c>
      <c r="AP583" s="69">
        <v>148</v>
      </c>
      <c r="AQ583" s="69">
        <v>148</v>
      </c>
      <c r="AR583" s="69">
        <v>148</v>
      </c>
      <c r="AS583" s="69">
        <v>148</v>
      </c>
      <c r="AT583" s="69">
        <v>148</v>
      </c>
      <c r="AU583" s="69">
        <v>148</v>
      </c>
      <c r="AV583" s="70">
        <v>7022</v>
      </c>
      <c r="CI583" s="77">
        <f t="shared" si="32"/>
        <v>2715</v>
      </c>
      <c r="CJ583" s="78">
        <f t="shared" si="33"/>
        <v>0</v>
      </c>
      <c r="CK583" s="78" t="e">
        <f>IF(C583="BE",VLOOKUP(G583,'[2]LRLD file '!$F:$AA,22,FALSE),VLOOKUP(G583,'[2]LRLD file '!$F:$AA,21,FALSE))</f>
        <v>#N/A</v>
      </c>
      <c r="CL583" s="79" t="e">
        <f t="shared" si="34"/>
        <v>#N/A</v>
      </c>
    </row>
    <row r="584" spans="3:90" x14ac:dyDescent="0.2">
      <c r="C584" s="66"/>
      <c r="D584" s="67"/>
      <c r="E584" s="67"/>
      <c r="F584" s="67"/>
      <c r="G584" s="67"/>
      <c r="H584" s="67" t="s">
        <v>570</v>
      </c>
      <c r="I584" s="67"/>
      <c r="J584" s="67"/>
      <c r="K584" s="68" t="s">
        <v>90</v>
      </c>
      <c r="L584" s="69">
        <v>60</v>
      </c>
      <c r="M584" s="69"/>
      <c r="N584" s="69"/>
      <c r="O584" s="69"/>
      <c r="P584" s="69">
        <v>16320</v>
      </c>
      <c r="Q584" s="69"/>
      <c r="R584" s="69"/>
      <c r="S584" s="69"/>
      <c r="T584" s="69"/>
      <c r="U584" s="69"/>
      <c r="V584" s="69"/>
      <c r="W584" s="69"/>
      <c r="X584" s="69"/>
      <c r="Y584" s="69"/>
      <c r="Z584" s="69"/>
      <c r="AA584" s="69"/>
      <c r="AB584" s="69"/>
      <c r="AC584" s="69"/>
      <c r="AD584" s="69"/>
      <c r="AE584" s="69"/>
      <c r="AF584" s="69"/>
      <c r="AG584" s="69"/>
      <c r="AH584" s="69"/>
      <c r="AI584" s="69"/>
      <c r="AJ584" s="69"/>
      <c r="AK584" s="69"/>
      <c r="AL584" s="69"/>
      <c r="AM584" s="69"/>
      <c r="AN584" s="69"/>
      <c r="AO584" s="69"/>
      <c r="AP584" s="69"/>
      <c r="AQ584" s="69"/>
      <c r="AR584" s="69"/>
      <c r="AS584" s="69"/>
      <c r="AT584" s="69"/>
      <c r="AU584" s="69"/>
      <c r="AV584" s="70">
        <v>16380</v>
      </c>
      <c r="CI584" s="77">
        <f t="shared" si="32"/>
        <v>0</v>
      </c>
      <c r="CJ584" s="78">
        <f t="shared" si="33"/>
        <v>0</v>
      </c>
      <c r="CK584" s="78" t="e">
        <f>IF(C584="BE",VLOOKUP(G584,'[2]LRLD file '!$F:$AA,22,FALSE),VLOOKUP(G584,'[2]LRLD file '!$F:$AA,21,FALSE))</f>
        <v>#N/A</v>
      </c>
      <c r="CL584" s="79" t="e">
        <f t="shared" si="34"/>
        <v>#N/A</v>
      </c>
    </row>
    <row r="585" spans="3:90" x14ac:dyDescent="0.2">
      <c r="C585" s="66"/>
      <c r="D585" s="67"/>
      <c r="E585" s="67"/>
      <c r="F585" s="67"/>
      <c r="G585" s="67"/>
      <c r="H585" s="67" t="s">
        <v>571</v>
      </c>
      <c r="I585" s="67"/>
      <c r="J585" s="67"/>
      <c r="K585" s="68" t="s">
        <v>90</v>
      </c>
      <c r="L585" s="69">
        <v>2124</v>
      </c>
      <c r="M585" s="69">
        <v>9528</v>
      </c>
      <c r="N585" s="69">
        <v>3792</v>
      </c>
      <c r="O585" s="69">
        <v>4872</v>
      </c>
      <c r="P585" s="69">
        <v>7152</v>
      </c>
      <c r="Q585" s="69">
        <v>4812</v>
      </c>
      <c r="R585" s="69">
        <v>7680</v>
      </c>
      <c r="S585" s="69">
        <v>5892</v>
      </c>
      <c r="T585" s="69">
        <v>3540</v>
      </c>
      <c r="U585" s="69">
        <v>7044</v>
      </c>
      <c r="V585" s="69">
        <v>3468</v>
      </c>
      <c r="W585" s="69">
        <v>4272</v>
      </c>
      <c r="X585" s="69">
        <v>6636</v>
      </c>
      <c r="Y585" s="69">
        <v>4008</v>
      </c>
      <c r="Z585" s="69">
        <v>4872</v>
      </c>
      <c r="AA585" s="69">
        <v>2616</v>
      </c>
      <c r="AB585" s="69">
        <v>6000</v>
      </c>
      <c r="AC585" s="69">
        <v>5412</v>
      </c>
      <c r="AD585" s="69">
        <v>3240</v>
      </c>
      <c r="AE585" s="69">
        <v>4596</v>
      </c>
      <c r="AF585" s="69">
        <v>6492</v>
      </c>
      <c r="AG585" s="69">
        <v>5028</v>
      </c>
      <c r="AH585" s="69">
        <v>4686</v>
      </c>
      <c r="AI585" s="69">
        <v>1380</v>
      </c>
      <c r="AJ585" s="69"/>
      <c r="AK585" s="69"/>
      <c r="AL585" s="69"/>
      <c r="AM585" s="69"/>
      <c r="AN585" s="69"/>
      <c r="AO585" s="69"/>
      <c r="AP585" s="69"/>
      <c r="AQ585" s="69"/>
      <c r="AR585" s="69"/>
      <c r="AS585" s="69"/>
      <c r="AT585" s="69"/>
      <c r="AU585" s="69"/>
      <c r="AV585" s="70">
        <v>119142</v>
      </c>
      <c r="CI585" s="77">
        <f t="shared" si="32"/>
        <v>60840</v>
      </c>
      <c r="CJ585" s="78">
        <f t="shared" si="33"/>
        <v>0</v>
      </c>
      <c r="CK585" s="78" t="e">
        <f>IF(C585="BE",VLOOKUP(G585,'[2]LRLD file '!$F:$AA,22,FALSE),VLOOKUP(G585,'[2]LRLD file '!$F:$AA,21,FALSE))</f>
        <v>#N/A</v>
      </c>
      <c r="CL585" s="79" t="e">
        <f t="shared" si="34"/>
        <v>#N/A</v>
      </c>
    </row>
    <row r="586" spans="3:90" x14ac:dyDescent="0.2">
      <c r="C586" s="66"/>
      <c r="D586" s="67"/>
      <c r="E586" s="67"/>
      <c r="F586" s="67"/>
      <c r="G586" s="67"/>
      <c r="H586" s="67" t="s">
        <v>571</v>
      </c>
      <c r="I586" s="67"/>
      <c r="J586" s="67"/>
      <c r="K586" s="68" t="s">
        <v>90</v>
      </c>
      <c r="L586" s="69"/>
      <c r="M586" s="69"/>
      <c r="N586" s="69"/>
      <c r="O586" s="69"/>
      <c r="P586" s="69"/>
      <c r="Q586" s="69"/>
      <c r="R586" s="69"/>
      <c r="S586" s="69"/>
      <c r="T586" s="69"/>
      <c r="U586" s="69"/>
      <c r="V586" s="69"/>
      <c r="W586" s="69"/>
      <c r="X586" s="69"/>
      <c r="Y586" s="69"/>
      <c r="Z586" s="69"/>
      <c r="AA586" s="69"/>
      <c r="AB586" s="69"/>
      <c r="AC586" s="69"/>
      <c r="AD586" s="69"/>
      <c r="AE586" s="69"/>
      <c r="AF586" s="69">
        <v>552</v>
      </c>
      <c r="AG586" s="69">
        <v>1185</v>
      </c>
      <c r="AH586" s="69">
        <v>544</v>
      </c>
      <c r="AI586" s="69">
        <v>2194</v>
      </c>
      <c r="AJ586" s="69">
        <v>5457</v>
      </c>
      <c r="AK586" s="69">
        <v>5457</v>
      </c>
      <c r="AL586" s="69">
        <v>4857</v>
      </c>
      <c r="AM586" s="69">
        <v>4857</v>
      </c>
      <c r="AN586" s="69">
        <v>4857</v>
      </c>
      <c r="AO586" s="69">
        <v>4857</v>
      </c>
      <c r="AP586" s="69">
        <v>4857</v>
      </c>
      <c r="AQ586" s="69">
        <v>4857</v>
      </c>
      <c r="AR586" s="69">
        <v>4857</v>
      </c>
      <c r="AS586" s="69">
        <v>4857</v>
      </c>
      <c r="AT586" s="69">
        <v>4857</v>
      </c>
      <c r="AU586" s="69">
        <v>4857</v>
      </c>
      <c r="AV586" s="70">
        <v>63959</v>
      </c>
      <c r="CI586" s="77">
        <f t="shared" si="32"/>
        <v>0</v>
      </c>
      <c r="CJ586" s="78">
        <f t="shared" si="33"/>
        <v>0</v>
      </c>
      <c r="CK586" s="78" t="e">
        <f>IF(C586="BE",VLOOKUP(G586,'[2]LRLD file '!$F:$AA,22,FALSE),VLOOKUP(G586,'[2]LRLD file '!$F:$AA,21,FALSE))</f>
        <v>#N/A</v>
      </c>
      <c r="CL586" s="79" t="e">
        <f t="shared" si="34"/>
        <v>#N/A</v>
      </c>
    </row>
    <row r="587" spans="3:90" x14ac:dyDescent="0.2">
      <c r="C587" s="66"/>
      <c r="D587" s="67"/>
      <c r="E587" s="67"/>
      <c r="F587" s="67"/>
      <c r="G587" s="67"/>
      <c r="H587" s="67" t="s">
        <v>572</v>
      </c>
      <c r="I587" s="67"/>
      <c r="J587" s="67"/>
      <c r="K587" s="68" t="s">
        <v>90</v>
      </c>
      <c r="L587" s="69"/>
      <c r="M587" s="69">
        <v>108</v>
      </c>
      <c r="N587" s="69">
        <v>48</v>
      </c>
      <c r="O587" s="69">
        <v>36</v>
      </c>
      <c r="P587" s="69">
        <v>684</v>
      </c>
      <c r="Q587" s="69"/>
      <c r="R587" s="69"/>
      <c r="S587" s="69">
        <v>24</v>
      </c>
      <c r="T587" s="69">
        <v>36</v>
      </c>
      <c r="U587" s="69">
        <v>36</v>
      </c>
      <c r="V587" s="69">
        <v>204</v>
      </c>
      <c r="W587" s="69">
        <v>60</v>
      </c>
      <c r="X587" s="69">
        <v>36</v>
      </c>
      <c r="Y587" s="69">
        <v>108</v>
      </c>
      <c r="Z587" s="69">
        <v>72</v>
      </c>
      <c r="AA587" s="69">
        <v>60</v>
      </c>
      <c r="AB587" s="69">
        <v>732</v>
      </c>
      <c r="AC587" s="69">
        <v>372</v>
      </c>
      <c r="AD587" s="69">
        <v>60</v>
      </c>
      <c r="AE587" s="69">
        <v>12</v>
      </c>
      <c r="AF587" s="69">
        <v>324</v>
      </c>
      <c r="AG587" s="69">
        <v>467</v>
      </c>
      <c r="AH587" s="69">
        <v>180</v>
      </c>
      <c r="AI587" s="69">
        <v>202</v>
      </c>
      <c r="AJ587" s="69">
        <v>192</v>
      </c>
      <c r="AK587" s="69">
        <v>192</v>
      </c>
      <c r="AL587" s="69">
        <v>192</v>
      </c>
      <c r="AM587" s="69">
        <v>192</v>
      </c>
      <c r="AN587" s="69">
        <v>192</v>
      </c>
      <c r="AO587" s="69">
        <v>192</v>
      </c>
      <c r="AP587" s="69">
        <v>192</v>
      </c>
      <c r="AQ587" s="69">
        <v>192</v>
      </c>
      <c r="AR587" s="69">
        <v>192</v>
      </c>
      <c r="AS587" s="69">
        <v>192</v>
      </c>
      <c r="AT587" s="69">
        <v>192</v>
      </c>
      <c r="AU587" s="69">
        <v>192</v>
      </c>
      <c r="AV587" s="70">
        <v>6165</v>
      </c>
      <c r="CI587" s="77">
        <f t="shared" si="32"/>
        <v>1368</v>
      </c>
      <c r="CJ587" s="78">
        <f t="shared" si="33"/>
        <v>0</v>
      </c>
      <c r="CK587" s="78" t="e">
        <f>IF(C587="BE",VLOOKUP(G587,'[2]LRLD file '!$F:$AA,22,FALSE),VLOOKUP(G587,'[2]LRLD file '!$F:$AA,21,FALSE))</f>
        <v>#N/A</v>
      </c>
      <c r="CL587" s="79" t="e">
        <f t="shared" si="34"/>
        <v>#N/A</v>
      </c>
    </row>
    <row r="588" spans="3:90" x14ac:dyDescent="0.2">
      <c r="C588" s="66"/>
      <c r="D588" s="67"/>
      <c r="E588" s="67"/>
      <c r="F588" s="67"/>
      <c r="G588" s="67"/>
      <c r="H588" s="67" t="s">
        <v>573</v>
      </c>
      <c r="I588" s="67"/>
      <c r="J588" s="67"/>
      <c r="K588" s="68" t="s">
        <v>90</v>
      </c>
      <c r="L588" s="69">
        <v>294</v>
      </c>
      <c r="M588" s="69"/>
      <c r="N588" s="69"/>
      <c r="O588" s="69"/>
      <c r="P588" s="69"/>
      <c r="Q588" s="69"/>
      <c r="R588" s="69">
        <v>900</v>
      </c>
      <c r="S588" s="69"/>
      <c r="T588" s="69"/>
      <c r="U588" s="69"/>
      <c r="V588" s="69"/>
      <c r="W588" s="69"/>
      <c r="X588" s="69"/>
      <c r="Y588" s="69">
        <v>915</v>
      </c>
      <c r="Z588" s="69"/>
      <c r="AA588" s="69">
        <v>792</v>
      </c>
      <c r="AB588" s="69">
        <v>105</v>
      </c>
      <c r="AC588" s="69"/>
      <c r="AD588" s="69">
        <v>882</v>
      </c>
      <c r="AE588" s="69"/>
      <c r="AF588" s="69">
        <v>13248</v>
      </c>
      <c r="AG588" s="69">
        <v>1961</v>
      </c>
      <c r="AH588" s="69">
        <v>1684</v>
      </c>
      <c r="AI588" s="69">
        <v>1668</v>
      </c>
      <c r="AJ588" s="69">
        <v>1513</v>
      </c>
      <c r="AK588" s="69">
        <v>2428</v>
      </c>
      <c r="AL588" s="69">
        <v>1513</v>
      </c>
      <c r="AM588" s="69">
        <v>1205</v>
      </c>
      <c r="AN588" s="69">
        <v>518</v>
      </c>
      <c r="AO588" s="69">
        <v>413</v>
      </c>
      <c r="AP588" s="69">
        <v>1295</v>
      </c>
      <c r="AQ588" s="69">
        <v>413</v>
      </c>
      <c r="AR588" s="69">
        <v>413</v>
      </c>
      <c r="AS588" s="69">
        <v>413</v>
      </c>
      <c r="AT588" s="69">
        <v>413</v>
      </c>
      <c r="AU588" s="69">
        <v>413</v>
      </c>
      <c r="AV588" s="70">
        <v>33399</v>
      </c>
      <c r="CI588" s="77">
        <f t="shared" si="32"/>
        <v>2712</v>
      </c>
      <c r="CJ588" s="78">
        <f t="shared" si="33"/>
        <v>0</v>
      </c>
      <c r="CK588" s="78" t="e">
        <f>IF(C588="BE",VLOOKUP(G588,'[2]LRLD file '!$F:$AA,22,FALSE),VLOOKUP(G588,'[2]LRLD file '!$F:$AA,21,FALSE))</f>
        <v>#N/A</v>
      </c>
      <c r="CL588" s="79" t="e">
        <f t="shared" si="34"/>
        <v>#N/A</v>
      </c>
    </row>
    <row r="589" spans="3:90" x14ac:dyDescent="0.2">
      <c r="C589" s="66"/>
      <c r="D589" s="67"/>
      <c r="E589" s="67"/>
      <c r="F589" s="67"/>
      <c r="G589" s="67"/>
      <c r="H589" s="67" t="s">
        <v>574</v>
      </c>
      <c r="I589" s="67"/>
      <c r="J589" s="67"/>
      <c r="K589" s="68" t="s">
        <v>90</v>
      </c>
      <c r="L589" s="69">
        <v>522</v>
      </c>
      <c r="M589" s="69">
        <v>552</v>
      </c>
      <c r="N589" s="69">
        <v>540</v>
      </c>
      <c r="O589" s="69">
        <v>414</v>
      </c>
      <c r="P589" s="69">
        <v>372</v>
      </c>
      <c r="Q589" s="69">
        <v>576</v>
      </c>
      <c r="R589" s="69">
        <v>348</v>
      </c>
      <c r="S589" s="69">
        <v>342</v>
      </c>
      <c r="T589" s="69">
        <v>462</v>
      </c>
      <c r="U589" s="69">
        <v>1902</v>
      </c>
      <c r="V589" s="69">
        <v>246</v>
      </c>
      <c r="W589" s="69">
        <v>102</v>
      </c>
      <c r="X589" s="69"/>
      <c r="Y589" s="69"/>
      <c r="Z589" s="69"/>
      <c r="AA589" s="69"/>
      <c r="AB589" s="69"/>
      <c r="AC589" s="69"/>
      <c r="AD589" s="69"/>
      <c r="AE589" s="69"/>
      <c r="AF589" s="69"/>
      <c r="AG589" s="69"/>
      <c r="AH589" s="69"/>
      <c r="AI589" s="69"/>
      <c r="AJ589" s="69"/>
      <c r="AK589" s="69"/>
      <c r="AL589" s="69"/>
      <c r="AM589" s="69"/>
      <c r="AN589" s="69"/>
      <c r="AO589" s="69"/>
      <c r="AP589" s="69"/>
      <c r="AQ589" s="69"/>
      <c r="AR589" s="69"/>
      <c r="AS589" s="69"/>
      <c r="AT589" s="69"/>
      <c r="AU589" s="69"/>
      <c r="AV589" s="70">
        <v>6378</v>
      </c>
      <c r="CI589" s="77">
        <f t="shared" ref="CI589:CI652" si="35">SUM(Q589:AB589)</f>
        <v>3978</v>
      </c>
      <c r="CJ589" s="78">
        <f t="shared" ref="CJ589:CJ652" si="36">SUM(BO589:BZ589)</f>
        <v>0</v>
      </c>
      <c r="CK589" s="78" t="e">
        <f>IF(C589="BE",VLOOKUP(G589,'[2]LRLD file '!$F:$AA,22,FALSE),VLOOKUP(G589,'[2]LRLD file '!$F:$AA,21,FALSE))</f>
        <v>#N/A</v>
      </c>
      <c r="CL589" s="79" t="e">
        <f t="shared" ref="CL589:CL652" si="37">(CJ589-CK589)/CK589</f>
        <v>#N/A</v>
      </c>
    </row>
    <row r="590" spans="3:90" x14ac:dyDescent="0.2">
      <c r="C590" s="66"/>
      <c r="D590" s="67"/>
      <c r="E590" s="67"/>
      <c r="F590" s="67"/>
      <c r="G590" s="67"/>
      <c r="H590" s="67" t="s">
        <v>575</v>
      </c>
      <c r="I590" s="67"/>
      <c r="J590" s="67"/>
      <c r="K590" s="68" t="s">
        <v>90</v>
      </c>
      <c r="L590" s="69"/>
      <c r="M590" s="69"/>
      <c r="N590" s="69"/>
      <c r="O590" s="69"/>
      <c r="P590" s="69"/>
      <c r="Q590" s="69"/>
      <c r="R590" s="69"/>
      <c r="S590" s="69"/>
      <c r="T590" s="69"/>
      <c r="U590" s="69"/>
      <c r="V590" s="69"/>
      <c r="W590" s="69"/>
      <c r="X590" s="69"/>
      <c r="Y590" s="69"/>
      <c r="Z590" s="69"/>
      <c r="AA590" s="69"/>
      <c r="AB590" s="69"/>
      <c r="AC590" s="69"/>
      <c r="AD590" s="69"/>
      <c r="AE590" s="69"/>
      <c r="AF590" s="69">
        <v>288</v>
      </c>
      <c r="AG590" s="69">
        <v>3711</v>
      </c>
      <c r="AH590" s="69">
        <v>2406</v>
      </c>
      <c r="AI590" s="69">
        <v>3709</v>
      </c>
      <c r="AJ590" s="69">
        <v>1431</v>
      </c>
      <c r="AK590" s="69">
        <v>2041</v>
      </c>
      <c r="AL590" s="69">
        <v>2209</v>
      </c>
      <c r="AM590" s="69">
        <v>2205</v>
      </c>
      <c r="AN590" s="69">
        <v>2359</v>
      </c>
      <c r="AO590" s="69">
        <v>1431</v>
      </c>
      <c r="AP590" s="69">
        <v>2019</v>
      </c>
      <c r="AQ590" s="69">
        <v>2085</v>
      </c>
      <c r="AR590" s="69">
        <v>1455</v>
      </c>
      <c r="AS590" s="69">
        <v>1953</v>
      </c>
      <c r="AT590" s="69">
        <v>1491</v>
      </c>
      <c r="AU590" s="69">
        <v>1431</v>
      </c>
      <c r="AV590" s="70">
        <v>32224</v>
      </c>
      <c r="CI590" s="77">
        <f t="shared" si="35"/>
        <v>0</v>
      </c>
      <c r="CJ590" s="78">
        <f t="shared" si="36"/>
        <v>0</v>
      </c>
      <c r="CK590" s="78" t="e">
        <f>IF(C590="BE",VLOOKUP(G590,'[2]LRLD file '!$F:$AA,22,FALSE),VLOOKUP(G590,'[2]LRLD file '!$F:$AA,21,FALSE))</f>
        <v>#N/A</v>
      </c>
      <c r="CL590" s="79" t="e">
        <f t="shared" si="37"/>
        <v>#N/A</v>
      </c>
    </row>
    <row r="591" spans="3:90" x14ac:dyDescent="0.2">
      <c r="C591" s="66"/>
      <c r="D591" s="67"/>
      <c r="E591" s="67"/>
      <c r="F591" s="67"/>
      <c r="G591" s="67"/>
      <c r="H591" s="67" t="s">
        <v>575</v>
      </c>
      <c r="I591" s="67"/>
      <c r="J591" s="67"/>
      <c r="K591" s="68" t="s">
        <v>90</v>
      </c>
      <c r="L591" s="69">
        <v>744</v>
      </c>
      <c r="M591" s="69">
        <v>2064</v>
      </c>
      <c r="N591" s="69">
        <v>2412</v>
      </c>
      <c r="O591" s="69">
        <v>2379</v>
      </c>
      <c r="P591" s="69">
        <v>2652</v>
      </c>
      <c r="Q591" s="69">
        <v>2295</v>
      </c>
      <c r="R591" s="69">
        <v>1905</v>
      </c>
      <c r="S591" s="69">
        <v>1140</v>
      </c>
      <c r="T591" s="69">
        <v>1284</v>
      </c>
      <c r="U591" s="69">
        <v>1863</v>
      </c>
      <c r="V591" s="69">
        <v>1935</v>
      </c>
      <c r="W591" s="69">
        <v>1461</v>
      </c>
      <c r="X591" s="69">
        <v>3228</v>
      </c>
      <c r="Y591" s="69">
        <v>1654</v>
      </c>
      <c r="Z591" s="69">
        <v>2326</v>
      </c>
      <c r="AA591" s="69">
        <v>2355</v>
      </c>
      <c r="AB591" s="69">
        <v>2368</v>
      </c>
      <c r="AC591" s="69">
        <v>1338</v>
      </c>
      <c r="AD591" s="69">
        <v>1935</v>
      </c>
      <c r="AE591" s="69">
        <v>1308</v>
      </c>
      <c r="AF591" s="69">
        <v>399</v>
      </c>
      <c r="AG591" s="69"/>
      <c r="AH591" s="69"/>
      <c r="AI591" s="69"/>
      <c r="AJ591" s="69"/>
      <c r="AK591" s="69"/>
      <c r="AL591" s="69"/>
      <c r="AM591" s="69"/>
      <c r="AN591" s="69"/>
      <c r="AO591" s="69"/>
      <c r="AP591" s="69"/>
      <c r="AQ591" s="69"/>
      <c r="AR591" s="69"/>
      <c r="AS591" s="69"/>
      <c r="AT591" s="69"/>
      <c r="AU591" s="69"/>
      <c r="AV591" s="70">
        <v>39045</v>
      </c>
      <c r="CI591" s="77">
        <f t="shared" si="35"/>
        <v>23814</v>
      </c>
      <c r="CJ591" s="78">
        <f t="shared" si="36"/>
        <v>0</v>
      </c>
      <c r="CK591" s="78" t="e">
        <f>IF(C591="BE",VLOOKUP(G591,'[2]LRLD file '!$F:$AA,22,FALSE),VLOOKUP(G591,'[2]LRLD file '!$F:$AA,21,FALSE))</f>
        <v>#N/A</v>
      </c>
      <c r="CL591" s="79" t="e">
        <f t="shared" si="37"/>
        <v>#N/A</v>
      </c>
    </row>
    <row r="592" spans="3:90" x14ac:dyDescent="0.2">
      <c r="C592" s="66"/>
      <c r="D592" s="67"/>
      <c r="E592" s="67"/>
      <c r="F592" s="67"/>
      <c r="G592" s="67"/>
      <c r="H592" s="67" t="s">
        <v>576</v>
      </c>
      <c r="I592" s="67"/>
      <c r="J592" s="67"/>
      <c r="K592" s="68" t="s">
        <v>90</v>
      </c>
      <c r="L592" s="69">
        <v>2004</v>
      </c>
      <c r="M592" s="69">
        <v>1680</v>
      </c>
      <c r="N592" s="69">
        <v>1416</v>
      </c>
      <c r="O592" s="69">
        <v>840</v>
      </c>
      <c r="P592" s="69">
        <v>1308</v>
      </c>
      <c r="Q592" s="69">
        <v>636</v>
      </c>
      <c r="R592" s="69">
        <v>432</v>
      </c>
      <c r="S592" s="69">
        <v>1224</v>
      </c>
      <c r="T592" s="69">
        <v>4500</v>
      </c>
      <c r="U592" s="69">
        <v>1608</v>
      </c>
      <c r="V592" s="69">
        <v>1440</v>
      </c>
      <c r="W592" s="69">
        <v>1212</v>
      </c>
      <c r="X592" s="69">
        <v>1920</v>
      </c>
      <c r="Y592" s="69">
        <v>1008</v>
      </c>
      <c r="Z592" s="69">
        <v>1764</v>
      </c>
      <c r="AA592" s="69">
        <v>1452</v>
      </c>
      <c r="AB592" s="69">
        <v>2086</v>
      </c>
      <c r="AC592" s="69">
        <v>468</v>
      </c>
      <c r="AD592" s="69">
        <v>1632</v>
      </c>
      <c r="AE592" s="69">
        <v>1140</v>
      </c>
      <c r="AF592" s="69">
        <v>480</v>
      </c>
      <c r="AG592" s="69">
        <v>5166</v>
      </c>
      <c r="AH592" s="69">
        <v>1664</v>
      </c>
      <c r="AI592" s="69">
        <v>680</v>
      </c>
      <c r="AJ592" s="69"/>
      <c r="AK592" s="69"/>
      <c r="AL592" s="69"/>
      <c r="AM592" s="69"/>
      <c r="AN592" s="69"/>
      <c r="AO592" s="69"/>
      <c r="AP592" s="69"/>
      <c r="AQ592" s="69"/>
      <c r="AR592" s="69"/>
      <c r="AS592" s="69"/>
      <c r="AT592" s="69"/>
      <c r="AU592" s="69"/>
      <c r="AV592" s="70">
        <v>37760</v>
      </c>
      <c r="CI592" s="77">
        <f t="shared" si="35"/>
        <v>19282</v>
      </c>
      <c r="CJ592" s="78">
        <f t="shared" si="36"/>
        <v>0</v>
      </c>
      <c r="CK592" s="78" t="e">
        <f>IF(C592="BE",VLOOKUP(G592,'[2]LRLD file '!$F:$AA,22,FALSE),VLOOKUP(G592,'[2]LRLD file '!$F:$AA,21,FALSE))</f>
        <v>#N/A</v>
      </c>
      <c r="CL592" s="79" t="e">
        <f t="shared" si="37"/>
        <v>#N/A</v>
      </c>
    </row>
    <row r="593" spans="3:90" x14ac:dyDescent="0.2">
      <c r="C593" s="66"/>
      <c r="D593" s="67"/>
      <c r="E593" s="67"/>
      <c r="F593" s="67"/>
      <c r="G593" s="67"/>
      <c r="H593" s="67" t="s">
        <v>576</v>
      </c>
      <c r="I593" s="67"/>
      <c r="J593" s="67"/>
      <c r="K593" s="68" t="s">
        <v>90</v>
      </c>
      <c r="L593" s="69"/>
      <c r="M593" s="69"/>
      <c r="N593" s="69"/>
      <c r="O593" s="69"/>
      <c r="P593" s="69"/>
      <c r="Q593" s="69"/>
      <c r="R593" s="69"/>
      <c r="S593" s="69"/>
      <c r="T593" s="69"/>
      <c r="U593" s="69"/>
      <c r="V593" s="69"/>
      <c r="W593" s="69"/>
      <c r="X593" s="69"/>
      <c r="Y593" s="69"/>
      <c r="Z593" s="69"/>
      <c r="AA593" s="69"/>
      <c r="AB593" s="69"/>
      <c r="AC593" s="69"/>
      <c r="AD593" s="69"/>
      <c r="AE593" s="69"/>
      <c r="AF593" s="69"/>
      <c r="AG593" s="69"/>
      <c r="AH593" s="69"/>
      <c r="AI593" s="69">
        <v>904</v>
      </c>
      <c r="AJ593" s="69">
        <v>1247</v>
      </c>
      <c r="AK593" s="69">
        <v>1247</v>
      </c>
      <c r="AL593" s="69">
        <v>1247</v>
      </c>
      <c r="AM593" s="69">
        <v>1775</v>
      </c>
      <c r="AN593" s="69">
        <v>1317</v>
      </c>
      <c r="AO593" s="69">
        <v>1247</v>
      </c>
      <c r="AP593" s="69">
        <v>1247</v>
      </c>
      <c r="AQ593" s="69">
        <v>1247</v>
      </c>
      <c r="AR593" s="69">
        <v>1247</v>
      </c>
      <c r="AS593" s="69">
        <v>1247</v>
      </c>
      <c r="AT593" s="69">
        <v>1247</v>
      </c>
      <c r="AU593" s="69">
        <v>1247</v>
      </c>
      <c r="AV593" s="70">
        <v>16466</v>
      </c>
      <c r="CI593" s="77">
        <f t="shared" si="35"/>
        <v>0</v>
      </c>
      <c r="CJ593" s="78">
        <f t="shared" si="36"/>
        <v>0</v>
      </c>
      <c r="CK593" s="78" t="e">
        <f>IF(C593="BE",VLOOKUP(G593,'[2]LRLD file '!$F:$AA,22,FALSE),VLOOKUP(G593,'[2]LRLD file '!$F:$AA,21,FALSE))</f>
        <v>#N/A</v>
      </c>
      <c r="CL593" s="79" t="e">
        <f t="shared" si="37"/>
        <v>#N/A</v>
      </c>
    </row>
    <row r="594" spans="3:90" x14ac:dyDescent="0.2">
      <c r="C594" s="66"/>
      <c r="D594" s="67"/>
      <c r="E594" s="67"/>
      <c r="F594" s="67"/>
      <c r="G594" s="67"/>
      <c r="H594" s="67" t="s">
        <v>577</v>
      </c>
      <c r="I594" s="67"/>
      <c r="J594" s="67"/>
      <c r="K594" s="68" t="s">
        <v>90</v>
      </c>
      <c r="L594" s="69">
        <v>792</v>
      </c>
      <c r="M594" s="69">
        <v>846</v>
      </c>
      <c r="N594" s="69">
        <v>330</v>
      </c>
      <c r="O594" s="69">
        <v>888</v>
      </c>
      <c r="P594" s="69">
        <v>408</v>
      </c>
      <c r="Q594" s="69">
        <v>1182</v>
      </c>
      <c r="R594" s="69">
        <v>318</v>
      </c>
      <c r="S594" s="69">
        <v>402</v>
      </c>
      <c r="T594" s="69">
        <v>282</v>
      </c>
      <c r="U594" s="69">
        <v>924</v>
      </c>
      <c r="V594" s="69">
        <v>612</v>
      </c>
      <c r="W594" s="69">
        <v>198</v>
      </c>
      <c r="X594" s="69">
        <v>726</v>
      </c>
      <c r="Y594" s="69">
        <v>240</v>
      </c>
      <c r="Z594" s="69">
        <v>312</v>
      </c>
      <c r="AA594" s="69">
        <v>282</v>
      </c>
      <c r="AB594" s="69">
        <v>1476</v>
      </c>
      <c r="AC594" s="69">
        <v>264</v>
      </c>
      <c r="AD594" s="69">
        <v>108</v>
      </c>
      <c r="AE594" s="69">
        <v>24</v>
      </c>
      <c r="AF594" s="69">
        <v>294</v>
      </c>
      <c r="AG594" s="69">
        <v>521</v>
      </c>
      <c r="AH594" s="69">
        <v>986</v>
      </c>
      <c r="AI594" s="69">
        <v>185</v>
      </c>
      <c r="AJ594" s="69">
        <v>152</v>
      </c>
      <c r="AK594" s="69">
        <v>93</v>
      </c>
      <c r="AL594" s="69">
        <v>72</v>
      </c>
      <c r="AM594" s="69">
        <v>61</v>
      </c>
      <c r="AN594" s="69">
        <v>102</v>
      </c>
      <c r="AO594" s="69">
        <v>55</v>
      </c>
      <c r="AP594" s="69">
        <v>42</v>
      </c>
      <c r="AQ594" s="69">
        <v>33</v>
      </c>
      <c r="AR594" s="69">
        <v>23</v>
      </c>
      <c r="AS594" s="69">
        <v>24</v>
      </c>
      <c r="AT594" s="69">
        <v>5</v>
      </c>
      <c r="AU594" s="69"/>
      <c r="AV594" s="70">
        <v>13262</v>
      </c>
      <c r="CI594" s="77">
        <f t="shared" si="35"/>
        <v>6954</v>
      </c>
      <c r="CJ594" s="78">
        <f t="shared" si="36"/>
        <v>0</v>
      </c>
      <c r="CK594" s="78" t="e">
        <f>IF(C594="BE",VLOOKUP(G594,'[2]LRLD file '!$F:$AA,22,FALSE),VLOOKUP(G594,'[2]LRLD file '!$F:$AA,21,FALSE))</f>
        <v>#N/A</v>
      </c>
      <c r="CL594" s="79" t="e">
        <f t="shared" si="37"/>
        <v>#N/A</v>
      </c>
    </row>
    <row r="595" spans="3:90" x14ac:dyDescent="0.2">
      <c r="C595" s="66"/>
      <c r="D595" s="67"/>
      <c r="E595" s="67"/>
      <c r="F595" s="67"/>
      <c r="G595" s="67"/>
      <c r="H595" s="67" t="s">
        <v>578</v>
      </c>
      <c r="I595" s="67"/>
      <c r="J595" s="67"/>
      <c r="K595" s="68" t="s">
        <v>90</v>
      </c>
      <c r="L595" s="69"/>
      <c r="M595" s="69"/>
      <c r="N595" s="69"/>
      <c r="O595" s="69"/>
      <c r="P595" s="69"/>
      <c r="Q595" s="69"/>
      <c r="R595" s="69"/>
      <c r="S595" s="69"/>
      <c r="T595" s="69"/>
      <c r="U595" s="69"/>
      <c r="V595" s="69"/>
      <c r="W595" s="69"/>
      <c r="X595" s="69"/>
      <c r="Y595" s="69"/>
      <c r="Z595" s="69"/>
      <c r="AA595" s="69"/>
      <c r="AB595" s="69"/>
      <c r="AC595" s="69"/>
      <c r="AD595" s="69"/>
      <c r="AE595" s="69"/>
      <c r="AF595" s="69"/>
      <c r="AG595" s="69"/>
      <c r="AH595" s="69">
        <v>100</v>
      </c>
      <c r="AI595" s="69">
        <v>20</v>
      </c>
      <c r="AJ595" s="69">
        <v>40</v>
      </c>
      <c r="AK595" s="69">
        <v>40</v>
      </c>
      <c r="AL595" s="69">
        <v>40</v>
      </c>
      <c r="AM595" s="69">
        <v>40</v>
      </c>
      <c r="AN595" s="69">
        <v>40</v>
      </c>
      <c r="AO595" s="69">
        <v>40</v>
      </c>
      <c r="AP595" s="69">
        <v>40</v>
      </c>
      <c r="AQ595" s="69">
        <v>40</v>
      </c>
      <c r="AR595" s="69">
        <v>40</v>
      </c>
      <c r="AS595" s="69">
        <v>40</v>
      </c>
      <c r="AT595" s="69">
        <v>40</v>
      </c>
      <c r="AU595" s="69"/>
      <c r="AV595" s="70">
        <v>560</v>
      </c>
      <c r="CI595" s="77">
        <f t="shared" si="35"/>
        <v>0</v>
      </c>
      <c r="CJ595" s="78">
        <f t="shared" si="36"/>
        <v>0</v>
      </c>
      <c r="CK595" s="78" t="e">
        <f>IF(C595="BE",VLOOKUP(G595,'[2]LRLD file '!$F:$AA,22,FALSE),VLOOKUP(G595,'[2]LRLD file '!$F:$AA,21,FALSE))</f>
        <v>#N/A</v>
      </c>
      <c r="CL595" s="79" t="e">
        <f t="shared" si="37"/>
        <v>#N/A</v>
      </c>
    </row>
    <row r="596" spans="3:90" x14ac:dyDescent="0.2">
      <c r="C596" s="66"/>
      <c r="D596" s="67"/>
      <c r="E596" s="67"/>
      <c r="F596" s="67"/>
      <c r="G596" s="67"/>
      <c r="H596" s="67" t="s">
        <v>579</v>
      </c>
      <c r="I596" s="67"/>
      <c r="J596" s="67"/>
      <c r="K596" s="68" t="s">
        <v>90</v>
      </c>
      <c r="L596" s="69"/>
      <c r="M596" s="69"/>
      <c r="N596" s="69"/>
      <c r="O596" s="69">
        <v>36</v>
      </c>
      <c r="P596" s="69"/>
      <c r="Q596" s="69">
        <v>168</v>
      </c>
      <c r="R596" s="69">
        <v>1476</v>
      </c>
      <c r="S596" s="69">
        <v>3012</v>
      </c>
      <c r="T596" s="69">
        <v>1170</v>
      </c>
      <c r="U596" s="69">
        <v>2712</v>
      </c>
      <c r="V596" s="69">
        <v>1668</v>
      </c>
      <c r="W596" s="69">
        <v>2247</v>
      </c>
      <c r="X596" s="69">
        <v>2703</v>
      </c>
      <c r="Y596" s="69">
        <v>3207</v>
      </c>
      <c r="Z596" s="69">
        <v>4042</v>
      </c>
      <c r="AA596" s="69">
        <v>3315</v>
      </c>
      <c r="AB596" s="69">
        <v>3103</v>
      </c>
      <c r="AC596" s="69">
        <v>2385</v>
      </c>
      <c r="AD596" s="69">
        <v>1752</v>
      </c>
      <c r="AE596" s="69">
        <v>2364</v>
      </c>
      <c r="AF596" s="69">
        <v>2436</v>
      </c>
      <c r="AG596" s="69">
        <v>3273</v>
      </c>
      <c r="AH596" s="69">
        <v>2173</v>
      </c>
      <c r="AI596" s="69">
        <v>2355</v>
      </c>
      <c r="AJ596" s="69">
        <v>2105</v>
      </c>
      <c r="AK596" s="69">
        <v>3020</v>
      </c>
      <c r="AL596" s="69">
        <v>2883</v>
      </c>
      <c r="AM596" s="69">
        <v>2879</v>
      </c>
      <c r="AN596" s="69">
        <v>3033</v>
      </c>
      <c r="AO596" s="69">
        <v>2105</v>
      </c>
      <c r="AP596" s="69">
        <v>2987</v>
      </c>
      <c r="AQ596" s="69">
        <v>2759</v>
      </c>
      <c r="AR596" s="69">
        <v>2129</v>
      </c>
      <c r="AS596" s="69">
        <v>2627</v>
      </c>
      <c r="AT596" s="69">
        <v>2165</v>
      </c>
      <c r="AU596" s="69">
        <v>2105</v>
      </c>
      <c r="AV596" s="70">
        <v>76394</v>
      </c>
      <c r="CI596" s="77">
        <f t="shared" si="35"/>
        <v>28823</v>
      </c>
      <c r="CJ596" s="78">
        <f t="shared" si="36"/>
        <v>0</v>
      </c>
      <c r="CK596" s="78" t="e">
        <f>IF(C596="BE",VLOOKUP(G596,'[2]LRLD file '!$F:$AA,22,FALSE),VLOOKUP(G596,'[2]LRLD file '!$F:$AA,21,FALSE))</f>
        <v>#N/A</v>
      </c>
      <c r="CL596" s="79" t="e">
        <f t="shared" si="37"/>
        <v>#N/A</v>
      </c>
    </row>
    <row r="597" spans="3:90" x14ac:dyDescent="0.2">
      <c r="C597" s="66"/>
      <c r="D597" s="67"/>
      <c r="E597" s="67"/>
      <c r="F597" s="67"/>
      <c r="G597" s="67"/>
      <c r="H597" s="67" t="s">
        <v>579</v>
      </c>
      <c r="I597" s="67"/>
      <c r="J597" s="67"/>
      <c r="K597" s="68" t="s">
        <v>90</v>
      </c>
      <c r="L597" s="69">
        <v>2634</v>
      </c>
      <c r="M597" s="69">
        <v>3066</v>
      </c>
      <c r="N597" s="69">
        <v>2406</v>
      </c>
      <c r="O597" s="69">
        <v>2970</v>
      </c>
      <c r="P597" s="69">
        <v>3384</v>
      </c>
      <c r="Q597" s="69">
        <v>1848</v>
      </c>
      <c r="R597" s="69">
        <v>150</v>
      </c>
      <c r="S597" s="69">
        <v>120</v>
      </c>
      <c r="T597" s="69">
        <v>12</v>
      </c>
      <c r="U597" s="69"/>
      <c r="V597" s="69"/>
      <c r="W597" s="69">
        <v>1788</v>
      </c>
      <c r="X597" s="69"/>
      <c r="Y597" s="69"/>
      <c r="Z597" s="69"/>
      <c r="AA597" s="69"/>
      <c r="AB597" s="69"/>
      <c r="AC597" s="69"/>
      <c r="AD597" s="69"/>
      <c r="AE597" s="69"/>
      <c r="AF597" s="69"/>
      <c r="AG597" s="69"/>
      <c r="AH597" s="69"/>
      <c r="AI597" s="69"/>
      <c r="AJ597" s="69"/>
      <c r="AK597" s="69"/>
      <c r="AL597" s="69"/>
      <c r="AM597" s="69"/>
      <c r="AN597" s="69"/>
      <c r="AO597" s="69"/>
      <c r="AP597" s="69"/>
      <c r="AQ597" s="69"/>
      <c r="AR597" s="69"/>
      <c r="AS597" s="69"/>
      <c r="AT597" s="69"/>
      <c r="AU597" s="69"/>
      <c r="AV597" s="70">
        <v>18378</v>
      </c>
      <c r="CI597" s="77">
        <f t="shared" si="35"/>
        <v>3918</v>
      </c>
      <c r="CJ597" s="78">
        <f t="shared" si="36"/>
        <v>0</v>
      </c>
      <c r="CK597" s="78" t="e">
        <f>IF(C597="BE",VLOOKUP(G597,'[2]LRLD file '!$F:$AA,22,FALSE),VLOOKUP(G597,'[2]LRLD file '!$F:$AA,21,FALSE))</f>
        <v>#N/A</v>
      </c>
      <c r="CL597" s="79" t="e">
        <f t="shared" si="37"/>
        <v>#N/A</v>
      </c>
    </row>
    <row r="598" spans="3:90" x14ac:dyDescent="0.2">
      <c r="C598" s="66"/>
      <c r="D598" s="67"/>
      <c r="E598" s="67"/>
      <c r="F598" s="67"/>
      <c r="G598" s="67"/>
      <c r="H598" s="67" t="s">
        <v>580</v>
      </c>
      <c r="I598" s="67"/>
      <c r="J598" s="67"/>
      <c r="K598" s="68" t="s">
        <v>90</v>
      </c>
      <c r="L598" s="69">
        <v>348</v>
      </c>
      <c r="M598" s="69">
        <v>132</v>
      </c>
      <c r="N598" s="69">
        <v>144</v>
      </c>
      <c r="O598" s="69">
        <v>48</v>
      </c>
      <c r="P598" s="69">
        <v>60</v>
      </c>
      <c r="Q598" s="69">
        <v>276</v>
      </c>
      <c r="R598" s="69">
        <v>144</v>
      </c>
      <c r="S598" s="69"/>
      <c r="T598" s="69">
        <v>12</v>
      </c>
      <c r="U598" s="69">
        <v>72</v>
      </c>
      <c r="V598" s="69">
        <v>24</v>
      </c>
      <c r="W598" s="69">
        <v>312</v>
      </c>
      <c r="X598" s="69">
        <v>240</v>
      </c>
      <c r="Y598" s="69">
        <v>36</v>
      </c>
      <c r="Z598" s="69">
        <v>48</v>
      </c>
      <c r="AA598" s="69">
        <v>24</v>
      </c>
      <c r="AB598" s="69">
        <v>24</v>
      </c>
      <c r="AC598" s="69">
        <v>24</v>
      </c>
      <c r="AD598" s="69">
        <v>48</v>
      </c>
      <c r="AE598" s="69">
        <v>300</v>
      </c>
      <c r="AF598" s="69">
        <v>12</v>
      </c>
      <c r="AG598" s="69">
        <v>50</v>
      </c>
      <c r="AH598" s="69">
        <v>50</v>
      </c>
      <c r="AI598" s="69">
        <v>50</v>
      </c>
      <c r="AJ598" s="69">
        <v>50</v>
      </c>
      <c r="AK598" s="69">
        <v>50</v>
      </c>
      <c r="AL598" s="69">
        <v>50</v>
      </c>
      <c r="AM598" s="69">
        <v>50</v>
      </c>
      <c r="AN598" s="69">
        <v>50</v>
      </c>
      <c r="AO598" s="69">
        <v>50</v>
      </c>
      <c r="AP598" s="69">
        <v>50</v>
      </c>
      <c r="AQ598" s="69">
        <v>50</v>
      </c>
      <c r="AR598" s="69">
        <v>50</v>
      </c>
      <c r="AS598" s="69">
        <v>50</v>
      </c>
      <c r="AT598" s="69">
        <v>50</v>
      </c>
      <c r="AU598" s="69">
        <v>50</v>
      </c>
      <c r="AV598" s="70">
        <v>3078</v>
      </c>
      <c r="CI598" s="77">
        <f t="shared" si="35"/>
        <v>1212</v>
      </c>
      <c r="CJ598" s="78">
        <f t="shared" si="36"/>
        <v>0</v>
      </c>
      <c r="CK598" s="78" t="e">
        <f>IF(C598="BE",VLOOKUP(G598,'[2]LRLD file '!$F:$AA,22,FALSE),VLOOKUP(G598,'[2]LRLD file '!$F:$AA,21,FALSE))</f>
        <v>#N/A</v>
      </c>
      <c r="CL598" s="79" t="e">
        <f t="shared" si="37"/>
        <v>#N/A</v>
      </c>
    </row>
    <row r="599" spans="3:90" x14ac:dyDescent="0.2">
      <c r="C599" s="66"/>
      <c r="D599" s="67"/>
      <c r="E599" s="67"/>
      <c r="F599" s="67"/>
      <c r="G599" s="67"/>
      <c r="H599" s="67" t="s">
        <v>581</v>
      </c>
      <c r="I599" s="67"/>
      <c r="J599" s="67"/>
      <c r="K599" s="68" t="s">
        <v>90</v>
      </c>
      <c r="L599" s="69">
        <v>204</v>
      </c>
      <c r="M599" s="69">
        <v>36</v>
      </c>
      <c r="N599" s="69">
        <v>168</v>
      </c>
      <c r="O599" s="69">
        <v>36</v>
      </c>
      <c r="P599" s="69">
        <v>84</v>
      </c>
      <c r="Q599" s="69">
        <v>24</v>
      </c>
      <c r="R599" s="69">
        <v>168</v>
      </c>
      <c r="S599" s="69">
        <v>12</v>
      </c>
      <c r="T599" s="69">
        <v>36</v>
      </c>
      <c r="U599" s="69">
        <v>60</v>
      </c>
      <c r="V599" s="69">
        <v>12</v>
      </c>
      <c r="W599" s="69">
        <v>48</v>
      </c>
      <c r="X599" s="69">
        <v>180</v>
      </c>
      <c r="Y599" s="69"/>
      <c r="Z599" s="69"/>
      <c r="AA599" s="69"/>
      <c r="AB599" s="69"/>
      <c r="AC599" s="69"/>
      <c r="AD599" s="69"/>
      <c r="AE599" s="69"/>
      <c r="AF599" s="69"/>
      <c r="AG599" s="69"/>
      <c r="AH599" s="69"/>
      <c r="AI599" s="69"/>
      <c r="AJ599" s="69"/>
      <c r="AK599" s="69"/>
      <c r="AL599" s="69"/>
      <c r="AM599" s="69"/>
      <c r="AN599" s="69"/>
      <c r="AO599" s="69"/>
      <c r="AP599" s="69"/>
      <c r="AQ599" s="69"/>
      <c r="AR599" s="69"/>
      <c r="AS599" s="69"/>
      <c r="AT599" s="69"/>
      <c r="AU599" s="69"/>
      <c r="AV599" s="70">
        <v>1068</v>
      </c>
      <c r="CI599" s="77">
        <f t="shared" si="35"/>
        <v>540</v>
      </c>
      <c r="CJ599" s="78">
        <f t="shared" si="36"/>
        <v>0</v>
      </c>
      <c r="CK599" s="78" t="e">
        <f>IF(C599="BE",VLOOKUP(G599,'[2]LRLD file '!$F:$AA,22,FALSE),VLOOKUP(G599,'[2]LRLD file '!$F:$AA,21,FALSE))</f>
        <v>#N/A</v>
      </c>
      <c r="CL599" s="79" t="e">
        <f t="shared" si="37"/>
        <v>#N/A</v>
      </c>
    </row>
    <row r="600" spans="3:90" x14ac:dyDescent="0.2">
      <c r="C600" s="66"/>
      <c r="D600" s="67"/>
      <c r="E600" s="67"/>
      <c r="F600" s="67"/>
      <c r="G600" s="67"/>
      <c r="H600" s="67" t="s">
        <v>582</v>
      </c>
      <c r="I600" s="67"/>
      <c r="J600" s="67"/>
      <c r="K600" s="68" t="s">
        <v>90</v>
      </c>
      <c r="L600" s="69"/>
      <c r="M600" s="69"/>
      <c r="N600" s="69"/>
      <c r="O600" s="69"/>
      <c r="P600" s="69">
        <v>12</v>
      </c>
      <c r="Q600" s="69"/>
      <c r="R600" s="69"/>
      <c r="S600" s="69"/>
      <c r="T600" s="69"/>
      <c r="U600" s="69"/>
      <c r="V600" s="69"/>
      <c r="W600" s="69">
        <v>12</v>
      </c>
      <c r="X600" s="69"/>
      <c r="Y600" s="69"/>
      <c r="Z600" s="69"/>
      <c r="AA600" s="69"/>
      <c r="AB600" s="69"/>
      <c r="AC600" s="69"/>
      <c r="AD600" s="69"/>
      <c r="AE600" s="69"/>
      <c r="AF600" s="69"/>
      <c r="AG600" s="69"/>
      <c r="AH600" s="69"/>
      <c r="AI600" s="69"/>
      <c r="AJ600" s="69"/>
      <c r="AK600" s="69"/>
      <c r="AL600" s="69"/>
      <c r="AM600" s="69"/>
      <c r="AN600" s="69"/>
      <c r="AO600" s="69"/>
      <c r="AP600" s="69"/>
      <c r="AQ600" s="69"/>
      <c r="AR600" s="69"/>
      <c r="AS600" s="69"/>
      <c r="AT600" s="69"/>
      <c r="AU600" s="69"/>
      <c r="AV600" s="70">
        <v>24</v>
      </c>
      <c r="CI600" s="77">
        <f t="shared" si="35"/>
        <v>12</v>
      </c>
      <c r="CJ600" s="78">
        <f t="shared" si="36"/>
        <v>0</v>
      </c>
      <c r="CK600" s="78" t="e">
        <f>IF(C600="BE",VLOOKUP(G600,'[2]LRLD file '!$F:$AA,22,FALSE),VLOOKUP(G600,'[2]LRLD file '!$F:$AA,21,FALSE))</f>
        <v>#N/A</v>
      </c>
      <c r="CL600" s="79" t="e">
        <f t="shared" si="37"/>
        <v>#N/A</v>
      </c>
    </row>
    <row r="601" spans="3:90" x14ac:dyDescent="0.2">
      <c r="C601" s="66"/>
      <c r="D601" s="67"/>
      <c r="E601" s="67"/>
      <c r="F601" s="67"/>
      <c r="G601" s="67"/>
      <c r="H601" s="67" t="s">
        <v>583</v>
      </c>
      <c r="I601" s="67"/>
      <c r="J601" s="67"/>
      <c r="K601" s="68" t="s">
        <v>90</v>
      </c>
      <c r="L601" s="69"/>
      <c r="M601" s="69"/>
      <c r="N601" s="69"/>
      <c r="O601" s="69"/>
      <c r="P601" s="69"/>
      <c r="Q601" s="69"/>
      <c r="R601" s="69"/>
      <c r="S601" s="69"/>
      <c r="T601" s="69"/>
      <c r="U601" s="69"/>
      <c r="V601" s="69"/>
      <c r="W601" s="69">
        <v>12</v>
      </c>
      <c r="X601" s="69"/>
      <c r="Y601" s="69"/>
      <c r="Z601" s="69"/>
      <c r="AA601" s="69"/>
      <c r="AB601" s="69"/>
      <c r="AC601" s="69"/>
      <c r="AD601" s="69"/>
      <c r="AE601" s="69"/>
      <c r="AF601" s="69"/>
      <c r="AG601" s="69"/>
      <c r="AH601" s="69"/>
      <c r="AI601" s="69"/>
      <c r="AJ601" s="69"/>
      <c r="AK601" s="69"/>
      <c r="AL601" s="69"/>
      <c r="AM601" s="69"/>
      <c r="AN601" s="69"/>
      <c r="AO601" s="69"/>
      <c r="AP601" s="69"/>
      <c r="AQ601" s="69"/>
      <c r="AR601" s="69"/>
      <c r="AS601" s="69"/>
      <c r="AT601" s="69"/>
      <c r="AU601" s="69"/>
      <c r="AV601" s="70">
        <v>12</v>
      </c>
      <c r="CI601" s="77">
        <f t="shared" si="35"/>
        <v>12</v>
      </c>
      <c r="CJ601" s="78">
        <f t="shared" si="36"/>
        <v>0</v>
      </c>
      <c r="CK601" s="78" t="e">
        <f>IF(C601="BE",VLOOKUP(G601,'[2]LRLD file '!$F:$AA,22,FALSE),VLOOKUP(G601,'[2]LRLD file '!$F:$AA,21,FALSE))</f>
        <v>#N/A</v>
      </c>
      <c r="CL601" s="79" t="e">
        <f t="shared" si="37"/>
        <v>#N/A</v>
      </c>
    </row>
    <row r="602" spans="3:90" x14ac:dyDescent="0.2">
      <c r="C602" s="66"/>
      <c r="D602" s="67"/>
      <c r="E602" s="67"/>
      <c r="F602" s="67"/>
      <c r="G602" s="67"/>
      <c r="H602" s="67" t="s">
        <v>584</v>
      </c>
      <c r="I602" s="67"/>
      <c r="J602" s="67"/>
      <c r="K602" s="68" t="s">
        <v>90</v>
      </c>
      <c r="L602" s="69"/>
      <c r="M602" s="69"/>
      <c r="N602" s="69"/>
      <c r="O602" s="69"/>
      <c r="P602" s="69"/>
      <c r="Q602" s="69"/>
      <c r="R602" s="69"/>
      <c r="S602" s="69"/>
      <c r="T602" s="69"/>
      <c r="U602" s="69"/>
      <c r="V602" s="69"/>
      <c r="W602" s="69"/>
      <c r="X602" s="69"/>
      <c r="Y602" s="69"/>
      <c r="Z602" s="69"/>
      <c r="AA602" s="69"/>
      <c r="AB602" s="69"/>
      <c r="AC602" s="69"/>
      <c r="AD602" s="69"/>
      <c r="AE602" s="69"/>
      <c r="AF602" s="69"/>
      <c r="AG602" s="69"/>
      <c r="AH602" s="69">
        <v>200</v>
      </c>
      <c r="AI602" s="69">
        <v>50</v>
      </c>
      <c r="AJ602" s="69">
        <v>80</v>
      </c>
      <c r="AK602" s="69">
        <v>80</v>
      </c>
      <c r="AL602" s="69">
        <v>80</v>
      </c>
      <c r="AM602" s="69">
        <v>80</v>
      </c>
      <c r="AN602" s="69">
        <v>80</v>
      </c>
      <c r="AO602" s="69">
        <v>80</v>
      </c>
      <c r="AP602" s="69">
        <v>80</v>
      </c>
      <c r="AQ602" s="69">
        <v>80</v>
      </c>
      <c r="AR602" s="69">
        <v>80</v>
      </c>
      <c r="AS602" s="69">
        <v>80</v>
      </c>
      <c r="AT602" s="69">
        <v>80</v>
      </c>
      <c r="AU602" s="69"/>
      <c r="AV602" s="70">
        <v>1130</v>
      </c>
      <c r="CI602" s="77">
        <f t="shared" si="35"/>
        <v>0</v>
      </c>
      <c r="CJ602" s="78">
        <f t="shared" si="36"/>
        <v>0</v>
      </c>
      <c r="CK602" s="78" t="e">
        <f>IF(C602="BE",VLOOKUP(G602,'[2]LRLD file '!$F:$AA,22,FALSE),VLOOKUP(G602,'[2]LRLD file '!$F:$AA,21,FALSE))</f>
        <v>#N/A</v>
      </c>
      <c r="CL602" s="79" t="e">
        <f t="shared" si="37"/>
        <v>#N/A</v>
      </c>
    </row>
    <row r="603" spans="3:90" x14ac:dyDescent="0.2">
      <c r="C603" s="66"/>
      <c r="D603" s="67"/>
      <c r="E603" s="67"/>
      <c r="F603" s="67"/>
      <c r="G603" s="67"/>
      <c r="H603" s="67" t="s">
        <v>585</v>
      </c>
      <c r="I603" s="67"/>
      <c r="J603" s="67"/>
      <c r="K603" s="68" t="s">
        <v>90</v>
      </c>
      <c r="L603" s="69"/>
      <c r="M603" s="69"/>
      <c r="N603" s="69"/>
      <c r="O603" s="69"/>
      <c r="P603" s="69"/>
      <c r="Q603" s="69"/>
      <c r="R603" s="69"/>
      <c r="S603" s="69"/>
      <c r="T603" s="69"/>
      <c r="U603" s="69"/>
      <c r="V603" s="69"/>
      <c r="W603" s="69"/>
      <c r="X603" s="69"/>
      <c r="Y603" s="69"/>
      <c r="Z603" s="69"/>
      <c r="AA603" s="69"/>
      <c r="AB603" s="69"/>
      <c r="AC603" s="69"/>
      <c r="AD603" s="69"/>
      <c r="AE603" s="69"/>
      <c r="AF603" s="69"/>
      <c r="AG603" s="69"/>
      <c r="AH603" s="69">
        <v>200</v>
      </c>
      <c r="AI603" s="69">
        <v>50</v>
      </c>
      <c r="AJ603" s="69">
        <v>80</v>
      </c>
      <c r="AK603" s="69">
        <v>80</v>
      </c>
      <c r="AL603" s="69">
        <v>80</v>
      </c>
      <c r="AM603" s="69">
        <v>80</v>
      </c>
      <c r="AN603" s="69">
        <v>80</v>
      </c>
      <c r="AO603" s="69">
        <v>80</v>
      </c>
      <c r="AP603" s="69">
        <v>80</v>
      </c>
      <c r="AQ603" s="69">
        <v>80</v>
      </c>
      <c r="AR603" s="69">
        <v>80</v>
      </c>
      <c r="AS603" s="69">
        <v>80</v>
      </c>
      <c r="AT603" s="69">
        <v>80</v>
      </c>
      <c r="AU603" s="69">
        <v>80</v>
      </c>
      <c r="AV603" s="70">
        <v>1210</v>
      </c>
      <c r="CI603" s="77">
        <f t="shared" si="35"/>
        <v>0</v>
      </c>
      <c r="CJ603" s="78">
        <f t="shared" si="36"/>
        <v>0</v>
      </c>
      <c r="CK603" s="78" t="e">
        <f>IF(C603="BE",VLOOKUP(G603,'[2]LRLD file '!$F:$AA,22,FALSE),VLOOKUP(G603,'[2]LRLD file '!$F:$AA,21,FALSE))</f>
        <v>#N/A</v>
      </c>
      <c r="CL603" s="79" t="e">
        <f t="shared" si="37"/>
        <v>#N/A</v>
      </c>
    </row>
    <row r="604" spans="3:90" x14ac:dyDescent="0.2">
      <c r="C604" s="66"/>
      <c r="D604" s="67"/>
      <c r="E604" s="67"/>
      <c r="F604" s="67"/>
      <c r="G604" s="67"/>
      <c r="H604" s="67" t="s">
        <v>586</v>
      </c>
      <c r="I604" s="67"/>
      <c r="J604" s="67"/>
      <c r="K604" s="68" t="s">
        <v>90</v>
      </c>
      <c r="L604" s="69"/>
      <c r="M604" s="69"/>
      <c r="N604" s="69"/>
      <c r="O604" s="69"/>
      <c r="P604" s="69"/>
      <c r="Q604" s="69"/>
      <c r="R604" s="69"/>
      <c r="S604" s="69"/>
      <c r="T604" s="69"/>
      <c r="U604" s="69"/>
      <c r="V604" s="69"/>
      <c r="W604" s="69"/>
      <c r="X604" s="69"/>
      <c r="Y604" s="69"/>
      <c r="Z604" s="69"/>
      <c r="AA604" s="69"/>
      <c r="AB604" s="69"/>
      <c r="AC604" s="69"/>
      <c r="AD604" s="69"/>
      <c r="AE604" s="69"/>
      <c r="AF604" s="69"/>
      <c r="AG604" s="69"/>
      <c r="AH604" s="69"/>
      <c r="AI604" s="69"/>
      <c r="AJ604" s="69"/>
      <c r="AK604" s="69"/>
      <c r="AL604" s="69"/>
      <c r="AM604" s="69">
        <v>200</v>
      </c>
      <c r="AN604" s="69">
        <v>90</v>
      </c>
      <c r="AO604" s="69">
        <v>90</v>
      </c>
      <c r="AP604" s="69">
        <v>90</v>
      </c>
      <c r="AQ604" s="69">
        <v>90</v>
      </c>
      <c r="AR604" s="69">
        <v>90</v>
      </c>
      <c r="AS604" s="69">
        <v>90</v>
      </c>
      <c r="AT604" s="69">
        <v>90</v>
      </c>
      <c r="AU604" s="69">
        <v>90</v>
      </c>
      <c r="AV604" s="70">
        <v>920</v>
      </c>
      <c r="CI604" s="77">
        <f t="shared" si="35"/>
        <v>0</v>
      </c>
      <c r="CJ604" s="78">
        <f t="shared" si="36"/>
        <v>0</v>
      </c>
      <c r="CK604" s="78" t="e">
        <f>IF(C604="BE",VLOOKUP(G604,'[2]LRLD file '!$F:$AA,22,FALSE),VLOOKUP(G604,'[2]LRLD file '!$F:$AA,21,FALSE))</f>
        <v>#N/A</v>
      </c>
      <c r="CL604" s="79" t="e">
        <f t="shared" si="37"/>
        <v>#N/A</v>
      </c>
    </row>
    <row r="605" spans="3:90" x14ac:dyDescent="0.2">
      <c r="C605" s="66"/>
      <c r="D605" s="67"/>
      <c r="E605" s="67"/>
      <c r="F605" s="67"/>
      <c r="G605" s="67"/>
      <c r="H605" s="67" t="s">
        <v>587</v>
      </c>
      <c r="I605" s="67"/>
      <c r="J605" s="67"/>
      <c r="K605" s="68" t="s">
        <v>90</v>
      </c>
      <c r="L605" s="69"/>
      <c r="M605" s="69"/>
      <c r="N605" s="69"/>
      <c r="O605" s="69"/>
      <c r="P605" s="69"/>
      <c r="Q605" s="69"/>
      <c r="R605" s="69"/>
      <c r="S605" s="69"/>
      <c r="T605" s="69"/>
      <c r="U605" s="69"/>
      <c r="V605" s="69"/>
      <c r="W605" s="69"/>
      <c r="X605" s="69"/>
      <c r="Y605" s="69"/>
      <c r="Z605" s="69"/>
      <c r="AA605" s="69"/>
      <c r="AB605" s="69"/>
      <c r="AC605" s="69"/>
      <c r="AD605" s="69"/>
      <c r="AE605" s="69"/>
      <c r="AF605" s="69"/>
      <c r="AG605" s="69"/>
      <c r="AH605" s="69"/>
      <c r="AI605" s="69"/>
      <c r="AJ605" s="69"/>
      <c r="AK605" s="69"/>
      <c r="AL605" s="69"/>
      <c r="AM605" s="69">
        <v>1500</v>
      </c>
      <c r="AN605" s="69">
        <v>740</v>
      </c>
      <c r="AO605" s="69">
        <v>740</v>
      </c>
      <c r="AP605" s="69">
        <v>740</v>
      </c>
      <c r="AQ605" s="69">
        <v>740</v>
      </c>
      <c r="AR605" s="69">
        <v>740</v>
      </c>
      <c r="AS605" s="69">
        <v>740</v>
      </c>
      <c r="AT605" s="69">
        <v>740</v>
      </c>
      <c r="AU605" s="69">
        <v>740</v>
      </c>
      <c r="AV605" s="70">
        <v>7420</v>
      </c>
      <c r="CI605" s="77">
        <f t="shared" si="35"/>
        <v>0</v>
      </c>
      <c r="CJ605" s="78">
        <f t="shared" si="36"/>
        <v>0</v>
      </c>
      <c r="CK605" s="78" t="e">
        <f>IF(C605="BE",VLOOKUP(G605,'[2]LRLD file '!$F:$AA,22,FALSE),VLOOKUP(G605,'[2]LRLD file '!$F:$AA,21,FALSE))</f>
        <v>#N/A</v>
      </c>
      <c r="CL605" s="79" t="e">
        <f t="shared" si="37"/>
        <v>#N/A</v>
      </c>
    </row>
    <row r="606" spans="3:90" x14ac:dyDescent="0.2">
      <c r="C606" s="66"/>
      <c r="D606" s="67"/>
      <c r="E606" s="67"/>
      <c r="F606" s="67"/>
      <c r="G606" s="67"/>
      <c r="H606" s="67" t="s">
        <v>588</v>
      </c>
      <c r="I606" s="67"/>
      <c r="J606" s="67"/>
      <c r="K606" s="68" t="s">
        <v>90</v>
      </c>
      <c r="L606" s="69"/>
      <c r="M606" s="69"/>
      <c r="N606" s="69"/>
      <c r="O606" s="69"/>
      <c r="P606" s="69"/>
      <c r="Q606" s="69"/>
      <c r="R606" s="69"/>
      <c r="S606" s="69"/>
      <c r="T606" s="69"/>
      <c r="U606" s="69"/>
      <c r="V606" s="69"/>
      <c r="W606" s="69"/>
      <c r="X606" s="69"/>
      <c r="Y606" s="69"/>
      <c r="Z606" s="69"/>
      <c r="AA606" s="69"/>
      <c r="AB606" s="69"/>
      <c r="AC606" s="69"/>
      <c r="AD606" s="69"/>
      <c r="AE606" s="69"/>
      <c r="AF606" s="69"/>
      <c r="AG606" s="69"/>
      <c r="AH606" s="69"/>
      <c r="AI606" s="69"/>
      <c r="AJ606" s="69"/>
      <c r="AK606" s="69"/>
      <c r="AL606" s="69"/>
      <c r="AM606" s="69"/>
      <c r="AN606" s="69"/>
      <c r="AO606" s="69">
        <v>791</v>
      </c>
      <c r="AP606" s="69">
        <v>791</v>
      </c>
      <c r="AQ606" s="69">
        <v>791</v>
      </c>
      <c r="AR606" s="69">
        <v>791</v>
      </c>
      <c r="AS606" s="69">
        <v>791</v>
      </c>
      <c r="AT606" s="69">
        <v>791</v>
      </c>
      <c r="AU606" s="69">
        <v>791</v>
      </c>
      <c r="AV606" s="70">
        <v>5537</v>
      </c>
      <c r="CI606" s="77">
        <f t="shared" si="35"/>
        <v>0</v>
      </c>
      <c r="CJ606" s="78">
        <f t="shared" si="36"/>
        <v>0</v>
      </c>
      <c r="CK606" s="78" t="e">
        <f>IF(C606="BE",VLOOKUP(G606,'[2]LRLD file '!$F:$AA,22,FALSE),VLOOKUP(G606,'[2]LRLD file '!$F:$AA,21,FALSE))</f>
        <v>#N/A</v>
      </c>
      <c r="CL606" s="79" t="e">
        <f t="shared" si="37"/>
        <v>#N/A</v>
      </c>
    </row>
    <row r="607" spans="3:90" x14ac:dyDescent="0.2">
      <c r="C607" s="66"/>
      <c r="D607" s="67"/>
      <c r="E607" s="67"/>
      <c r="F607" s="67"/>
      <c r="G607" s="67"/>
      <c r="H607" s="67" t="s">
        <v>589</v>
      </c>
      <c r="I607" s="67"/>
      <c r="J607" s="67"/>
      <c r="K607" s="68" t="s">
        <v>90</v>
      </c>
      <c r="L607" s="69"/>
      <c r="M607" s="69"/>
      <c r="N607" s="69"/>
      <c r="O607" s="69"/>
      <c r="P607" s="69"/>
      <c r="Q607" s="69"/>
      <c r="R607" s="69"/>
      <c r="S607" s="69"/>
      <c r="T607" s="69"/>
      <c r="U607" s="69"/>
      <c r="V607" s="69"/>
      <c r="W607" s="69"/>
      <c r="X607" s="69"/>
      <c r="Y607" s="69"/>
      <c r="Z607" s="69"/>
      <c r="AA607" s="69">
        <v>24</v>
      </c>
      <c r="AB607" s="69">
        <v>156</v>
      </c>
      <c r="AC607" s="69"/>
      <c r="AD607" s="69"/>
      <c r="AE607" s="69"/>
      <c r="AF607" s="69"/>
      <c r="AG607" s="69"/>
      <c r="AH607" s="69"/>
      <c r="AI607" s="69"/>
      <c r="AJ607" s="69"/>
      <c r="AK607" s="69"/>
      <c r="AL607" s="69"/>
      <c r="AM607" s="69"/>
      <c r="AN607" s="69"/>
      <c r="AO607" s="69"/>
      <c r="AP607" s="69"/>
      <c r="AQ607" s="69"/>
      <c r="AR607" s="69"/>
      <c r="AS607" s="69"/>
      <c r="AT607" s="69"/>
      <c r="AU607" s="69"/>
      <c r="AV607" s="70">
        <v>180</v>
      </c>
      <c r="CI607" s="77">
        <f t="shared" si="35"/>
        <v>180</v>
      </c>
      <c r="CJ607" s="78">
        <f t="shared" si="36"/>
        <v>0</v>
      </c>
      <c r="CK607" s="78" t="e">
        <f>IF(C607="BE",VLOOKUP(G607,'[2]LRLD file '!$F:$AA,22,FALSE),VLOOKUP(G607,'[2]LRLD file '!$F:$AA,21,FALSE))</f>
        <v>#N/A</v>
      </c>
      <c r="CL607" s="79" t="e">
        <f t="shared" si="37"/>
        <v>#N/A</v>
      </c>
    </row>
    <row r="608" spans="3:90" x14ac:dyDescent="0.2">
      <c r="C608" s="66"/>
      <c r="D608" s="67"/>
      <c r="E608" s="67"/>
      <c r="F608" s="67"/>
      <c r="G608" s="67"/>
      <c r="H608" s="80" t="s">
        <v>152</v>
      </c>
      <c r="I608" s="81"/>
      <c r="J608" s="81"/>
      <c r="K608" s="82" t="s">
        <v>90</v>
      </c>
      <c r="L608" s="83">
        <v>83260</v>
      </c>
      <c r="M608" s="83">
        <v>97100</v>
      </c>
      <c r="N608" s="83">
        <v>101338</v>
      </c>
      <c r="O608" s="83">
        <v>110898</v>
      </c>
      <c r="P608" s="83">
        <v>133605</v>
      </c>
      <c r="Q608" s="83">
        <v>124360</v>
      </c>
      <c r="R608" s="83">
        <v>121461</v>
      </c>
      <c r="S608" s="83">
        <v>95578</v>
      </c>
      <c r="T608" s="83">
        <v>105320</v>
      </c>
      <c r="U608" s="83">
        <v>178905</v>
      </c>
      <c r="V608" s="83">
        <v>95615</v>
      </c>
      <c r="W608" s="83">
        <v>79840</v>
      </c>
      <c r="X608" s="83">
        <v>102633</v>
      </c>
      <c r="Y608" s="83">
        <v>87099</v>
      </c>
      <c r="Z608" s="83">
        <v>109516</v>
      </c>
      <c r="AA608" s="83">
        <v>76810</v>
      </c>
      <c r="AB608" s="83">
        <v>134480</v>
      </c>
      <c r="AC608" s="83">
        <v>89681</v>
      </c>
      <c r="AD608" s="83">
        <v>91511</v>
      </c>
      <c r="AE608" s="83">
        <v>64777</v>
      </c>
      <c r="AF608" s="83">
        <v>101764</v>
      </c>
      <c r="AG608" s="83">
        <v>159470</v>
      </c>
      <c r="AH608" s="83">
        <v>76753</v>
      </c>
      <c r="AI608" s="83">
        <v>94089</v>
      </c>
      <c r="AJ608" s="83">
        <v>75239</v>
      </c>
      <c r="AK608" s="83">
        <v>76666</v>
      </c>
      <c r="AL608" s="83">
        <v>74689</v>
      </c>
      <c r="AM608" s="83">
        <v>76864</v>
      </c>
      <c r="AN608" s="83">
        <v>78575</v>
      </c>
      <c r="AO608" s="83">
        <v>65332</v>
      </c>
      <c r="AP608" s="83">
        <v>72693</v>
      </c>
      <c r="AQ608" s="83">
        <v>67268</v>
      </c>
      <c r="AR608" s="83">
        <v>69816</v>
      </c>
      <c r="AS608" s="83">
        <v>78301</v>
      </c>
      <c r="AT608" s="83">
        <v>67052</v>
      </c>
      <c r="AU608" s="83">
        <v>65754</v>
      </c>
      <c r="AV608" s="70">
        <v>3384112</v>
      </c>
      <c r="CI608" s="77">
        <f t="shared" si="35"/>
        <v>1311617</v>
      </c>
      <c r="CJ608" s="78">
        <f t="shared" si="36"/>
        <v>0</v>
      </c>
      <c r="CK608" s="78" t="e">
        <f>IF(C608="BE",VLOOKUP(G608,'[2]LRLD file '!$F:$AA,22,FALSE),VLOOKUP(G608,'[2]LRLD file '!$F:$AA,21,FALSE))</f>
        <v>#N/A</v>
      </c>
      <c r="CL608" s="79" t="e">
        <f t="shared" si="37"/>
        <v>#N/A</v>
      </c>
    </row>
    <row r="609" spans="3:90" x14ac:dyDescent="0.2">
      <c r="C609" s="66"/>
      <c r="D609" s="67"/>
      <c r="E609" s="67"/>
      <c r="F609" s="67"/>
      <c r="G609" s="67"/>
      <c r="H609" s="67" t="s">
        <v>590</v>
      </c>
      <c r="I609" s="67"/>
      <c r="J609" s="67"/>
      <c r="K609" s="68" t="s">
        <v>90</v>
      </c>
      <c r="L609" s="69">
        <v>2724</v>
      </c>
      <c r="M609" s="69">
        <v>3576</v>
      </c>
      <c r="N609" s="69">
        <v>3562</v>
      </c>
      <c r="O609" s="69">
        <v>2086</v>
      </c>
      <c r="P609" s="69">
        <v>3378</v>
      </c>
      <c r="Q609" s="69">
        <v>3212</v>
      </c>
      <c r="R609" s="69">
        <v>2568</v>
      </c>
      <c r="S609" s="69">
        <v>3440</v>
      </c>
      <c r="T609" s="69">
        <v>3438</v>
      </c>
      <c r="U609" s="69">
        <v>3102</v>
      </c>
      <c r="V609" s="69">
        <v>2232</v>
      </c>
      <c r="W609" s="69">
        <v>4044</v>
      </c>
      <c r="X609" s="69">
        <v>5586</v>
      </c>
      <c r="Y609" s="69">
        <v>1406</v>
      </c>
      <c r="Z609" s="69">
        <v>2710</v>
      </c>
      <c r="AA609" s="69">
        <v>2880</v>
      </c>
      <c r="AB609" s="69">
        <v>3064</v>
      </c>
      <c r="AC609" s="69">
        <v>1998</v>
      </c>
      <c r="AD609" s="69">
        <v>3756</v>
      </c>
      <c r="AE609" s="69">
        <v>4382</v>
      </c>
      <c r="AF609" s="69">
        <v>7068</v>
      </c>
      <c r="AG609" s="69">
        <v>3547</v>
      </c>
      <c r="AH609" s="69">
        <v>2947</v>
      </c>
      <c r="AI609" s="69">
        <v>3038</v>
      </c>
      <c r="AJ609" s="69">
        <v>3707</v>
      </c>
      <c r="AK609" s="69">
        <v>3859</v>
      </c>
      <c r="AL609" s="69">
        <v>3867</v>
      </c>
      <c r="AM609" s="69">
        <v>4026</v>
      </c>
      <c r="AN609" s="69">
        <v>4066</v>
      </c>
      <c r="AO609" s="69">
        <v>3786</v>
      </c>
      <c r="AP609" s="69">
        <v>3786</v>
      </c>
      <c r="AQ609" s="69">
        <v>3818</v>
      </c>
      <c r="AR609" s="69">
        <v>3786</v>
      </c>
      <c r="AS609" s="69">
        <v>4338</v>
      </c>
      <c r="AT609" s="69">
        <v>3858</v>
      </c>
      <c r="AU609" s="69">
        <v>3786</v>
      </c>
      <c r="AV609" s="70">
        <v>126427</v>
      </c>
      <c r="CI609" s="77">
        <f t="shared" si="35"/>
        <v>37682</v>
      </c>
      <c r="CJ609" s="78">
        <f t="shared" si="36"/>
        <v>0</v>
      </c>
      <c r="CK609" s="78" t="e">
        <f>IF(C609="BE",VLOOKUP(G609,'[2]LRLD file '!$F:$AA,22,FALSE),VLOOKUP(G609,'[2]LRLD file '!$F:$AA,21,FALSE))</f>
        <v>#N/A</v>
      </c>
      <c r="CL609" s="79" t="e">
        <f t="shared" si="37"/>
        <v>#N/A</v>
      </c>
    </row>
    <row r="610" spans="3:90" x14ac:dyDescent="0.2">
      <c r="C610" s="66"/>
      <c r="D610" s="67"/>
      <c r="E610" s="67"/>
      <c r="F610" s="67"/>
      <c r="G610" s="67"/>
      <c r="H610" s="67" t="s">
        <v>591</v>
      </c>
      <c r="I610" s="67"/>
      <c r="J610" s="67"/>
      <c r="K610" s="68" t="s">
        <v>90</v>
      </c>
      <c r="L610" s="69"/>
      <c r="M610" s="69"/>
      <c r="N610" s="69"/>
      <c r="O610" s="69"/>
      <c r="P610" s="69"/>
      <c r="Q610" s="69"/>
      <c r="R610" s="69"/>
      <c r="S610" s="69"/>
      <c r="T610" s="69"/>
      <c r="U610" s="69"/>
      <c r="V610" s="69"/>
      <c r="W610" s="69"/>
      <c r="X610" s="69"/>
      <c r="Y610" s="69"/>
      <c r="Z610" s="69"/>
      <c r="AA610" s="69"/>
      <c r="AB610" s="69"/>
      <c r="AC610" s="69"/>
      <c r="AD610" s="69"/>
      <c r="AE610" s="69"/>
      <c r="AF610" s="69"/>
      <c r="AG610" s="69"/>
      <c r="AH610" s="69"/>
      <c r="AI610" s="69"/>
      <c r="AJ610" s="69">
        <v>9755</v>
      </c>
      <c r="AK610" s="69">
        <v>10175</v>
      </c>
      <c r="AL610" s="69">
        <v>10283</v>
      </c>
      <c r="AM610" s="69">
        <v>10717</v>
      </c>
      <c r="AN610" s="69">
        <v>10777</v>
      </c>
      <c r="AO610" s="69">
        <v>10357</v>
      </c>
      <c r="AP610" s="69">
        <v>11301</v>
      </c>
      <c r="AQ610" s="69">
        <v>10405</v>
      </c>
      <c r="AR610" s="69">
        <v>10357</v>
      </c>
      <c r="AS610" s="69">
        <v>11185</v>
      </c>
      <c r="AT610" s="69">
        <v>10465</v>
      </c>
      <c r="AU610" s="69">
        <v>10357</v>
      </c>
      <c r="AV610" s="70">
        <v>126134</v>
      </c>
      <c r="CI610" s="77">
        <f t="shared" si="35"/>
        <v>0</v>
      </c>
      <c r="CJ610" s="78">
        <f t="shared" si="36"/>
        <v>0</v>
      </c>
      <c r="CK610" s="78" t="e">
        <f>IF(C610="BE",VLOOKUP(G610,'[2]LRLD file '!$F:$AA,22,FALSE),VLOOKUP(G610,'[2]LRLD file '!$F:$AA,21,FALSE))</f>
        <v>#N/A</v>
      </c>
      <c r="CL610" s="79" t="e">
        <f t="shared" si="37"/>
        <v>#N/A</v>
      </c>
    </row>
    <row r="611" spans="3:90" x14ac:dyDescent="0.2">
      <c r="C611" s="66"/>
      <c r="D611" s="67"/>
      <c r="E611" s="67"/>
      <c r="F611" s="67"/>
      <c r="G611" s="67"/>
      <c r="H611" s="67" t="s">
        <v>591</v>
      </c>
      <c r="I611" s="67"/>
      <c r="J611" s="67"/>
      <c r="K611" s="68" t="s">
        <v>90</v>
      </c>
      <c r="L611" s="69">
        <v>6408</v>
      </c>
      <c r="M611" s="69">
        <v>10314</v>
      </c>
      <c r="N611" s="69">
        <v>3916</v>
      </c>
      <c r="O611" s="69">
        <v>5776</v>
      </c>
      <c r="P611" s="69">
        <v>9498</v>
      </c>
      <c r="Q611" s="69">
        <v>4118</v>
      </c>
      <c r="R611" s="69">
        <v>4038</v>
      </c>
      <c r="S611" s="69">
        <v>9470</v>
      </c>
      <c r="T611" s="69">
        <v>5324</v>
      </c>
      <c r="U611" s="69">
        <v>15714</v>
      </c>
      <c r="V611" s="69">
        <v>5298</v>
      </c>
      <c r="W611" s="69">
        <v>5448</v>
      </c>
      <c r="X611" s="69">
        <v>11646</v>
      </c>
      <c r="Y611" s="69">
        <v>5988</v>
      </c>
      <c r="Z611" s="69">
        <v>5190</v>
      </c>
      <c r="AA611" s="69">
        <v>4320</v>
      </c>
      <c r="AB611" s="69">
        <v>6168</v>
      </c>
      <c r="AC611" s="69">
        <v>5838</v>
      </c>
      <c r="AD611" s="69">
        <v>5318</v>
      </c>
      <c r="AE611" s="69">
        <v>10368</v>
      </c>
      <c r="AF611" s="69">
        <v>13548</v>
      </c>
      <c r="AG611" s="69">
        <v>17183</v>
      </c>
      <c r="AH611" s="69">
        <v>6819</v>
      </c>
      <c r="AI611" s="69">
        <v>7003</v>
      </c>
      <c r="AJ611" s="69"/>
      <c r="AK611" s="69"/>
      <c r="AL611" s="69"/>
      <c r="AM611" s="69"/>
      <c r="AN611" s="69"/>
      <c r="AO611" s="69"/>
      <c r="AP611" s="69"/>
      <c r="AQ611" s="69"/>
      <c r="AR611" s="69"/>
      <c r="AS611" s="69"/>
      <c r="AT611" s="69"/>
      <c r="AU611" s="69"/>
      <c r="AV611" s="70">
        <v>184711</v>
      </c>
      <c r="CI611" s="77">
        <f t="shared" si="35"/>
        <v>82722</v>
      </c>
      <c r="CJ611" s="78">
        <f t="shared" si="36"/>
        <v>0</v>
      </c>
      <c r="CK611" s="78" t="e">
        <f>IF(C611="BE",VLOOKUP(G611,'[2]LRLD file '!$F:$AA,22,FALSE),VLOOKUP(G611,'[2]LRLD file '!$F:$AA,21,FALSE))</f>
        <v>#N/A</v>
      </c>
      <c r="CL611" s="79" t="e">
        <f t="shared" si="37"/>
        <v>#N/A</v>
      </c>
    </row>
    <row r="612" spans="3:90" x14ac:dyDescent="0.2">
      <c r="C612" s="66"/>
      <c r="D612" s="67"/>
      <c r="E612" s="67"/>
      <c r="F612" s="67"/>
      <c r="G612" s="67"/>
      <c r="H612" s="67" t="s">
        <v>592</v>
      </c>
      <c r="I612" s="67"/>
      <c r="J612" s="67"/>
      <c r="K612" s="68" t="s">
        <v>90</v>
      </c>
      <c r="L612" s="69"/>
      <c r="M612" s="69"/>
      <c r="N612" s="69"/>
      <c r="O612" s="69"/>
      <c r="P612" s="69"/>
      <c r="Q612" s="69"/>
      <c r="R612" s="69"/>
      <c r="S612" s="69"/>
      <c r="T612" s="69"/>
      <c r="U612" s="69"/>
      <c r="V612" s="69"/>
      <c r="W612" s="69"/>
      <c r="X612" s="69"/>
      <c r="Y612" s="69"/>
      <c r="Z612" s="69"/>
      <c r="AA612" s="69"/>
      <c r="AB612" s="69"/>
      <c r="AC612" s="69"/>
      <c r="AD612" s="69"/>
      <c r="AE612" s="69"/>
      <c r="AF612" s="69"/>
      <c r="AG612" s="69"/>
      <c r="AH612" s="69"/>
      <c r="AI612" s="69"/>
      <c r="AJ612" s="69"/>
      <c r="AK612" s="69">
        <v>2198</v>
      </c>
      <c r="AL612" s="69">
        <v>2206</v>
      </c>
      <c r="AM612" s="69">
        <v>2299</v>
      </c>
      <c r="AN612" s="69">
        <v>2339</v>
      </c>
      <c r="AO612" s="69">
        <v>2059</v>
      </c>
      <c r="AP612" s="69">
        <v>2059</v>
      </c>
      <c r="AQ612" s="69">
        <v>2091</v>
      </c>
      <c r="AR612" s="69">
        <v>2059</v>
      </c>
      <c r="AS612" s="69">
        <v>2611</v>
      </c>
      <c r="AT612" s="69">
        <v>2131</v>
      </c>
      <c r="AU612" s="69">
        <v>2059</v>
      </c>
      <c r="AV612" s="70">
        <v>24111</v>
      </c>
      <c r="CI612" s="77">
        <f t="shared" si="35"/>
        <v>0</v>
      </c>
      <c r="CJ612" s="78">
        <f t="shared" si="36"/>
        <v>0</v>
      </c>
      <c r="CK612" s="78" t="e">
        <f>IF(C612="BE",VLOOKUP(G612,'[2]LRLD file '!$F:$AA,22,FALSE),VLOOKUP(G612,'[2]LRLD file '!$F:$AA,21,FALSE))</f>
        <v>#N/A</v>
      </c>
      <c r="CL612" s="79" t="e">
        <f t="shared" si="37"/>
        <v>#N/A</v>
      </c>
    </row>
    <row r="613" spans="3:90" x14ac:dyDescent="0.2">
      <c r="C613" s="66"/>
      <c r="D613" s="67"/>
      <c r="E613" s="67"/>
      <c r="F613" s="67"/>
      <c r="G613" s="67"/>
      <c r="H613" s="67" t="s">
        <v>592</v>
      </c>
      <c r="I613" s="67"/>
      <c r="J613" s="67"/>
      <c r="K613" s="68" t="s">
        <v>90</v>
      </c>
      <c r="L613" s="69">
        <v>2262</v>
      </c>
      <c r="M613" s="69">
        <v>2982</v>
      </c>
      <c r="N613" s="69">
        <v>2526</v>
      </c>
      <c r="O613" s="69">
        <v>2484</v>
      </c>
      <c r="P613" s="69">
        <v>2316</v>
      </c>
      <c r="Q613" s="69">
        <v>2244</v>
      </c>
      <c r="R613" s="69">
        <v>2046</v>
      </c>
      <c r="S613" s="69">
        <v>2910</v>
      </c>
      <c r="T613" s="69">
        <v>3040</v>
      </c>
      <c r="U613" s="69">
        <v>2970</v>
      </c>
      <c r="V613" s="69">
        <v>1164</v>
      </c>
      <c r="W613" s="69">
        <v>1788</v>
      </c>
      <c r="X613" s="69">
        <v>3258</v>
      </c>
      <c r="Y613" s="69">
        <v>1724</v>
      </c>
      <c r="Z613" s="69">
        <v>2212</v>
      </c>
      <c r="AA613" s="69">
        <v>2088</v>
      </c>
      <c r="AB613" s="69">
        <v>2854</v>
      </c>
      <c r="AC613" s="69">
        <v>2076</v>
      </c>
      <c r="AD613" s="69">
        <v>2094</v>
      </c>
      <c r="AE613" s="69">
        <v>3548</v>
      </c>
      <c r="AF613" s="69">
        <v>4008</v>
      </c>
      <c r="AG613" s="69">
        <v>4004</v>
      </c>
      <c r="AH613" s="69">
        <v>2058</v>
      </c>
      <c r="AI613" s="69">
        <v>1663</v>
      </c>
      <c r="AJ613" s="69">
        <v>2058</v>
      </c>
      <c r="AK613" s="69"/>
      <c r="AL613" s="69"/>
      <c r="AM613" s="69"/>
      <c r="AN613" s="69"/>
      <c r="AO613" s="69"/>
      <c r="AP613" s="69"/>
      <c r="AQ613" s="69"/>
      <c r="AR613" s="69"/>
      <c r="AS613" s="69"/>
      <c r="AT613" s="69"/>
      <c r="AU613" s="69"/>
      <c r="AV613" s="70">
        <v>62377</v>
      </c>
      <c r="CI613" s="77">
        <f t="shared" si="35"/>
        <v>28298</v>
      </c>
      <c r="CJ613" s="78">
        <f t="shared" si="36"/>
        <v>0</v>
      </c>
      <c r="CK613" s="78" t="e">
        <f>IF(C613="BE",VLOOKUP(G613,'[2]LRLD file '!$F:$AA,22,FALSE),VLOOKUP(G613,'[2]LRLD file '!$F:$AA,21,FALSE))</f>
        <v>#N/A</v>
      </c>
      <c r="CL613" s="79" t="e">
        <f t="shared" si="37"/>
        <v>#N/A</v>
      </c>
    </row>
    <row r="614" spans="3:90" x14ac:dyDescent="0.2">
      <c r="C614" s="66"/>
      <c r="D614" s="67"/>
      <c r="E614" s="67"/>
      <c r="F614" s="67"/>
      <c r="G614" s="67"/>
      <c r="H614" s="67" t="s">
        <v>593</v>
      </c>
      <c r="I614" s="67"/>
      <c r="J614" s="67"/>
      <c r="K614" s="68" t="s">
        <v>90</v>
      </c>
      <c r="L614" s="69"/>
      <c r="M614" s="69"/>
      <c r="N614" s="69"/>
      <c r="O614" s="69"/>
      <c r="P614" s="69"/>
      <c r="Q614" s="69"/>
      <c r="R614" s="69"/>
      <c r="S614" s="69"/>
      <c r="T614" s="69"/>
      <c r="U614" s="69"/>
      <c r="V614" s="69"/>
      <c r="W614" s="69"/>
      <c r="X614" s="69"/>
      <c r="Y614" s="69"/>
      <c r="Z614" s="69"/>
      <c r="AA614" s="69"/>
      <c r="AB614" s="69"/>
      <c r="AC614" s="69"/>
      <c r="AD614" s="69"/>
      <c r="AE614" s="69"/>
      <c r="AF614" s="69"/>
      <c r="AG614" s="69"/>
      <c r="AH614" s="69"/>
      <c r="AI614" s="69"/>
      <c r="AJ614" s="69"/>
      <c r="AK614" s="69">
        <v>4778</v>
      </c>
      <c r="AL614" s="69">
        <v>4790</v>
      </c>
      <c r="AM614" s="69">
        <v>4984</v>
      </c>
      <c r="AN614" s="69">
        <v>5044</v>
      </c>
      <c r="AO614" s="69">
        <v>4624</v>
      </c>
      <c r="AP614" s="69">
        <v>5568</v>
      </c>
      <c r="AQ614" s="69">
        <v>4672</v>
      </c>
      <c r="AR614" s="69">
        <v>4624</v>
      </c>
      <c r="AS614" s="69">
        <v>5452</v>
      </c>
      <c r="AT614" s="69">
        <v>4732</v>
      </c>
      <c r="AU614" s="69">
        <v>4624</v>
      </c>
      <c r="AV614" s="70">
        <v>53892</v>
      </c>
      <c r="CI614" s="77">
        <f t="shared" si="35"/>
        <v>0</v>
      </c>
      <c r="CJ614" s="78">
        <f t="shared" si="36"/>
        <v>0</v>
      </c>
      <c r="CK614" s="78" t="e">
        <f>IF(C614="BE",VLOOKUP(G614,'[2]LRLD file '!$F:$AA,22,FALSE),VLOOKUP(G614,'[2]LRLD file '!$F:$AA,21,FALSE))</f>
        <v>#N/A</v>
      </c>
      <c r="CL614" s="79" t="e">
        <f t="shared" si="37"/>
        <v>#N/A</v>
      </c>
    </row>
    <row r="615" spans="3:90" x14ac:dyDescent="0.2">
      <c r="C615" s="66"/>
      <c r="D615" s="67"/>
      <c r="E615" s="67"/>
      <c r="F615" s="67"/>
      <c r="G615" s="67"/>
      <c r="H615" s="67" t="s">
        <v>593</v>
      </c>
      <c r="I615" s="67"/>
      <c r="J615" s="67"/>
      <c r="K615" s="68" t="s">
        <v>90</v>
      </c>
      <c r="L615" s="69">
        <v>4302</v>
      </c>
      <c r="M615" s="69">
        <v>5220</v>
      </c>
      <c r="N615" s="69">
        <v>4578</v>
      </c>
      <c r="O615" s="69">
        <v>6228</v>
      </c>
      <c r="P615" s="69">
        <v>4344</v>
      </c>
      <c r="Q615" s="69">
        <v>7302</v>
      </c>
      <c r="R615" s="69">
        <v>2460</v>
      </c>
      <c r="S615" s="69">
        <v>6852</v>
      </c>
      <c r="T615" s="69">
        <v>5358</v>
      </c>
      <c r="U615" s="69">
        <v>14184</v>
      </c>
      <c r="V615" s="69">
        <v>3852</v>
      </c>
      <c r="W615" s="69">
        <v>4368</v>
      </c>
      <c r="X615" s="69">
        <v>5766</v>
      </c>
      <c r="Y615" s="69">
        <v>5838</v>
      </c>
      <c r="Z615" s="69">
        <v>4476</v>
      </c>
      <c r="AA615" s="69">
        <v>5472</v>
      </c>
      <c r="AB615" s="69">
        <v>5418</v>
      </c>
      <c r="AC615" s="69">
        <v>6486</v>
      </c>
      <c r="AD615" s="69">
        <v>6740</v>
      </c>
      <c r="AE615" s="69">
        <v>2778</v>
      </c>
      <c r="AF615" s="69">
        <v>6372</v>
      </c>
      <c r="AG615" s="69">
        <v>17661</v>
      </c>
      <c r="AH615" s="69">
        <v>3896</v>
      </c>
      <c r="AI615" s="69">
        <v>11784</v>
      </c>
      <c r="AJ615" s="69">
        <v>4696</v>
      </c>
      <c r="AK615" s="69"/>
      <c r="AL615" s="69"/>
      <c r="AM615" s="69"/>
      <c r="AN615" s="69"/>
      <c r="AO615" s="69"/>
      <c r="AP615" s="69"/>
      <c r="AQ615" s="69"/>
      <c r="AR615" s="69"/>
      <c r="AS615" s="69"/>
      <c r="AT615" s="69"/>
      <c r="AU615" s="69"/>
      <c r="AV615" s="70">
        <v>156431</v>
      </c>
      <c r="CI615" s="77">
        <f t="shared" si="35"/>
        <v>71346</v>
      </c>
      <c r="CJ615" s="78">
        <f t="shared" si="36"/>
        <v>0</v>
      </c>
      <c r="CK615" s="78" t="e">
        <f>IF(C615="BE",VLOOKUP(G615,'[2]LRLD file '!$F:$AA,22,FALSE),VLOOKUP(G615,'[2]LRLD file '!$F:$AA,21,FALSE))</f>
        <v>#N/A</v>
      </c>
      <c r="CL615" s="79" t="e">
        <f t="shared" si="37"/>
        <v>#N/A</v>
      </c>
    </row>
    <row r="616" spans="3:90" x14ac:dyDescent="0.2">
      <c r="C616" s="66"/>
      <c r="D616" s="67"/>
      <c r="E616" s="67"/>
      <c r="F616" s="67"/>
      <c r="G616" s="67"/>
      <c r="H616" s="67" t="s">
        <v>594</v>
      </c>
      <c r="I616" s="67"/>
      <c r="J616" s="67"/>
      <c r="K616" s="68" t="s">
        <v>90</v>
      </c>
      <c r="L616" s="69"/>
      <c r="M616" s="69"/>
      <c r="N616" s="69"/>
      <c r="O616" s="69"/>
      <c r="P616" s="69"/>
      <c r="Q616" s="69"/>
      <c r="R616" s="69"/>
      <c r="S616" s="69"/>
      <c r="T616" s="69"/>
      <c r="U616" s="69"/>
      <c r="V616" s="69"/>
      <c r="W616" s="69"/>
      <c r="X616" s="69"/>
      <c r="Y616" s="69"/>
      <c r="Z616" s="69"/>
      <c r="AA616" s="69"/>
      <c r="AB616" s="69"/>
      <c r="AC616" s="69"/>
      <c r="AD616" s="69"/>
      <c r="AE616" s="69"/>
      <c r="AF616" s="69"/>
      <c r="AG616" s="69"/>
      <c r="AH616" s="69"/>
      <c r="AI616" s="69"/>
      <c r="AJ616" s="69"/>
      <c r="AK616" s="69">
        <v>9303</v>
      </c>
      <c r="AL616" s="69">
        <v>9303</v>
      </c>
      <c r="AM616" s="69">
        <v>9502</v>
      </c>
      <c r="AN616" s="69">
        <v>9502</v>
      </c>
      <c r="AO616" s="69">
        <v>9502</v>
      </c>
      <c r="AP616" s="69">
        <v>9502</v>
      </c>
      <c r="AQ616" s="69">
        <v>9502</v>
      </c>
      <c r="AR616" s="69">
        <v>9502</v>
      </c>
      <c r="AS616" s="69">
        <v>9502</v>
      </c>
      <c r="AT616" s="69">
        <v>9502</v>
      </c>
      <c r="AU616" s="69">
        <v>9502</v>
      </c>
      <c r="AV616" s="70">
        <v>104124</v>
      </c>
      <c r="CI616" s="77">
        <f t="shared" si="35"/>
        <v>0</v>
      </c>
      <c r="CJ616" s="78">
        <f t="shared" si="36"/>
        <v>0</v>
      </c>
      <c r="CK616" s="78" t="e">
        <f>IF(C616="BE",VLOOKUP(G616,'[2]LRLD file '!$F:$AA,22,FALSE),VLOOKUP(G616,'[2]LRLD file '!$F:$AA,21,FALSE))</f>
        <v>#N/A</v>
      </c>
      <c r="CL616" s="79" t="e">
        <f t="shared" si="37"/>
        <v>#N/A</v>
      </c>
    </row>
    <row r="617" spans="3:90" x14ac:dyDescent="0.2">
      <c r="C617" s="66"/>
      <c r="D617" s="67"/>
      <c r="E617" s="67"/>
      <c r="F617" s="67"/>
      <c r="G617" s="67"/>
      <c r="H617" s="67" t="s">
        <v>594</v>
      </c>
      <c r="I617" s="67"/>
      <c r="J617" s="67"/>
      <c r="K617" s="68" t="s">
        <v>90</v>
      </c>
      <c r="L617" s="69">
        <v>11502</v>
      </c>
      <c r="M617" s="69">
        <v>12406</v>
      </c>
      <c r="N617" s="69">
        <v>10180</v>
      </c>
      <c r="O617" s="69">
        <v>13958</v>
      </c>
      <c r="P617" s="69">
        <v>10572</v>
      </c>
      <c r="Q617" s="69">
        <v>11638</v>
      </c>
      <c r="R617" s="69">
        <v>9798</v>
      </c>
      <c r="S617" s="69">
        <v>14614</v>
      </c>
      <c r="T617" s="69">
        <v>11334</v>
      </c>
      <c r="U617" s="69">
        <v>9396</v>
      </c>
      <c r="V617" s="69">
        <v>9498</v>
      </c>
      <c r="W617" s="69">
        <v>15964</v>
      </c>
      <c r="X617" s="69">
        <v>11886</v>
      </c>
      <c r="Y617" s="69">
        <v>9546</v>
      </c>
      <c r="Z617" s="69">
        <v>9444</v>
      </c>
      <c r="AA617" s="69">
        <v>9084</v>
      </c>
      <c r="AB617" s="69">
        <v>10713</v>
      </c>
      <c r="AC617" s="69">
        <v>10680</v>
      </c>
      <c r="AD617" s="69">
        <v>12770</v>
      </c>
      <c r="AE617" s="69">
        <v>8172</v>
      </c>
      <c r="AF617" s="69">
        <v>13080</v>
      </c>
      <c r="AG617" s="69">
        <v>10985</v>
      </c>
      <c r="AH617" s="69">
        <v>9375</v>
      </c>
      <c r="AI617" s="69">
        <v>14199</v>
      </c>
      <c r="AJ617" s="69">
        <v>9521</v>
      </c>
      <c r="AK617" s="69"/>
      <c r="AL617" s="69"/>
      <c r="AM617" s="69"/>
      <c r="AN617" s="69"/>
      <c r="AO617" s="69"/>
      <c r="AP617" s="69"/>
      <c r="AQ617" s="69"/>
      <c r="AR617" s="69"/>
      <c r="AS617" s="69"/>
      <c r="AT617" s="69"/>
      <c r="AU617" s="69"/>
      <c r="AV617" s="70">
        <v>280315</v>
      </c>
      <c r="CI617" s="77">
        <f t="shared" si="35"/>
        <v>132915</v>
      </c>
      <c r="CJ617" s="78">
        <f t="shared" si="36"/>
        <v>0</v>
      </c>
      <c r="CK617" s="78" t="e">
        <f>IF(C617="BE",VLOOKUP(G617,'[2]LRLD file '!$F:$AA,22,FALSE),VLOOKUP(G617,'[2]LRLD file '!$F:$AA,21,FALSE))</f>
        <v>#N/A</v>
      </c>
      <c r="CL617" s="79" t="e">
        <f t="shared" si="37"/>
        <v>#N/A</v>
      </c>
    </row>
    <row r="618" spans="3:90" x14ac:dyDescent="0.2">
      <c r="C618" s="66"/>
      <c r="D618" s="67"/>
      <c r="E618" s="67"/>
      <c r="F618" s="67"/>
      <c r="G618" s="67"/>
      <c r="H618" s="67" t="s">
        <v>595</v>
      </c>
      <c r="I618" s="67"/>
      <c r="J618" s="67"/>
      <c r="K618" s="68" t="s">
        <v>90</v>
      </c>
      <c r="L618" s="69"/>
      <c r="M618" s="69">
        <v>624</v>
      </c>
      <c r="N618" s="69">
        <v>132</v>
      </c>
      <c r="O618" s="69">
        <v>528</v>
      </c>
      <c r="P618" s="69">
        <v>528</v>
      </c>
      <c r="Q618" s="69">
        <v>228</v>
      </c>
      <c r="R618" s="69">
        <v>240</v>
      </c>
      <c r="S618" s="69">
        <v>396</v>
      </c>
      <c r="T618" s="69">
        <v>348</v>
      </c>
      <c r="U618" s="69">
        <v>228</v>
      </c>
      <c r="V618" s="69">
        <v>384</v>
      </c>
      <c r="W618" s="69">
        <v>312</v>
      </c>
      <c r="X618" s="69">
        <v>240</v>
      </c>
      <c r="Y618" s="69">
        <v>468</v>
      </c>
      <c r="Z618" s="69">
        <v>180</v>
      </c>
      <c r="AA618" s="69">
        <v>408</v>
      </c>
      <c r="AB618" s="69">
        <v>492</v>
      </c>
      <c r="AC618" s="69">
        <v>276</v>
      </c>
      <c r="AD618" s="69">
        <v>432</v>
      </c>
      <c r="AE618" s="69">
        <v>384</v>
      </c>
      <c r="AF618" s="69">
        <v>240</v>
      </c>
      <c r="AG618" s="69">
        <v>812</v>
      </c>
      <c r="AH618" s="69">
        <v>193</v>
      </c>
      <c r="AI618" s="69">
        <v>341</v>
      </c>
      <c r="AJ618" s="69">
        <v>303</v>
      </c>
      <c r="AK618" s="69">
        <v>303</v>
      </c>
      <c r="AL618" s="69">
        <v>303</v>
      </c>
      <c r="AM618" s="69">
        <v>321</v>
      </c>
      <c r="AN618" s="69">
        <v>321</v>
      </c>
      <c r="AO618" s="69">
        <v>321</v>
      </c>
      <c r="AP618" s="69">
        <v>321</v>
      </c>
      <c r="AQ618" s="69">
        <v>321</v>
      </c>
      <c r="AR618" s="69">
        <v>321</v>
      </c>
      <c r="AS618" s="69">
        <v>321</v>
      </c>
      <c r="AT618" s="69">
        <v>321</v>
      </c>
      <c r="AU618" s="69">
        <v>321</v>
      </c>
      <c r="AV618" s="70">
        <v>12212</v>
      </c>
      <c r="CI618" s="77">
        <f t="shared" si="35"/>
        <v>3924</v>
      </c>
      <c r="CJ618" s="78">
        <f t="shared" si="36"/>
        <v>0</v>
      </c>
      <c r="CK618" s="78" t="e">
        <f>IF(C618="BE",VLOOKUP(G618,'[2]LRLD file '!$F:$AA,22,FALSE),VLOOKUP(G618,'[2]LRLD file '!$F:$AA,21,FALSE))</f>
        <v>#N/A</v>
      </c>
      <c r="CL618" s="79" t="e">
        <f t="shared" si="37"/>
        <v>#N/A</v>
      </c>
    </row>
    <row r="619" spans="3:90" x14ac:dyDescent="0.2">
      <c r="C619" s="66"/>
      <c r="D619" s="67"/>
      <c r="E619" s="67"/>
      <c r="F619" s="67"/>
      <c r="G619" s="67"/>
      <c r="H619" s="67" t="s">
        <v>596</v>
      </c>
      <c r="I619" s="67"/>
      <c r="J619" s="67"/>
      <c r="K619" s="68" t="s">
        <v>90</v>
      </c>
      <c r="L619" s="69">
        <v>4578</v>
      </c>
      <c r="M619" s="69">
        <v>5244</v>
      </c>
      <c r="N619" s="69">
        <v>5048</v>
      </c>
      <c r="O619" s="69">
        <v>4886</v>
      </c>
      <c r="P619" s="69">
        <v>6498</v>
      </c>
      <c r="Q619" s="69">
        <v>6642</v>
      </c>
      <c r="R619" s="69">
        <v>4770</v>
      </c>
      <c r="S619" s="69">
        <v>9482</v>
      </c>
      <c r="T619" s="69">
        <v>7338</v>
      </c>
      <c r="U619" s="69">
        <v>5454</v>
      </c>
      <c r="V619" s="69">
        <v>4422</v>
      </c>
      <c r="W619" s="69">
        <v>5248</v>
      </c>
      <c r="X619" s="69">
        <v>7302</v>
      </c>
      <c r="Y619" s="69">
        <v>4380</v>
      </c>
      <c r="Z619" s="69">
        <v>4360</v>
      </c>
      <c r="AA619" s="69">
        <v>9024</v>
      </c>
      <c r="AB619" s="69">
        <v>4230</v>
      </c>
      <c r="AC619" s="69">
        <v>3270</v>
      </c>
      <c r="AD619" s="69">
        <v>4716</v>
      </c>
      <c r="AE619" s="69">
        <v>8574</v>
      </c>
      <c r="AF619" s="69">
        <v>4554</v>
      </c>
      <c r="AG619" s="69">
        <v>4429</v>
      </c>
      <c r="AH619" s="69">
        <v>4156</v>
      </c>
      <c r="AI619" s="69">
        <v>3345</v>
      </c>
      <c r="AJ619" s="69">
        <v>4228</v>
      </c>
      <c r="AK619" s="69"/>
      <c r="AL619" s="69"/>
      <c r="AM619" s="69"/>
      <c r="AN619" s="69"/>
      <c r="AO619" s="69"/>
      <c r="AP619" s="69"/>
      <c r="AQ619" s="69"/>
      <c r="AR619" s="69"/>
      <c r="AS619" s="69"/>
      <c r="AT619" s="69"/>
      <c r="AU619" s="69"/>
      <c r="AV619" s="70">
        <v>136178</v>
      </c>
      <c r="CI619" s="77">
        <f t="shared" si="35"/>
        <v>72652</v>
      </c>
      <c r="CJ619" s="78">
        <f t="shared" si="36"/>
        <v>0</v>
      </c>
      <c r="CK619" s="78" t="e">
        <f>IF(C619="BE",VLOOKUP(G619,'[2]LRLD file '!$F:$AA,22,FALSE),VLOOKUP(G619,'[2]LRLD file '!$F:$AA,21,FALSE))</f>
        <v>#N/A</v>
      </c>
      <c r="CL619" s="79" t="e">
        <f t="shared" si="37"/>
        <v>#N/A</v>
      </c>
    </row>
    <row r="620" spans="3:90" x14ac:dyDescent="0.2">
      <c r="C620" s="66"/>
      <c r="D620" s="67"/>
      <c r="E620" s="67"/>
      <c r="F620" s="67"/>
      <c r="G620" s="67"/>
      <c r="H620" s="67" t="s">
        <v>596</v>
      </c>
      <c r="I620" s="67"/>
      <c r="J620" s="67"/>
      <c r="K620" s="68" t="s">
        <v>90</v>
      </c>
      <c r="L620" s="69"/>
      <c r="M620" s="69"/>
      <c r="N620" s="69"/>
      <c r="O620" s="69"/>
      <c r="P620" s="69"/>
      <c r="Q620" s="69"/>
      <c r="R620" s="69"/>
      <c r="S620" s="69"/>
      <c r="T620" s="69"/>
      <c r="U620" s="69"/>
      <c r="V620" s="69"/>
      <c r="W620" s="69"/>
      <c r="X620" s="69"/>
      <c r="Y620" s="69"/>
      <c r="Z620" s="69"/>
      <c r="AA620" s="69"/>
      <c r="AB620" s="69"/>
      <c r="AC620" s="69"/>
      <c r="AD620" s="69"/>
      <c r="AE620" s="69"/>
      <c r="AF620" s="69"/>
      <c r="AG620" s="69"/>
      <c r="AH620" s="69"/>
      <c r="AI620" s="69"/>
      <c r="AJ620" s="69"/>
      <c r="AK620" s="69">
        <v>4055</v>
      </c>
      <c r="AL620" s="69">
        <v>7416</v>
      </c>
      <c r="AM620" s="69">
        <v>10453</v>
      </c>
      <c r="AN620" s="69">
        <v>7894</v>
      </c>
      <c r="AO620" s="69">
        <v>5621</v>
      </c>
      <c r="AP620" s="69">
        <v>6295</v>
      </c>
      <c r="AQ620" s="69">
        <v>10452</v>
      </c>
      <c r="AR620" s="69">
        <v>5551</v>
      </c>
      <c r="AS620" s="69">
        <v>6760</v>
      </c>
      <c r="AT620" s="69">
        <v>5318</v>
      </c>
      <c r="AU620" s="69">
        <v>5505</v>
      </c>
      <c r="AV620" s="70">
        <v>75320</v>
      </c>
      <c r="CI620" s="77">
        <f t="shared" si="35"/>
        <v>0</v>
      </c>
      <c r="CJ620" s="78">
        <f t="shared" si="36"/>
        <v>0</v>
      </c>
      <c r="CK620" s="78" t="e">
        <f>IF(C620="BE",VLOOKUP(G620,'[2]LRLD file '!$F:$AA,22,FALSE),VLOOKUP(G620,'[2]LRLD file '!$F:$AA,21,FALSE))</f>
        <v>#N/A</v>
      </c>
      <c r="CL620" s="79" t="e">
        <f t="shared" si="37"/>
        <v>#N/A</v>
      </c>
    </row>
    <row r="621" spans="3:90" x14ac:dyDescent="0.2">
      <c r="C621" s="66"/>
      <c r="D621" s="67"/>
      <c r="E621" s="67"/>
      <c r="F621" s="67"/>
      <c r="G621" s="67"/>
      <c r="H621" s="67" t="s">
        <v>597</v>
      </c>
      <c r="I621" s="67"/>
      <c r="J621" s="67"/>
      <c r="K621" s="68" t="s">
        <v>90</v>
      </c>
      <c r="L621" s="69">
        <v>3180</v>
      </c>
      <c r="M621" s="69">
        <v>1608</v>
      </c>
      <c r="N621" s="69">
        <v>1488</v>
      </c>
      <c r="O621" s="69">
        <v>810</v>
      </c>
      <c r="P621" s="69">
        <v>1362</v>
      </c>
      <c r="Q621" s="69">
        <v>1344</v>
      </c>
      <c r="R621" s="69">
        <v>408</v>
      </c>
      <c r="S621" s="69">
        <v>1290</v>
      </c>
      <c r="T621" s="69">
        <v>1900</v>
      </c>
      <c r="U621" s="69">
        <v>798</v>
      </c>
      <c r="V621" s="69">
        <v>1116</v>
      </c>
      <c r="W621" s="69">
        <v>1194</v>
      </c>
      <c r="X621" s="69">
        <v>1644</v>
      </c>
      <c r="Y621" s="69">
        <v>450</v>
      </c>
      <c r="Z621" s="69">
        <v>882</v>
      </c>
      <c r="AA621" s="69">
        <v>810</v>
      </c>
      <c r="AB621" s="69">
        <v>942</v>
      </c>
      <c r="AC621" s="69">
        <v>2064</v>
      </c>
      <c r="AD621" s="69">
        <v>18954</v>
      </c>
      <c r="AE621" s="69">
        <v>768</v>
      </c>
      <c r="AF621" s="69">
        <v>348</v>
      </c>
      <c r="AG621" s="69">
        <v>1460</v>
      </c>
      <c r="AH621" s="69">
        <v>1029</v>
      </c>
      <c r="AI621" s="69">
        <v>941</v>
      </c>
      <c r="AJ621" s="69">
        <v>816</v>
      </c>
      <c r="AK621" s="69">
        <v>494</v>
      </c>
      <c r="AL621" s="69"/>
      <c r="AM621" s="69"/>
      <c r="AN621" s="69"/>
      <c r="AO621" s="69"/>
      <c r="AP621" s="69"/>
      <c r="AQ621" s="69"/>
      <c r="AR621" s="69"/>
      <c r="AS621" s="69"/>
      <c r="AT621" s="69"/>
      <c r="AU621" s="69"/>
      <c r="AV621" s="70">
        <v>48100</v>
      </c>
      <c r="CI621" s="77">
        <f t="shared" si="35"/>
        <v>12778</v>
      </c>
      <c r="CJ621" s="78">
        <f t="shared" si="36"/>
        <v>0</v>
      </c>
      <c r="CK621" s="78" t="e">
        <f>IF(C621="BE",VLOOKUP(G621,'[2]LRLD file '!$F:$AA,22,FALSE),VLOOKUP(G621,'[2]LRLD file '!$F:$AA,21,FALSE))</f>
        <v>#N/A</v>
      </c>
      <c r="CL621" s="79" t="e">
        <f t="shared" si="37"/>
        <v>#N/A</v>
      </c>
    </row>
    <row r="622" spans="3:90" x14ac:dyDescent="0.2">
      <c r="C622" s="66"/>
      <c r="D622" s="67"/>
      <c r="E622" s="67"/>
      <c r="F622" s="67"/>
      <c r="G622" s="67"/>
      <c r="H622" s="67" t="s">
        <v>598</v>
      </c>
      <c r="I622" s="67"/>
      <c r="J622" s="67"/>
      <c r="K622" s="68" t="s">
        <v>90</v>
      </c>
      <c r="L622" s="69"/>
      <c r="M622" s="69"/>
      <c r="N622" s="69"/>
      <c r="O622" s="69"/>
      <c r="P622" s="69"/>
      <c r="Q622" s="69"/>
      <c r="R622" s="69"/>
      <c r="S622" s="69"/>
      <c r="T622" s="69"/>
      <c r="U622" s="69"/>
      <c r="V622" s="69"/>
      <c r="W622" s="69"/>
      <c r="X622" s="69"/>
      <c r="Y622" s="69"/>
      <c r="Z622" s="69"/>
      <c r="AA622" s="69"/>
      <c r="AB622" s="69"/>
      <c r="AC622" s="69"/>
      <c r="AD622" s="69"/>
      <c r="AE622" s="69"/>
      <c r="AF622" s="69"/>
      <c r="AG622" s="69"/>
      <c r="AH622" s="69"/>
      <c r="AI622" s="69"/>
      <c r="AJ622" s="69">
        <v>2659</v>
      </c>
      <c r="AK622" s="69">
        <v>2754</v>
      </c>
      <c r="AL622" s="69">
        <v>2795</v>
      </c>
      <c r="AM622" s="69">
        <v>2889</v>
      </c>
      <c r="AN622" s="69">
        <v>3222</v>
      </c>
      <c r="AO622" s="69">
        <v>5582</v>
      </c>
      <c r="AP622" s="69">
        <v>2678</v>
      </c>
      <c r="AQ622" s="69">
        <v>2698</v>
      </c>
      <c r="AR622" s="69">
        <v>2678</v>
      </c>
      <c r="AS622" s="69">
        <v>3398</v>
      </c>
      <c r="AT622" s="69">
        <v>2732</v>
      </c>
      <c r="AU622" s="69">
        <v>2678</v>
      </c>
      <c r="AV622" s="70">
        <v>36763</v>
      </c>
      <c r="CI622" s="77">
        <f t="shared" si="35"/>
        <v>0</v>
      </c>
      <c r="CJ622" s="78">
        <f t="shared" si="36"/>
        <v>0</v>
      </c>
      <c r="CK622" s="78" t="e">
        <f>IF(C622="BE",VLOOKUP(G622,'[2]LRLD file '!$F:$AA,22,FALSE),VLOOKUP(G622,'[2]LRLD file '!$F:$AA,21,FALSE))</f>
        <v>#N/A</v>
      </c>
      <c r="CL622" s="79" t="e">
        <f t="shared" si="37"/>
        <v>#N/A</v>
      </c>
    </row>
    <row r="623" spans="3:90" x14ac:dyDescent="0.2">
      <c r="C623" s="66"/>
      <c r="D623" s="67"/>
      <c r="E623" s="67"/>
      <c r="F623" s="67"/>
      <c r="G623" s="67"/>
      <c r="H623" s="67" t="s">
        <v>598</v>
      </c>
      <c r="I623" s="67"/>
      <c r="J623" s="67"/>
      <c r="K623" s="68" t="s">
        <v>90</v>
      </c>
      <c r="L623" s="69">
        <v>2820</v>
      </c>
      <c r="M623" s="69">
        <v>3474</v>
      </c>
      <c r="N623" s="69">
        <v>2694</v>
      </c>
      <c r="O623" s="69">
        <v>4110</v>
      </c>
      <c r="P623" s="69">
        <v>3468</v>
      </c>
      <c r="Q623" s="69">
        <v>2880</v>
      </c>
      <c r="R623" s="69">
        <v>2136</v>
      </c>
      <c r="S623" s="69">
        <v>2790</v>
      </c>
      <c r="T623" s="69">
        <v>4882</v>
      </c>
      <c r="U623" s="69">
        <v>7872</v>
      </c>
      <c r="V623" s="69">
        <v>3684</v>
      </c>
      <c r="W623" s="69">
        <v>2844</v>
      </c>
      <c r="X623" s="69">
        <v>3738</v>
      </c>
      <c r="Y623" s="69">
        <v>1979</v>
      </c>
      <c r="Z623" s="69">
        <v>2110</v>
      </c>
      <c r="AA623" s="69">
        <v>3139</v>
      </c>
      <c r="AB623" s="69">
        <v>2728</v>
      </c>
      <c r="AC623" s="69">
        <v>6642</v>
      </c>
      <c r="AD623" s="69">
        <v>2406</v>
      </c>
      <c r="AE623" s="69">
        <v>2816</v>
      </c>
      <c r="AF623" s="69">
        <v>3510</v>
      </c>
      <c r="AG623" s="69">
        <v>8923</v>
      </c>
      <c r="AH623" s="69">
        <v>2413</v>
      </c>
      <c r="AI623" s="69">
        <v>2559</v>
      </c>
      <c r="AJ623" s="69"/>
      <c r="AK623" s="69"/>
      <c r="AL623" s="69"/>
      <c r="AM623" s="69"/>
      <c r="AN623" s="69"/>
      <c r="AO623" s="69"/>
      <c r="AP623" s="69"/>
      <c r="AQ623" s="69"/>
      <c r="AR623" s="69"/>
      <c r="AS623" s="69"/>
      <c r="AT623" s="69"/>
      <c r="AU623" s="69"/>
      <c r="AV623" s="70">
        <v>86617</v>
      </c>
      <c r="CI623" s="77">
        <f t="shared" si="35"/>
        <v>40782</v>
      </c>
      <c r="CJ623" s="78">
        <f t="shared" si="36"/>
        <v>0</v>
      </c>
      <c r="CK623" s="78" t="e">
        <f>IF(C623="BE",VLOOKUP(G623,'[2]LRLD file '!$F:$AA,22,FALSE),VLOOKUP(G623,'[2]LRLD file '!$F:$AA,21,FALSE))</f>
        <v>#N/A</v>
      </c>
      <c r="CL623" s="79" t="e">
        <f t="shared" si="37"/>
        <v>#N/A</v>
      </c>
    </row>
    <row r="624" spans="3:90" x14ac:dyDescent="0.2">
      <c r="C624" s="66"/>
      <c r="D624" s="67"/>
      <c r="E624" s="67"/>
      <c r="F624" s="67"/>
      <c r="G624" s="67"/>
      <c r="H624" s="67" t="s">
        <v>599</v>
      </c>
      <c r="I624" s="67"/>
      <c r="J624" s="67"/>
      <c r="K624" s="68" t="s">
        <v>90</v>
      </c>
      <c r="L624" s="69"/>
      <c r="M624" s="69"/>
      <c r="N624" s="69"/>
      <c r="O624" s="69"/>
      <c r="P624" s="69"/>
      <c r="Q624" s="69"/>
      <c r="R624" s="69"/>
      <c r="S624" s="69"/>
      <c r="T624" s="69"/>
      <c r="U624" s="69"/>
      <c r="V624" s="69"/>
      <c r="W624" s="69"/>
      <c r="X624" s="69"/>
      <c r="Y624" s="69"/>
      <c r="Z624" s="69"/>
      <c r="AA624" s="69"/>
      <c r="AB624" s="69"/>
      <c r="AC624" s="69"/>
      <c r="AD624" s="69"/>
      <c r="AE624" s="69"/>
      <c r="AF624" s="69"/>
      <c r="AG624" s="69"/>
      <c r="AH624" s="69"/>
      <c r="AI624" s="69"/>
      <c r="AJ624" s="69"/>
      <c r="AK624" s="69">
        <v>15213</v>
      </c>
      <c r="AL624" s="69">
        <v>15261</v>
      </c>
      <c r="AM624" s="69">
        <v>15538</v>
      </c>
      <c r="AN624" s="69">
        <v>15907</v>
      </c>
      <c r="AO624" s="69">
        <v>15118</v>
      </c>
      <c r="AP624" s="69">
        <v>16062</v>
      </c>
      <c r="AQ624" s="69">
        <v>15166</v>
      </c>
      <c r="AR624" s="69">
        <v>15118</v>
      </c>
      <c r="AS624" s="69">
        <v>16252</v>
      </c>
      <c r="AT624" s="69">
        <v>15226</v>
      </c>
      <c r="AU624" s="69">
        <v>16358</v>
      </c>
      <c r="AV624" s="70">
        <v>171219</v>
      </c>
      <c r="CI624" s="77">
        <f t="shared" si="35"/>
        <v>0</v>
      </c>
      <c r="CJ624" s="78">
        <f t="shared" si="36"/>
        <v>0</v>
      </c>
      <c r="CK624" s="78" t="e">
        <f>IF(C624="BE",VLOOKUP(G624,'[2]LRLD file '!$F:$AA,22,FALSE),VLOOKUP(G624,'[2]LRLD file '!$F:$AA,21,FALSE))</f>
        <v>#N/A</v>
      </c>
      <c r="CL624" s="79" t="e">
        <f t="shared" si="37"/>
        <v>#N/A</v>
      </c>
    </row>
    <row r="625" spans="3:90" x14ac:dyDescent="0.2">
      <c r="C625" s="66"/>
      <c r="D625" s="67"/>
      <c r="E625" s="67"/>
      <c r="F625" s="67"/>
      <c r="G625" s="67"/>
      <c r="H625" s="67" t="s">
        <v>599</v>
      </c>
      <c r="I625" s="67"/>
      <c r="J625" s="67"/>
      <c r="K625" s="68" t="s">
        <v>90</v>
      </c>
      <c r="L625" s="69">
        <v>16590</v>
      </c>
      <c r="M625" s="69">
        <v>16242</v>
      </c>
      <c r="N625" s="69">
        <v>16566</v>
      </c>
      <c r="O625" s="69">
        <v>15870</v>
      </c>
      <c r="P625" s="69">
        <v>15378</v>
      </c>
      <c r="Q625" s="69">
        <v>22596</v>
      </c>
      <c r="R625" s="69">
        <v>13776</v>
      </c>
      <c r="S625" s="69">
        <v>13572</v>
      </c>
      <c r="T625" s="69">
        <v>20076</v>
      </c>
      <c r="U625" s="69">
        <v>28716</v>
      </c>
      <c r="V625" s="69">
        <v>14718</v>
      </c>
      <c r="W625" s="69">
        <v>11080</v>
      </c>
      <c r="X625" s="69">
        <v>21276</v>
      </c>
      <c r="Y625" s="69">
        <v>18120</v>
      </c>
      <c r="Z625" s="69">
        <v>14106</v>
      </c>
      <c r="AA625" s="69">
        <v>14694</v>
      </c>
      <c r="AB625" s="69">
        <v>14997</v>
      </c>
      <c r="AC625" s="69">
        <v>17334</v>
      </c>
      <c r="AD625" s="69">
        <v>15206</v>
      </c>
      <c r="AE625" s="69">
        <v>15402</v>
      </c>
      <c r="AF625" s="69">
        <v>22500</v>
      </c>
      <c r="AG625" s="69">
        <v>38996</v>
      </c>
      <c r="AH625" s="69">
        <v>12378</v>
      </c>
      <c r="AI625" s="69">
        <v>25870</v>
      </c>
      <c r="AJ625" s="69">
        <v>14985</v>
      </c>
      <c r="AK625" s="69"/>
      <c r="AL625" s="69"/>
      <c r="AM625" s="69"/>
      <c r="AN625" s="69"/>
      <c r="AO625" s="69"/>
      <c r="AP625" s="69"/>
      <c r="AQ625" s="69"/>
      <c r="AR625" s="69"/>
      <c r="AS625" s="69"/>
      <c r="AT625" s="69"/>
      <c r="AU625" s="69"/>
      <c r="AV625" s="70">
        <v>451044</v>
      </c>
      <c r="CI625" s="77">
        <f t="shared" si="35"/>
        <v>207727</v>
      </c>
      <c r="CJ625" s="78">
        <f t="shared" si="36"/>
        <v>0</v>
      </c>
      <c r="CK625" s="78" t="e">
        <f>IF(C625="BE",VLOOKUP(G625,'[2]LRLD file '!$F:$AA,22,FALSE),VLOOKUP(G625,'[2]LRLD file '!$F:$AA,21,FALSE))</f>
        <v>#N/A</v>
      </c>
      <c r="CL625" s="79" t="e">
        <f t="shared" si="37"/>
        <v>#N/A</v>
      </c>
    </row>
    <row r="626" spans="3:90" x14ac:dyDescent="0.2">
      <c r="C626" s="66"/>
      <c r="D626" s="67"/>
      <c r="E626" s="67"/>
      <c r="F626" s="67"/>
      <c r="G626" s="67"/>
      <c r="H626" s="67" t="s">
        <v>600</v>
      </c>
      <c r="I626" s="67"/>
      <c r="J626" s="67"/>
      <c r="K626" s="68" t="s">
        <v>90</v>
      </c>
      <c r="L626" s="69">
        <v>3210</v>
      </c>
      <c r="M626" s="69">
        <v>540</v>
      </c>
      <c r="N626" s="69">
        <v>5295</v>
      </c>
      <c r="O626" s="69">
        <v>2670</v>
      </c>
      <c r="P626" s="69">
        <v>480</v>
      </c>
      <c r="Q626" s="69">
        <v>135</v>
      </c>
      <c r="R626" s="69">
        <v>2685</v>
      </c>
      <c r="S626" s="69">
        <v>1470</v>
      </c>
      <c r="T626" s="69">
        <v>2895</v>
      </c>
      <c r="U626" s="69"/>
      <c r="V626" s="69"/>
      <c r="W626" s="69"/>
      <c r="X626" s="69"/>
      <c r="Y626" s="69"/>
      <c r="Z626" s="69"/>
      <c r="AA626" s="69"/>
      <c r="AB626" s="69"/>
      <c r="AC626" s="69"/>
      <c r="AD626" s="69"/>
      <c r="AE626" s="69"/>
      <c r="AF626" s="69"/>
      <c r="AG626" s="69"/>
      <c r="AH626" s="69"/>
      <c r="AI626" s="69"/>
      <c r="AJ626" s="69"/>
      <c r="AK626" s="69"/>
      <c r="AL626" s="69"/>
      <c r="AM626" s="69"/>
      <c r="AN626" s="69"/>
      <c r="AO626" s="69"/>
      <c r="AP626" s="69"/>
      <c r="AQ626" s="69"/>
      <c r="AR626" s="69"/>
      <c r="AS626" s="69"/>
      <c r="AT626" s="69"/>
      <c r="AU626" s="69"/>
      <c r="AV626" s="70">
        <v>19380</v>
      </c>
      <c r="CI626" s="77">
        <f t="shared" si="35"/>
        <v>7185</v>
      </c>
      <c r="CJ626" s="78">
        <f t="shared" si="36"/>
        <v>0</v>
      </c>
      <c r="CK626" s="78" t="e">
        <f>IF(C626="BE",VLOOKUP(G626,'[2]LRLD file '!$F:$AA,22,FALSE),VLOOKUP(G626,'[2]LRLD file '!$F:$AA,21,FALSE))</f>
        <v>#N/A</v>
      </c>
      <c r="CL626" s="79" t="e">
        <f t="shared" si="37"/>
        <v>#N/A</v>
      </c>
    </row>
    <row r="627" spans="3:90" x14ac:dyDescent="0.2">
      <c r="C627" s="66"/>
      <c r="D627" s="67"/>
      <c r="E627" s="67"/>
      <c r="F627" s="67"/>
      <c r="G627" s="67"/>
      <c r="H627" s="67" t="s">
        <v>601</v>
      </c>
      <c r="I627" s="67"/>
      <c r="J627" s="67"/>
      <c r="K627" s="68" t="s">
        <v>90</v>
      </c>
      <c r="L627" s="69">
        <v>9468</v>
      </c>
      <c r="M627" s="69">
        <v>11004</v>
      </c>
      <c r="N627" s="69">
        <v>9102</v>
      </c>
      <c r="O627" s="69">
        <v>13110</v>
      </c>
      <c r="P627" s="69">
        <v>16560</v>
      </c>
      <c r="Q627" s="69">
        <v>12702</v>
      </c>
      <c r="R627" s="69">
        <v>9648</v>
      </c>
      <c r="S627" s="69">
        <v>15748</v>
      </c>
      <c r="T627" s="69">
        <v>13578</v>
      </c>
      <c r="U627" s="69">
        <v>23686</v>
      </c>
      <c r="V627" s="69">
        <v>6420</v>
      </c>
      <c r="W627" s="69">
        <v>7774</v>
      </c>
      <c r="X627" s="69">
        <v>16302</v>
      </c>
      <c r="Y627" s="69">
        <v>12028</v>
      </c>
      <c r="Z627" s="69">
        <v>7924</v>
      </c>
      <c r="AA627" s="69">
        <v>16284</v>
      </c>
      <c r="AB627" s="69">
        <v>17544</v>
      </c>
      <c r="AC627" s="69">
        <v>17784</v>
      </c>
      <c r="AD627" s="69">
        <v>10758</v>
      </c>
      <c r="AE627" s="69">
        <v>12834</v>
      </c>
      <c r="AF627" s="69">
        <v>11058</v>
      </c>
      <c r="AG627" s="69">
        <v>27408</v>
      </c>
      <c r="AH627" s="69">
        <v>8406</v>
      </c>
      <c r="AI627" s="69">
        <v>10205</v>
      </c>
      <c r="AJ627" s="69">
        <v>10884</v>
      </c>
      <c r="AK627" s="69">
        <v>13583</v>
      </c>
      <c r="AL627" s="69">
        <v>11801</v>
      </c>
      <c r="AM627" s="69">
        <v>15336</v>
      </c>
      <c r="AN627" s="69">
        <v>14070</v>
      </c>
      <c r="AO627" s="69">
        <v>10884</v>
      </c>
      <c r="AP627" s="69">
        <v>11592</v>
      </c>
      <c r="AQ627" s="69">
        <v>15594</v>
      </c>
      <c r="AR627" s="69">
        <v>10884</v>
      </c>
      <c r="AS627" s="69">
        <v>14458</v>
      </c>
      <c r="AT627" s="69">
        <v>10992</v>
      </c>
      <c r="AU627" s="69">
        <v>12124</v>
      </c>
      <c r="AV627" s="70">
        <v>469537</v>
      </c>
      <c r="CI627" s="77">
        <f t="shared" si="35"/>
        <v>159638</v>
      </c>
      <c r="CJ627" s="78">
        <f t="shared" si="36"/>
        <v>0</v>
      </c>
      <c r="CK627" s="78" t="e">
        <f>IF(C627="BE",VLOOKUP(G627,'[2]LRLD file '!$F:$AA,22,FALSE),VLOOKUP(G627,'[2]LRLD file '!$F:$AA,21,FALSE))</f>
        <v>#N/A</v>
      </c>
      <c r="CL627" s="79" t="e">
        <f t="shared" si="37"/>
        <v>#N/A</v>
      </c>
    </row>
    <row r="628" spans="3:90" x14ac:dyDescent="0.2">
      <c r="C628" s="66"/>
      <c r="D628" s="67"/>
      <c r="E628" s="67"/>
      <c r="F628" s="67"/>
      <c r="G628" s="67"/>
      <c r="H628" s="67" t="s">
        <v>602</v>
      </c>
      <c r="I628" s="67"/>
      <c r="J628" s="67"/>
      <c r="K628" s="68" t="s">
        <v>90</v>
      </c>
      <c r="L628" s="69"/>
      <c r="M628" s="69"/>
      <c r="N628" s="69"/>
      <c r="O628" s="69"/>
      <c r="P628" s="69">
        <v>600</v>
      </c>
      <c r="Q628" s="69">
        <v>2874</v>
      </c>
      <c r="R628" s="69">
        <v>102</v>
      </c>
      <c r="S628" s="69">
        <v>960</v>
      </c>
      <c r="T628" s="69">
        <v>3132</v>
      </c>
      <c r="U628" s="69">
        <v>2130</v>
      </c>
      <c r="V628" s="69">
        <v>1656</v>
      </c>
      <c r="W628" s="69">
        <v>1404</v>
      </c>
      <c r="X628" s="69">
        <v>4668</v>
      </c>
      <c r="Y628" s="69">
        <v>792</v>
      </c>
      <c r="Z628" s="69">
        <v>4116</v>
      </c>
      <c r="AA628" s="69">
        <v>4608</v>
      </c>
      <c r="AB628" s="69">
        <v>2172</v>
      </c>
      <c r="AC628" s="69">
        <v>5010</v>
      </c>
      <c r="AD628" s="69">
        <v>3642</v>
      </c>
      <c r="AE628" s="69">
        <v>6474</v>
      </c>
      <c r="AF628" s="69">
        <v>2088</v>
      </c>
      <c r="AG628" s="69">
        <v>10246</v>
      </c>
      <c r="AH628" s="69">
        <v>2226</v>
      </c>
      <c r="AI628" s="69">
        <v>3629</v>
      </c>
      <c r="AJ628" s="69">
        <v>3195</v>
      </c>
      <c r="AK628" s="69">
        <v>3195</v>
      </c>
      <c r="AL628" s="69">
        <v>3195</v>
      </c>
      <c r="AM628" s="69">
        <v>3126</v>
      </c>
      <c r="AN628" s="69">
        <v>3126</v>
      </c>
      <c r="AO628" s="69">
        <v>3126</v>
      </c>
      <c r="AP628" s="69">
        <v>3126</v>
      </c>
      <c r="AQ628" s="69">
        <v>3126</v>
      </c>
      <c r="AR628" s="69">
        <v>3126</v>
      </c>
      <c r="AS628" s="69">
        <v>3126</v>
      </c>
      <c r="AT628" s="69">
        <v>3126</v>
      </c>
      <c r="AU628" s="69">
        <v>3126</v>
      </c>
      <c r="AV628" s="70">
        <v>100248</v>
      </c>
      <c r="CI628" s="77">
        <f t="shared" si="35"/>
        <v>28614</v>
      </c>
      <c r="CJ628" s="78">
        <f t="shared" si="36"/>
        <v>0</v>
      </c>
      <c r="CK628" s="78" t="e">
        <f>IF(C628="BE",VLOOKUP(G628,'[2]LRLD file '!$F:$AA,22,FALSE),VLOOKUP(G628,'[2]LRLD file '!$F:$AA,21,FALSE))</f>
        <v>#N/A</v>
      </c>
      <c r="CL628" s="79" t="e">
        <f t="shared" si="37"/>
        <v>#N/A</v>
      </c>
    </row>
    <row r="629" spans="3:90" x14ac:dyDescent="0.2">
      <c r="C629" s="66"/>
      <c r="D629" s="67"/>
      <c r="E629" s="67"/>
      <c r="F629" s="67"/>
      <c r="G629" s="67"/>
      <c r="H629" s="67" t="s">
        <v>603</v>
      </c>
      <c r="I629" s="67"/>
      <c r="J629" s="67"/>
      <c r="K629" s="68" t="s">
        <v>90</v>
      </c>
      <c r="L629" s="69">
        <v>3570</v>
      </c>
      <c r="M629" s="69">
        <v>3060</v>
      </c>
      <c r="N629" s="69">
        <v>3408</v>
      </c>
      <c r="O629" s="69">
        <v>4494</v>
      </c>
      <c r="P629" s="69">
        <v>3324</v>
      </c>
      <c r="Q629" s="69">
        <v>3348</v>
      </c>
      <c r="R629" s="69">
        <v>1602</v>
      </c>
      <c r="S629" s="69">
        <v>1848</v>
      </c>
      <c r="T629" s="69">
        <v>4122</v>
      </c>
      <c r="U629" s="69">
        <v>2796</v>
      </c>
      <c r="V629" s="69">
        <v>3888</v>
      </c>
      <c r="W629" s="69">
        <v>2772</v>
      </c>
      <c r="X629" s="69">
        <v>3144</v>
      </c>
      <c r="Y629" s="69">
        <v>4500</v>
      </c>
      <c r="Z629" s="69">
        <v>2496</v>
      </c>
      <c r="AA629" s="69">
        <v>4584</v>
      </c>
      <c r="AB629" s="69">
        <v>3366</v>
      </c>
      <c r="AC629" s="69">
        <v>3156</v>
      </c>
      <c r="AD629" s="69">
        <v>2166</v>
      </c>
      <c r="AE629" s="69">
        <v>2292</v>
      </c>
      <c r="AF629" s="69">
        <v>5412</v>
      </c>
      <c r="AG629" s="69">
        <v>3483</v>
      </c>
      <c r="AH629" s="69">
        <v>2370</v>
      </c>
      <c r="AI629" s="69">
        <v>2976</v>
      </c>
      <c r="AJ629" s="69">
        <v>2998</v>
      </c>
      <c r="AK629" s="69">
        <v>2948</v>
      </c>
      <c r="AL629" s="69"/>
      <c r="AM629" s="69"/>
      <c r="AN629" s="69"/>
      <c r="AO629" s="69"/>
      <c r="AP629" s="69"/>
      <c r="AQ629" s="69"/>
      <c r="AR629" s="69"/>
      <c r="AS629" s="69"/>
      <c r="AT629" s="69"/>
      <c r="AU629" s="69"/>
      <c r="AV629" s="70">
        <v>84123</v>
      </c>
      <c r="CI629" s="77">
        <f t="shared" si="35"/>
        <v>38466</v>
      </c>
      <c r="CJ629" s="78">
        <f t="shared" si="36"/>
        <v>0</v>
      </c>
      <c r="CK629" s="78" t="e">
        <f>IF(C629="BE",VLOOKUP(G629,'[2]LRLD file '!$F:$AA,22,FALSE),VLOOKUP(G629,'[2]LRLD file '!$F:$AA,21,FALSE))</f>
        <v>#N/A</v>
      </c>
      <c r="CL629" s="79" t="e">
        <f t="shared" si="37"/>
        <v>#N/A</v>
      </c>
    </row>
    <row r="630" spans="3:90" x14ac:dyDescent="0.2">
      <c r="C630" s="66"/>
      <c r="D630" s="67"/>
      <c r="E630" s="67"/>
      <c r="F630" s="67"/>
      <c r="G630" s="67"/>
      <c r="H630" s="67" t="s">
        <v>603</v>
      </c>
      <c r="I630" s="67"/>
      <c r="J630" s="67"/>
      <c r="K630" s="68" t="s">
        <v>90</v>
      </c>
      <c r="L630" s="69"/>
      <c r="M630" s="69"/>
      <c r="N630" s="69"/>
      <c r="O630" s="69"/>
      <c r="P630" s="69"/>
      <c r="Q630" s="69"/>
      <c r="R630" s="69"/>
      <c r="S630" s="69"/>
      <c r="T630" s="69"/>
      <c r="U630" s="69"/>
      <c r="V630" s="69"/>
      <c r="W630" s="69"/>
      <c r="X630" s="69"/>
      <c r="Y630" s="69"/>
      <c r="Z630" s="69"/>
      <c r="AA630" s="69"/>
      <c r="AB630" s="69"/>
      <c r="AC630" s="69"/>
      <c r="AD630" s="69"/>
      <c r="AE630" s="69"/>
      <c r="AF630" s="69"/>
      <c r="AG630" s="69"/>
      <c r="AH630" s="69"/>
      <c r="AI630" s="69"/>
      <c r="AJ630" s="69"/>
      <c r="AK630" s="69"/>
      <c r="AL630" s="69">
        <v>3351</v>
      </c>
      <c r="AM630" s="69">
        <v>3351</v>
      </c>
      <c r="AN630" s="69">
        <v>3351</v>
      </c>
      <c r="AO630" s="69">
        <v>3351</v>
      </c>
      <c r="AP630" s="69">
        <v>3351</v>
      </c>
      <c r="AQ630" s="69">
        <v>3351</v>
      </c>
      <c r="AR630" s="69">
        <v>3351</v>
      </c>
      <c r="AS630" s="69">
        <v>3351</v>
      </c>
      <c r="AT630" s="69">
        <v>3351</v>
      </c>
      <c r="AU630" s="69">
        <v>3351</v>
      </c>
      <c r="AV630" s="70">
        <v>33510</v>
      </c>
      <c r="CI630" s="77">
        <f t="shared" si="35"/>
        <v>0</v>
      </c>
      <c r="CJ630" s="78">
        <f t="shared" si="36"/>
        <v>0</v>
      </c>
      <c r="CK630" s="78" t="e">
        <f>IF(C630="BE",VLOOKUP(G630,'[2]LRLD file '!$F:$AA,22,FALSE),VLOOKUP(G630,'[2]LRLD file '!$F:$AA,21,FALSE))</f>
        <v>#N/A</v>
      </c>
      <c r="CL630" s="79" t="e">
        <f t="shared" si="37"/>
        <v>#N/A</v>
      </c>
    </row>
    <row r="631" spans="3:90" x14ac:dyDescent="0.2">
      <c r="C631" s="66"/>
      <c r="D631" s="67"/>
      <c r="E631" s="67"/>
      <c r="F631" s="67"/>
      <c r="G631" s="67"/>
      <c r="H631" s="67" t="s">
        <v>604</v>
      </c>
      <c r="I631" s="67"/>
      <c r="J631" s="67"/>
      <c r="K631" s="68" t="s">
        <v>90</v>
      </c>
      <c r="L631" s="69">
        <v>2304</v>
      </c>
      <c r="M631" s="69">
        <v>2808</v>
      </c>
      <c r="N631" s="69">
        <v>3570</v>
      </c>
      <c r="O631" s="69">
        <v>2370</v>
      </c>
      <c r="P631" s="69">
        <v>2616</v>
      </c>
      <c r="Q631" s="69">
        <v>3354</v>
      </c>
      <c r="R631" s="69">
        <v>888</v>
      </c>
      <c r="S631" s="69">
        <v>2736</v>
      </c>
      <c r="T631" s="69">
        <v>3150</v>
      </c>
      <c r="U631" s="69">
        <v>4062</v>
      </c>
      <c r="V631" s="69">
        <v>2028</v>
      </c>
      <c r="W631" s="69">
        <v>2634</v>
      </c>
      <c r="X631" s="69">
        <v>3468</v>
      </c>
      <c r="Y631" s="69">
        <v>1733</v>
      </c>
      <c r="Z631" s="69">
        <v>1918</v>
      </c>
      <c r="AA631" s="69">
        <v>2971</v>
      </c>
      <c r="AB631" s="69">
        <v>2389</v>
      </c>
      <c r="AC631" s="69">
        <v>3132</v>
      </c>
      <c r="AD631" s="69">
        <v>1512</v>
      </c>
      <c r="AE631" s="69">
        <v>1868</v>
      </c>
      <c r="AF631" s="69">
        <v>2976</v>
      </c>
      <c r="AG631" s="69">
        <v>2325</v>
      </c>
      <c r="AH631" s="69">
        <v>1692</v>
      </c>
      <c r="AI631" s="69">
        <v>2307</v>
      </c>
      <c r="AJ631" s="69">
        <v>2319</v>
      </c>
      <c r="AK631" s="69">
        <v>2414</v>
      </c>
      <c r="AL631" s="69">
        <v>2419</v>
      </c>
      <c r="AM631" s="69">
        <v>2567</v>
      </c>
      <c r="AN631" s="69">
        <v>2591</v>
      </c>
      <c r="AO631" s="69">
        <v>2416</v>
      </c>
      <c r="AP631" s="69">
        <v>2702</v>
      </c>
      <c r="AQ631" s="69">
        <v>2436</v>
      </c>
      <c r="AR631" s="69">
        <v>2416</v>
      </c>
      <c r="AS631" s="69">
        <v>2830</v>
      </c>
      <c r="AT631" s="69">
        <v>2470</v>
      </c>
      <c r="AU631" s="69">
        <v>2416</v>
      </c>
      <c r="AV631" s="70">
        <v>90807</v>
      </c>
      <c r="CI631" s="77">
        <f t="shared" si="35"/>
        <v>31331</v>
      </c>
      <c r="CJ631" s="78">
        <f t="shared" si="36"/>
        <v>0</v>
      </c>
      <c r="CK631" s="78" t="e">
        <f>IF(C631="BE",VLOOKUP(G631,'[2]LRLD file '!$F:$AA,22,FALSE),VLOOKUP(G631,'[2]LRLD file '!$F:$AA,21,FALSE))</f>
        <v>#N/A</v>
      </c>
      <c r="CL631" s="79" t="e">
        <f t="shared" si="37"/>
        <v>#N/A</v>
      </c>
    </row>
    <row r="632" spans="3:90" x14ac:dyDescent="0.2">
      <c r="C632" s="66"/>
      <c r="D632" s="67"/>
      <c r="E632" s="67"/>
      <c r="F632" s="67"/>
      <c r="G632" s="67"/>
      <c r="H632" s="67" t="s">
        <v>605</v>
      </c>
      <c r="I632" s="67"/>
      <c r="J632" s="67"/>
      <c r="K632" s="68" t="s">
        <v>90</v>
      </c>
      <c r="L632" s="69">
        <v>1548</v>
      </c>
      <c r="M632" s="69">
        <v>1020</v>
      </c>
      <c r="N632" s="69">
        <v>1068</v>
      </c>
      <c r="O632" s="69">
        <v>4487</v>
      </c>
      <c r="P632" s="69">
        <v>864</v>
      </c>
      <c r="Q632" s="69">
        <v>2472</v>
      </c>
      <c r="R632" s="69">
        <v>1476</v>
      </c>
      <c r="S632" s="69">
        <v>1032</v>
      </c>
      <c r="T632" s="69">
        <v>708</v>
      </c>
      <c r="U632" s="69">
        <v>912</v>
      </c>
      <c r="V632" s="69">
        <v>2808</v>
      </c>
      <c r="W632" s="69">
        <v>396</v>
      </c>
      <c r="X632" s="69">
        <v>780</v>
      </c>
      <c r="Y632" s="69">
        <v>816</v>
      </c>
      <c r="Z632" s="69">
        <v>1476</v>
      </c>
      <c r="AA632" s="69">
        <v>1152</v>
      </c>
      <c r="AB632" s="69">
        <v>1656</v>
      </c>
      <c r="AC632" s="69">
        <v>396</v>
      </c>
      <c r="AD632" s="69">
        <v>3696</v>
      </c>
      <c r="AE632" s="69">
        <v>1308</v>
      </c>
      <c r="AF632" s="69">
        <v>264</v>
      </c>
      <c r="AG632" s="69">
        <v>1006</v>
      </c>
      <c r="AH632" s="69">
        <v>1006</v>
      </c>
      <c r="AI632" s="69">
        <v>1006</v>
      </c>
      <c r="AJ632" s="69">
        <v>1006</v>
      </c>
      <c r="AK632" s="69">
        <v>1006</v>
      </c>
      <c r="AL632" s="69">
        <v>1006</v>
      </c>
      <c r="AM632" s="69">
        <v>1006</v>
      </c>
      <c r="AN632" s="69">
        <v>1106</v>
      </c>
      <c r="AO632" s="69">
        <v>1106</v>
      </c>
      <c r="AP632" s="69">
        <v>1106</v>
      </c>
      <c r="AQ632" s="69">
        <v>1106</v>
      </c>
      <c r="AR632" s="69">
        <v>1106</v>
      </c>
      <c r="AS632" s="69">
        <v>1006</v>
      </c>
      <c r="AT632" s="69">
        <v>1006</v>
      </c>
      <c r="AU632" s="69">
        <v>1006</v>
      </c>
      <c r="AV632" s="70">
        <v>45925</v>
      </c>
      <c r="CI632" s="77">
        <f t="shared" si="35"/>
        <v>15684</v>
      </c>
      <c r="CJ632" s="78">
        <f t="shared" si="36"/>
        <v>0</v>
      </c>
      <c r="CK632" s="78" t="e">
        <f>IF(C632="BE",VLOOKUP(G632,'[2]LRLD file '!$F:$AA,22,FALSE),VLOOKUP(G632,'[2]LRLD file '!$F:$AA,21,FALSE))</f>
        <v>#N/A</v>
      </c>
      <c r="CL632" s="79" t="e">
        <f t="shared" si="37"/>
        <v>#N/A</v>
      </c>
    </row>
    <row r="633" spans="3:90" x14ac:dyDescent="0.2">
      <c r="C633" s="66"/>
      <c r="D633" s="67"/>
      <c r="E633" s="67"/>
      <c r="F633" s="67"/>
      <c r="G633" s="67"/>
      <c r="H633" s="67" t="s">
        <v>606</v>
      </c>
      <c r="I633" s="67"/>
      <c r="J633" s="67"/>
      <c r="K633" s="68" t="s">
        <v>90</v>
      </c>
      <c r="L633" s="69">
        <v>2208</v>
      </c>
      <c r="M633" s="69">
        <v>1682</v>
      </c>
      <c r="N633" s="69">
        <v>672</v>
      </c>
      <c r="O633" s="69">
        <v>2267</v>
      </c>
      <c r="P633" s="69">
        <v>1158</v>
      </c>
      <c r="Q633" s="69">
        <v>1634</v>
      </c>
      <c r="R633" s="69">
        <v>756</v>
      </c>
      <c r="S633" s="69">
        <v>948</v>
      </c>
      <c r="T633" s="69">
        <v>1566</v>
      </c>
      <c r="U633" s="69">
        <v>780</v>
      </c>
      <c r="V633" s="69">
        <v>1098</v>
      </c>
      <c r="W633" s="69">
        <v>1038</v>
      </c>
      <c r="X633" s="69">
        <v>1776</v>
      </c>
      <c r="Y633" s="69">
        <v>906</v>
      </c>
      <c r="Z633" s="69">
        <v>1200</v>
      </c>
      <c r="AA633" s="69">
        <v>1212</v>
      </c>
      <c r="AB633" s="69">
        <v>1320</v>
      </c>
      <c r="AC633" s="69">
        <v>708</v>
      </c>
      <c r="AD633" s="69">
        <v>756</v>
      </c>
      <c r="AE633" s="69">
        <v>1350</v>
      </c>
      <c r="AF633" s="69">
        <v>2040</v>
      </c>
      <c r="AG633" s="69">
        <v>1604</v>
      </c>
      <c r="AH633" s="69">
        <v>1011</v>
      </c>
      <c r="AI633" s="69">
        <v>1304</v>
      </c>
      <c r="AJ633" s="69"/>
      <c r="AK633" s="69"/>
      <c r="AL633" s="69"/>
      <c r="AM633" s="69"/>
      <c r="AN633" s="69"/>
      <c r="AO633" s="69"/>
      <c r="AP633" s="69"/>
      <c r="AQ633" s="69"/>
      <c r="AR633" s="69"/>
      <c r="AS633" s="69"/>
      <c r="AT633" s="69"/>
      <c r="AU633" s="69"/>
      <c r="AV633" s="70">
        <v>30994</v>
      </c>
      <c r="CI633" s="77">
        <f t="shared" si="35"/>
        <v>14234</v>
      </c>
      <c r="CJ633" s="78">
        <f t="shared" si="36"/>
        <v>0</v>
      </c>
      <c r="CK633" s="78" t="e">
        <f>IF(C633="BE",VLOOKUP(G633,'[2]LRLD file '!$F:$AA,22,FALSE),VLOOKUP(G633,'[2]LRLD file '!$F:$AA,21,FALSE))</f>
        <v>#N/A</v>
      </c>
      <c r="CL633" s="79" t="e">
        <f t="shared" si="37"/>
        <v>#N/A</v>
      </c>
    </row>
    <row r="634" spans="3:90" x14ac:dyDescent="0.2">
      <c r="C634" s="66"/>
      <c r="D634" s="67"/>
      <c r="E634" s="67"/>
      <c r="F634" s="67"/>
      <c r="G634" s="67"/>
      <c r="H634" s="67" t="s">
        <v>606</v>
      </c>
      <c r="I634" s="67"/>
      <c r="J634" s="67"/>
      <c r="K634" s="68" t="s">
        <v>90</v>
      </c>
      <c r="L634" s="69"/>
      <c r="M634" s="69"/>
      <c r="N634" s="69"/>
      <c r="O634" s="69"/>
      <c r="P634" s="69"/>
      <c r="Q634" s="69"/>
      <c r="R634" s="69"/>
      <c r="S634" s="69"/>
      <c r="T634" s="69"/>
      <c r="U634" s="69"/>
      <c r="V634" s="69"/>
      <c r="W634" s="69"/>
      <c r="X634" s="69"/>
      <c r="Y634" s="69"/>
      <c r="Z634" s="69"/>
      <c r="AA634" s="69"/>
      <c r="AB634" s="69"/>
      <c r="AC634" s="69"/>
      <c r="AD634" s="69"/>
      <c r="AE634" s="69"/>
      <c r="AF634" s="69"/>
      <c r="AG634" s="69"/>
      <c r="AH634" s="69"/>
      <c r="AI634" s="69"/>
      <c r="AJ634" s="69">
        <v>1358</v>
      </c>
      <c r="AK634" s="69">
        <v>1358</v>
      </c>
      <c r="AL634" s="69">
        <v>1358</v>
      </c>
      <c r="AM634" s="69">
        <v>1369</v>
      </c>
      <c r="AN634" s="69">
        <v>1369</v>
      </c>
      <c r="AO634" s="69">
        <v>1369</v>
      </c>
      <c r="AP634" s="69">
        <v>1369</v>
      </c>
      <c r="AQ634" s="69">
        <v>1369</v>
      </c>
      <c r="AR634" s="69">
        <v>1369</v>
      </c>
      <c r="AS634" s="69">
        <v>1369</v>
      </c>
      <c r="AT634" s="69">
        <v>1369</v>
      </c>
      <c r="AU634" s="69">
        <v>1369</v>
      </c>
      <c r="AV634" s="70">
        <v>16395</v>
      </c>
      <c r="CI634" s="77">
        <f t="shared" si="35"/>
        <v>0</v>
      </c>
      <c r="CJ634" s="78">
        <f t="shared" si="36"/>
        <v>0</v>
      </c>
      <c r="CK634" s="78" t="e">
        <f>IF(C634="BE",VLOOKUP(G634,'[2]LRLD file '!$F:$AA,22,FALSE),VLOOKUP(G634,'[2]LRLD file '!$F:$AA,21,FALSE))</f>
        <v>#N/A</v>
      </c>
      <c r="CL634" s="79" t="e">
        <f t="shared" si="37"/>
        <v>#N/A</v>
      </c>
    </row>
    <row r="635" spans="3:90" x14ac:dyDescent="0.2">
      <c r="C635" s="66"/>
      <c r="D635" s="67"/>
      <c r="E635" s="67"/>
      <c r="F635" s="67"/>
      <c r="G635" s="67"/>
      <c r="H635" s="67" t="s">
        <v>607</v>
      </c>
      <c r="I635" s="67"/>
      <c r="J635" s="67"/>
      <c r="K635" s="68" t="s">
        <v>90</v>
      </c>
      <c r="L635" s="69">
        <v>384</v>
      </c>
      <c r="M635" s="69">
        <v>888</v>
      </c>
      <c r="N635" s="69">
        <v>444</v>
      </c>
      <c r="O635" s="69">
        <v>432</v>
      </c>
      <c r="P635" s="69">
        <v>1104</v>
      </c>
      <c r="Q635" s="69">
        <v>1608</v>
      </c>
      <c r="R635" s="69">
        <v>60</v>
      </c>
      <c r="S635" s="69">
        <v>924</v>
      </c>
      <c r="T635" s="69">
        <v>540</v>
      </c>
      <c r="U635" s="69">
        <v>312</v>
      </c>
      <c r="V635" s="69">
        <v>948</v>
      </c>
      <c r="W635" s="69">
        <v>384</v>
      </c>
      <c r="X635" s="69">
        <v>468</v>
      </c>
      <c r="Y635" s="69">
        <v>228</v>
      </c>
      <c r="Z635" s="69">
        <v>360</v>
      </c>
      <c r="AA635" s="69">
        <v>744</v>
      </c>
      <c r="AB635" s="69">
        <v>456</v>
      </c>
      <c r="AC635" s="69">
        <v>372</v>
      </c>
      <c r="AD635" s="69">
        <v>792</v>
      </c>
      <c r="AE635" s="69">
        <v>360</v>
      </c>
      <c r="AF635" s="69">
        <v>228</v>
      </c>
      <c r="AG635" s="69">
        <v>872</v>
      </c>
      <c r="AH635" s="69">
        <v>509</v>
      </c>
      <c r="AI635" s="69">
        <v>373</v>
      </c>
      <c r="AJ635" s="69">
        <v>456</v>
      </c>
      <c r="AK635" s="69">
        <v>418</v>
      </c>
      <c r="AL635" s="69"/>
      <c r="AM635" s="69"/>
      <c r="AN635" s="69"/>
      <c r="AO635" s="69"/>
      <c r="AP635" s="69"/>
      <c r="AQ635" s="69"/>
      <c r="AR635" s="69"/>
      <c r="AS635" s="69"/>
      <c r="AT635" s="69"/>
      <c r="AU635" s="69"/>
      <c r="AV635" s="70">
        <v>14664</v>
      </c>
      <c r="CI635" s="77">
        <f t="shared" si="35"/>
        <v>7032</v>
      </c>
      <c r="CJ635" s="78">
        <f t="shared" si="36"/>
        <v>0</v>
      </c>
      <c r="CK635" s="78" t="e">
        <f>IF(C635="BE",VLOOKUP(G635,'[2]LRLD file '!$F:$AA,22,FALSE),VLOOKUP(G635,'[2]LRLD file '!$F:$AA,21,FALSE))</f>
        <v>#N/A</v>
      </c>
      <c r="CL635" s="79" t="e">
        <f t="shared" si="37"/>
        <v>#N/A</v>
      </c>
    </row>
    <row r="636" spans="3:90" x14ac:dyDescent="0.2">
      <c r="C636" s="66"/>
      <c r="D636" s="67"/>
      <c r="E636" s="67"/>
      <c r="F636" s="67"/>
      <c r="G636" s="67"/>
      <c r="H636" s="67" t="s">
        <v>608</v>
      </c>
      <c r="I636" s="67"/>
      <c r="J636" s="67"/>
      <c r="K636" s="68" t="s">
        <v>90</v>
      </c>
      <c r="L636" s="69">
        <v>2370</v>
      </c>
      <c r="M636" s="69">
        <v>1584</v>
      </c>
      <c r="N636" s="69">
        <v>1566</v>
      </c>
      <c r="O636" s="69">
        <v>2220</v>
      </c>
      <c r="P636" s="69">
        <v>2688</v>
      </c>
      <c r="Q636" s="69">
        <v>2826</v>
      </c>
      <c r="R636" s="69">
        <v>1614</v>
      </c>
      <c r="S636" s="69">
        <v>2238</v>
      </c>
      <c r="T636" s="69">
        <v>2532</v>
      </c>
      <c r="U636" s="69">
        <v>1818</v>
      </c>
      <c r="V636" s="69">
        <v>2556</v>
      </c>
      <c r="W636" s="69">
        <v>2562</v>
      </c>
      <c r="X636" s="69">
        <v>3012</v>
      </c>
      <c r="Y636" s="69">
        <v>3216</v>
      </c>
      <c r="Z636" s="69">
        <v>3930</v>
      </c>
      <c r="AA636" s="69">
        <v>5334</v>
      </c>
      <c r="AB636" s="69">
        <v>4728</v>
      </c>
      <c r="AC636" s="69">
        <v>4374</v>
      </c>
      <c r="AD636" s="69">
        <v>7506</v>
      </c>
      <c r="AE636" s="69">
        <v>2262</v>
      </c>
      <c r="AF636" s="69">
        <v>3000</v>
      </c>
      <c r="AG636" s="69">
        <v>3232</v>
      </c>
      <c r="AH636" s="69">
        <v>2483</v>
      </c>
      <c r="AI636" s="69">
        <v>3705</v>
      </c>
      <c r="AJ636" s="69">
        <v>3154</v>
      </c>
      <c r="AK636" s="69">
        <v>3934</v>
      </c>
      <c r="AL636" s="69">
        <v>3934</v>
      </c>
      <c r="AM636" s="69">
        <v>4004</v>
      </c>
      <c r="AN636" s="69">
        <v>4004</v>
      </c>
      <c r="AO636" s="69">
        <v>4004</v>
      </c>
      <c r="AP636" s="69">
        <v>4004</v>
      </c>
      <c r="AQ636" s="69">
        <v>4004</v>
      </c>
      <c r="AR636" s="69">
        <v>4004</v>
      </c>
      <c r="AS636" s="69">
        <v>3154</v>
      </c>
      <c r="AT636" s="69">
        <v>3154</v>
      </c>
      <c r="AU636" s="69">
        <v>3154</v>
      </c>
      <c r="AV636" s="70">
        <v>117864</v>
      </c>
      <c r="CI636" s="77">
        <f t="shared" si="35"/>
        <v>36366</v>
      </c>
      <c r="CJ636" s="78">
        <f t="shared" si="36"/>
        <v>0</v>
      </c>
      <c r="CK636" s="78" t="e">
        <f>IF(C636="BE",VLOOKUP(G636,'[2]LRLD file '!$F:$AA,22,FALSE),VLOOKUP(G636,'[2]LRLD file '!$F:$AA,21,FALSE))</f>
        <v>#N/A</v>
      </c>
      <c r="CL636" s="79" t="e">
        <f t="shared" si="37"/>
        <v>#N/A</v>
      </c>
    </row>
    <row r="637" spans="3:90" x14ac:dyDescent="0.2">
      <c r="C637" s="66"/>
      <c r="D637" s="67"/>
      <c r="E637" s="67"/>
      <c r="F637" s="67"/>
      <c r="G637" s="67"/>
      <c r="H637" s="67" t="s">
        <v>609</v>
      </c>
      <c r="I637" s="67"/>
      <c r="J637" s="67"/>
      <c r="K637" s="68" t="s">
        <v>90</v>
      </c>
      <c r="L637" s="69">
        <v>4902</v>
      </c>
      <c r="M637" s="69">
        <v>1182</v>
      </c>
      <c r="N637" s="69">
        <v>984</v>
      </c>
      <c r="O637" s="69">
        <v>516</v>
      </c>
      <c r="P637" s="69">
        <v>264</v>
      </c>
      <c r="Q637" s="69">
        <v>236</v>
      </c>
      <c r="R637" s="69">
        <v>132</v>
      </c>
      <c r="S637" s="69">
        <v>186</v>
      </c>
      <c r="T637" s="69">
        <v>396</v>
      </c>
      <c r="U637" s="69">
        <v>336</v>
      </c>
      <c r="V637" s="69">
        <v>246</v>
      </c>
      <c r="W637" s="69">
        <v>132</v>
      </c>
      <c r="X637" s="69">
        <v>2064</v>
      </c>
      <c r="Y637" s="69">
        <v>36</v>
      </c>
      <c r="Z637" s="69">
        <v>732</v>
      </c>
      <c r="AA637" s="69">
        <v>420</v>
      </c>
      <c r="AB637" s="69">
        <v>12</v>
      </c>
      <c r="AC637" s="69">
        <v>60</v>
      </c>
      <c r="AD637" s="69">
        <v>48</v>
      </c>
      <c r="AE637" s="69">
        <v>360</v>
      </c>
      <c r="AF637" s="69">
        <v>2184</v>
      </c>
      <c r="AG637" s="69">
        <v>220</v>
      </c>
      <c r="AH637" s="69">
        <v>216</v>
      </c>
      <c r="AI637" s="69">
        <v>217</v>
      </c>
      <c r="AJ637" s="69">
        <v>222</v>
      </c>
      <c r="AK637" s="69">
        <v>185</v>
      </c>
      <c r="AL637" s="69">
        <v>185</v>
      </c>
      <c r="AM637" s="69">
        <v>185</v>
      </c>
      <c r="AN637" s="69">
        <v>185</v>
      </c>
      <c r="AO637" s="69">
        <v>185</v>
      </c>
      <c r="AP637" s="69">
        <v>185</v>
      </c>
      <c r="AQ637" s="69">
        <v>185</v>
      </c>
      <c r="AR637" s="69">
        <v>185</v>
      </c>
      <c r="AS637" s="69"/>
      <c r="AT637" s="69"/>
      <c r="AU637" s="69"/>
      <c r="AV637" s="70">
        <v>17783</v>
      </c>
      <c r="CI637" s="77">
        <f t="shared" si="35"/>
        <v>4928</v>
      </c>
      <c r="CJ637" s="78">
        <f t="shared" si="36"/>
        <v>0</v>
      </c>
      <c r="CK637" s="78" t="e">
        <f>IF(C637="BE",VLOOKUP(G637,'[2]LRLD file '!$F:$AA,22,FALSE),VLOOKUP(G637,'[2]LRLD file '!$F:$AA,21,FALSE))</f>
        <v>#N/A</v>
      </c>
      <c r="CL637" s="79" t="e">
        <f t="shared" si="37"/>
        <v>#N/A</v>
      </c>
    </row>
    <row r="638" spans="3:90" x14ac:dyDescent="0.2">
      <c r="C638" s="66"/>
      <c r="D638" s="67"/>
      <c r="E638" s="67"/>
      <c r="F638" s="67"/>
      <c r="G638" s="67"/>
      <c r="H638" s="67" t="s">
        <v>610</v>
      </c>
      <c r="I638" s="67"/>
      <c r="J638" s="67"/>
      <c r="K638" s="68" t="s">
        <v>90</v>
      </c>
      <c r="L638" s="69">
        <v>2340</v>
      </c>
      <c r="M638" s="69">
        <v>2196</v>
      </c>
      <c r="N638" s="69">
        <v>2568</v>
      </c>
      <c r="O638" s="69">
        <v>732</v>
      </c>
      <c r="P638" s="69">
        <v>5088</v>
      </c>
      <c r="Q638" s="69">
        <v>5100</v>
      </c>
      <c r="R638" s="69">
        <v>372</v>
      </c>
      <c r="S638" s="69">
        <v>384</v>
      </c>
      <c r="T638" s="69">
        <v>6144</v>
      </c>
      <c r="U638" s="69">
        <v>2184</v>
      </c>
      <c r="V638" s="69">
        <v>1140</v>
      </c>
      <c r="W638" s="69">
        <v>1128</v>
      </c>
      <c r="X638" s="69">
        <v>2520</v>
      </c>
      <c r="Y638" s="69">
        <v>2940</v>
      </c>
      <c r="Z638" s="69">
        <v>792</v>
      </c>
      <c r="AA638" s="69">
        <v>2580</v>
      </c>
      <c r="AB638" s="69">
        <v>4008</v>
      </c>
      <c r="AC638" s="69">
        <v>2904</v>
      </c>
      <c r="AD638" s="69">
        <v>420</v>
      </c>
      <c r="AE638" s="69">
        <v>1800</v>
      </c>
      <c r="AF638" s="69">
        <v>3624</v>
      </c>
      <c r="AG638" s="69">
        <v>2046</v>
      </c>
      <c r="AH638" s="69">
        <v>850</v>
      </c>
      <c r="AI638" s="69">
        <v>1800</v>
      </c>
      <c r="AJ638" s="69"/>
      <c r="AK638" s="69"/>
      <c r="AL638" s="69"/>
      <c r="AM638" s="69"/>
      <c r="AN638" s="69"/>
      <c r="AO638" s="69"/>
      <c r="AP638" s="69"/>
      <c r="AQ638" s="69"/>
      <c r="AR638" s="69"/>
      <c r="AS638" s="69"/>
      <c r="AT638" s="69"/>
      <c r="AU638" s="69"/>
      <c r="AV638" s="70">
        <v>55660</v>
      </c>
      <c r="CI638" s="77">
        <f t="shared" si="35"/>
        <v>29292</v>
      </c>
      <c r="CJ638" s="78">
        <f t="shared" si="36"/>
        <v>0</v>
      </c>
      <c r="CK638" s="78" t="e">
        <f>IF(C638="BE",VLOOKUP(G638,'[2]LRLD file '!$F:$AA,22,FALSE),VLOOKUP(G638,'[2]LRLD file '!$F:$AA,21,FALSE))</f>
        <v>#N/A</v>
      </c>
      <c r="CL638" s="79" t="e">
        <f t="shared" si="37"/>
        <v>#N/A</v>
      </c>
    </row>
    <row r="639" spans="3:90" x14ac:dyDescent="0.2">
      <c r="C639" s="66"/>
      <c r="D639" s="67"/>
      <c r="E639" s="67"/>
      <c r="F639" s="67"/>
      <c r="G639" s="67"/>
      <c r="H639" s="67" t="s">
        <v>611</v>
      </c>
      <c r="I639" s="67"/>
      <c r="J639" s="67"/>
      <c r="K639" s="68" t="s">
        <v>90</v>
      </c>
      <c r="L639" s="69">
        <v>288</v>
      </c>
      <c r="M639" s="69">
        <v>36</v>
      </c>
      <c r="N639" s="69">
        <v>36</v>
      </c>
      <c r="O639" s="69">
        <v>3696</v>
      </c>
      <c r="P639" s="69">
        <v>60</v>
      </c>
      <c r="Q639" s="69">
        <v>36</v>
      </c>
      <c r="R639" s="69">
        <v>36</v>
      </c>
      <c r="S639" s="69">
        <v>12</v>
      </c>
      <c r="T639" s="69">
        <v>48</v>
      </c>
      <c r="U639" s="69">
        <v>36</v>
      </c>
      <c r="V639" s="69">
        <v>420</v>
      </c>
      <c r="W639" s="69">
        <v>36</v>
      </c>
      <c r="X639" s="69">
        <v>48</v>
      </c>
      <c r="Y639" s="69">
        <v>468</v>
      </c>
      <c r="Z639" s="69">
        <v>180</v>
      </c>
      <c r="AA639" s="69">
        <v>3132</v>
      </c>
      <c r="AB639" s="69">
        <v>36</v>
      </c>
      <c r="AC639" s="69">
        <v>1284</v>
      </c>
      <c r="AD639" s="69">
        <v>108</v>
      </c>
      <c r="AE639" s="69">
        <v>444</v>
      </c>
      <c r="AF639" s="69">
        <v>36</v>
      </c>
      <c r="AG639" s="69">
        <v>273</v>
      </c>
      <c r="AH639" s="69">
        <v>23</v>
      </c>
      <c r="AI639" s="69">
        <v>133</v>
      </c>
      <c r="AJ639" s="69">
        <v>189</v>
      </c>
      <c r="AK639" s="69">
        <v>189</v>
      </c>
      <c r="AL639" s="69">
        <v>189</v>
      </c>
      <c r="AM639" s="69">
        <v>357</v>
      </c>
      <c r="AN639" s="69">
        <v>357</v>
      </c>
      <c r="AO639" s="69">
        <v>357</v>
      </c>
      <c r="AP639" s="69">
        <v>357</v>
      </c>
      <c r="AQ639" s="69">
        <v>357</v>
      </c>
      <c r="AR639" s="69">
        <v>357</v>
      </c>
      <c r="AS639" s="69">
        <v>357</v>
      </c>
      <c r="AT639" s="69">
        <v>357</v>
      </c>
      <c r="AU639" s="69">
        <v>357</v>
      </c>
      <c r="AV639" s="70">
        <v>14685</v>
      </c>
      <c r="CI639" s="77">
        <f t="shared" si="35"/>
        <v>4488</v>
      </c>
      <c r="CJ639" s="78">
        <f t="shared" si="36"/>
        <v>0</v>
      </c>
      <c r="CK639" s="78" t="e">
        <f>IF(C639="BE",VLOOKUP(G639,'[2]LRLD file '!$F:$AA,22,FALSE),VLOOKUP(G639,'[2]LRLD file '!$F:$AA,21,FALSE))</f>
        <v>#N/A</v>
      </c>
      <c r="CL639" s="79" t="e">
        <f t="shared" si="37"/>
        <v>#N/A</v>
      </c>
    </row>
    <row r="640" spans="3:90" x14ac:dyDescent="0.2">
      <c r="C640" s="66"/>
      <c r="D640" s="67"/>
      <c r="E640" s="67"/>
      <c r="F640" s="67"/>
      <c r="G640" s="67"/>
      <c r="H640" s="67" t="s">
        <v>612</v>
      </c>
      <c r="I640" s="67"/>
      <c r="J640" s="67"/>
      <c r="K640" s="68" t="s">
        <v>90</v>
      </c>
      <c r="L640" s="69">
        <v>324</v>
      </c>
      <c r="M640" s="69">
        <v>276</v>
      </c>
      <c r="N640" s="69">
        <v>144</v>
      </c>
      <c r="O640" s="69">
        <v>180</v>
      </c>
      <c r="P640" s="69">
        <v>552</v>
      </c>
      <c r="Q640" s="69">
        <v>792</v>
      </c>
      <c r="R640" s="69">
        <v>216</v>
      </c>
      <c r="S640" s="69">
        <v>48</v>
      </c>
      <c r="T640" s="69">
        <v>84</v>
      </c>
      <c r="U640" s="69">
        <v>192</v>
      </c>
      <c r="V640" s="69">
        <v>600</v>
      </c>
      <c r="W640" s="69">
        <v>72</v>
      </c>
      <c r="X640" s="69">
        <v>120</v>
      </c>
      <c r="Y640" s="69">
        <v>60</v>
      </c>
      <c r="Z640" s="69">
        <v>192</v>
      </c>
      <c r="AA640" s="69">
        <v>216</v>
      </c>
      <c r="AB640" s="69">
        <v>240</v>
      </c>
      <c r="AC640" s="69">
        <v>1248</v>
      </c>
      <c r="AD640" s="69">
        <v>600</v>
      </c>
      <c r="AE640" s="69">
        <v>36</v>
      </c>
      <c r="AF640" s="69">
        <v>12</v>
      </c>
      <c r="AG640" s="69">
        <v>150</v>
      </c>
      <c r="AH640" s="69">
        <v>150</v>
      </c>
      <c r="AI640" s="69">
        <v>150</v>
      </c>
      <c r="AJ640" s="69"/>
      <c r="AK640" s="69"/>
      <c r="AL640" s="69"/>
      <c r="AM640" s="69"/>
      <c r="AN640" s="69"/>
      <c r="AO640" s="69"/>
      <c r="AP640" s="69"/>
      <c r="AQ640" s="69"/>
      <c r="AR640" s="69"/>
      <c r="AS640" s="69"/>
      <c r="AT640" s="69"/>
      <c r="AU640" s="69"/>
      <c r="AV640" s="70">
        <v>6654</v>
      </c>
      <c r="CI640" s="77">
        <f t="shared" si="35"/>
        <v>2832</v>
      </c>
      <c r="CJ640" s="78">
        <f t="shared" si="36"/>
        <v>0</v>
      </c>
      <c r="CK640" s="78" t="e">
        <f>IF(C640="BE",VLOOKUP(G640,'[2]LRLD file '!$F:$AA,22,FALSE),VLOOKUP(G640,'[2]LRLD file '!$F:$AA,21,FALSE))</f>
        <v>#N/A</v>
      </c>
      <c r="CL640" s="79" t="e">
        <f t="shared" si="37"/>
        <v>#N/A</v>
      </c>
    </row>
    <row r="641" spans="3:90" x14ac:dyDescent="0.2">
      <c r="C641" s="66"/>
      <c r="D641" s="67"/>
      <c r="E641" s="67"/>
      <c r="F641" s="67"/>
      <c r="G641" s="67"/>
      <c r="H641" s="67" t="s">
        <v>613</v>
      </c>
      <c r="I641" s="67"/>
      <c r="J641" s="67"/>
      <c r="K641" s="68" t="s">
        <v>90</v>
      </c>
      <c r="L641" s="69">
        <v>3222</v>
      </c>
      <c r="M641" s="69">
        <v>3024</v>
      </c>
      <c r="N641" s="69">
        <v>3618</v>
      </c>
      <c r="O641" s="69">
        <v>2268</v>
      </c>
      <c r="P641" s="69">
        <v>4494</v>
      </c>
      <c r="Q641" s="69">
        <v>2280</v>
      </c>
      <c r="R641" s="69">
        <v>2748</v>
      </c>
      <c r="S641" s="69">
        <v>2280</v>
      </c>
      <c r="T641" s="69">
        <v>3706</v>
      </c>
      <c r="U641" s="69">
        <v>8184</v>
      </c>
      <c r="V641" s="69">
        <v>3738</v>
      </c>
      <c r="W641" s="69">
        <v>1758</v>
      </c>
      <c r="X641" s="69">
        <v>3948</v>
      </c>
      <c r="Y641" s="69">
        <v>4470</v>
      </c>
      <c r="Z641" s="69">
        <v>3324</v>
      </c>
      <c r="AA641" s="69">
        <v>3882</v>
      </c>
      <c r="AB641" s="69">
        <v>1560</v>
      </c>
      <c r="AC641" s="69">
        <v>6630</v>
      </c>
      <c r="AD641" s="69">
        <v>5166</v>
      </c>
      <c r="AE641" s="69">
        <v>3000</v>
      </c>
      <c r="AF641" s="69">
        <v>1428</v>
      </c>
      <c r="AG641" s="69">
        <v>7919</v>
      </c>
      <c r="AH641" s="69">
        <v>3554</v>
      </c>
      <c r="AI641" s="69">
        <v>4257</v>
      </c>
      <c r="AJ641" s="69">
        <v>4097</v>
      </c>
      <c r="AK641" s="69">
        <v>4100</v>
      </c>
      <c r="AL641" s="69">
        <v>4102</v>
      </c>
      <c r="AM641" s="69">
        <v>4137</v>
      </c>
      <c r="AN641" s="69">
        <v>4137</v>
      </c>
      <c r="AO641" s="69">
        <v>7041</v>
      </c>
      <c r="AP641" s="69">
        <v>3182</v>
      </c>
      <c r="AQ641" s="69">
        <v>3182</v>
      </c>
      <c r="AR641" s="69">
        <v>3182</v>
      </c>
      <c r="AS641" s="69">
        <v>3182</v>
      </c>
      <c r="AT641" s="69">
        <v>3182</v>
      </c>
      <c r="AU641" s="69">
        <v>3182</v>
      </c>
      <c r="AV641" s="70">
        <v>137164</v>
      </c>
      <c r="CI641" s="77">
        <f t="shared" si="35"/>
        <v>41878</v>
      </c>
      <c r="CJ641" s="78">
        <f t="shared" si="36"/>
        <v>0</v>
      </c>
      <c r="CK641" s="78" t="e">
        <f>IF(C641="BE",VLOOKUP(G641,'[2]LRLD file '!$F:$AA,22,FALSE),VLOOKUP(G641,'[2]LRLD file '!$F:$AA,21,FALSE))</f>
        <v>#N/A</v>
      </c>
      <c r="CL641" s="79" t="e">
        <f t="shared" si="37"/>
        <v>#N/A</v>
      </c>
    </row>
    <row r="642" spans="3:90" x14ac:dyDescent="0.2">
      <c r="C642" s="66"/>
      <c r="D642" s="67"/>
      <c r="E642" s="67"/>
      <c r="F642" s="67"/>
      <c r="G642" s="67"/>
      <c r="H642" s="67" t="s">
        <v>614</v>
      </c>
      <c r="I642" s="67"/>
      <c r="J642" s="67"/>
      <c r="K642" s="68" t="s">
        <v>90</v>
      </c>
      <c r="L642" s="69">
        <v>548</v>
      </c>
      <c r="M642" s="69">
        <v>440</v>
      </c>
      <c r="N642" s="69">
        <v>3932</v>
      </c>
      <c r="O642" s="69">
        <v>3332</v>
      </c>
      <c r="P642" s="69">
        <v>2160</v>
      </c>
      <c r="Q642" s="69">
        <v>3472</v>
      </c>
      <c r="R642" s="69">
        <v>3684</v>
      </c>
      <c r="S642" s="69">
        <v>2696</v>
      </c>
      <c r="T642" s="69">
        <v>1452</v>
      </c>
      <c r="U642" s="69">
        <v>2852</v>
      </c>
      <c r="V642" s="69">
        <v>3144</v>
      </c>
      <c r="W642" s="69">
        <v>3004</v>
      </c>
      <c r="X642" s="69">
        <v>2856</v>
      </c>
      <c r="Y642" s="69">
        <v>4816</v>
      </c>
      <c r="Z642" s="69">
        <v>2520</v>
      </c>
      <c r="AA642" s="69">
        <v>3476</v>
      </c>
      <c r="AB642" s="69">
        <v>4724</v>
      </c>
      <c r="AC642" s="69">
        <v>1704</v>
      </c>
      <c r="AD642" s="69">
        <v>4252</v>
      </c>
      <c r="AE642" s="69">
        <v>4580</v>
      </c>
      <c r="AF642" s="69">
        <v>3324</v>
      </c>
      <c r="AG642" s="69">
        <v>3611</v>
      </c>
      <c r="AH642" s="69">
        <v>3570</v>
      </c>
      <c r="AI642" s="69">
        <v>3586</v>
      </c>
      <c r="AJ642" s="69">
        <v>3641</v>
      </c>
      <c r="AK642" s="69">
        <v>3641</v>
      </c>
      <c r="AL642" s="69">
        <v>3641</v>
      </c>
      <c r="AM642" s="69">
        <v>3641</v>
      </c>
      <c r="AN642" s="69">
        <v>3641</v>
      </c>
      <c r="AO642" s="69">
        <v>3641</v>
      </c>
      <c r="AP642" s="69">
        <v>5031</v>
      </c>
      <c r="AQ642" s="69">
        <v>3350</v>
      </c>
      <c r="AR642" s="69">
        <v>3095</v>
      </c>
      <c r="AS642" s="69">
        <v>3330</v>
      </c>
      <c r="AT642" s="69">
        <v>3103</v>
      </c>
      <c r="AU642" s="69">
        <v>3292</v>
      </c>
      <c r="AV642" s="70">
        <v>116782</v>
      </c>
      <c r="CI642" s="77">
        <f t="shared" si="35"/>
        <v>38696</v>
      </c>
      <c r="CJ642" s="78">
        <f t="shared" si="36"/>
        <v>0</v>
      </c>
      <c r="CK642" s="78" t="e">
        <f>IF(C642="BE",VLOOKUP(G642,'[2]LRLD file '!$F:$AA,22,FALSE),VLOOKUP(G642,'[2]LRLD file '!$F:$AA,21,FALSE))</f>
        <v>#N/A</v>
      </c>
      <c r="CL642" s="79" t="e">
        <f t="shared" si="37"/>
        <v>#N/A</v>
      </c>
    </row>
    <row r="643" spans="3:90" x14ac:dyDescent="0.2">
      <c r="C643" s="66"/>
      <c r="D643" s="67"/>
      <c r="E643" s="67"/>
      <c r="F643" s="67"/>
      <c r="G643" s="67"/>
      <c r="H643" s="67" t="s">
        <v>615</v>
      </c>
      <c r="I643" s="67"/>
      <c r="J643" s="67"/>
      <c r="K643" s="68" t="s">
        <v>90</v>
      </c>
      <c r="L643" s="69"/>
      <c r="M643" s="69">
        <v>15156</v>
      </c>
      <c r="N643" s="69"/>
      <c r="O643" s="69"/>
      <c r="P643" s="69"/>
      <c r="Q643" s="69"/>
      <c r="R643" s="69"/>
      <c r="S643" s="69"/>
      <c r="T643" s="69"/>
      <c r="U643" s="69"/>
      <c r="V643" s="69"/>
      <c r="W643" s="69"/>
      <c r="X643" s="69"/>
      <c r="Y643" s="69">
        <v>9888</v>
      </c>
      <c r="Z643" s="69"/>
      <c r="AA643" s="69"/>
      <c r="AB643" s="69"/>
      <c r="AC643" s="69"/>
      <c r="AD643" s="69"/>
      <c r="AE643" s="69"/>
      <c r="AF643" s="69"/>
      <c r="AG643" s="69"/>
      <c r="AH643" s="69"/>
      <c r="AI643" s="69"/>
      <c r="AJ643" s="69"/>
      <c r="AK643" s="69"/>
      <c r="AL643" s="69"/>
      <c r="AM643" s="69"/>
      <c r="AN643" s="69"/>
      <c r="AO643" s="69"/>
      <c r="AP643" s="69"/>
      <c r="AQ643" s="69"/>
      <c r="AR643" s="69"/>
      <c r="AS643" s="69"/>
      <c r="AT643" s="69"/>
      <c r="AU643" s="69"/>
      <c r="AV643" s="70">
        <v>25044</v>
      </c>
      <c r="CI643" s="77">
        <f t="shared" si="35"/>
        <v>9888</v>
      </c>
      <c r="CJ643" s="78">
        <f t="shared" si="36"/>
        <v>0</v>
      </c>
      <c r="CK643" s="78" t="e">
        <f>IF(C643="BE",VLOOKUP(G643,'[2]LRLD file '!$F:$AA,22,FALSE),VLOOKUP(G643,'[2]LRLD file '!$F:$AA,21,FALSE))</f>
        <v>#N/A</v>
      </c>
      <c r="CL643" s="79" t="e">
        <f t="shared" si="37"/>
        <v>#N/A</v>
      </c>
    </row>
    <row r="644" spans="3:90" x14ac:dyDescent="0.2">
      <c r="C644" s="66"/>
      <c r="D644" s="67"/>
      <c r="E644" s="67"/>
      <c r="F644" s="67"/>
      <c r="G644" s="67"/>
      <c r="H644" s="67" t="s">
        <v>616</v>
      </c>
      <c r="I644" s="67"/>
      <c r="J644" s="67"/>
      <c r="K644" s="68" t="s">
        <v>90</v>
      </c>
      <c r="L644" s="69"/>
      <c r="M644" s="69"/>
      <c r="N644" s="69"/>
      <c r="O644" s="69"/>
      <c r="P644" s="69"/>
      <c r="Q644" s="69"/>
      <c r="R644" s="69"/>
      <c r="S644" s="69"/>
      <c r="T644" s="69"/>
      <c r="U644" s="69"/>
      <c r="V644" s="69"/>
      <c r="W644" s="69"/>
      <c r="X644" s="69"/>
      <c r="Y644" s="69"/>
      <c r="Z644" s="69"/>
      <c r="AA644" s="69"/>
      <c r="AB644" s="69"/>
      <c r="AC644" s="69">
        <v>1452</v>
      </c>
      <c r="AD644" s="69">
        <v>12</v>
      </c>
      <c r="AE644" s="69"/>
      <c r="AF644" s="69"/>
      <c r="AG644" s="69">
        <v>1264</v>
      </c>
      <c r="AH644" s="69"/>
      <c r="AI644" s="69"/>
      <c r="AJ644" s="69"/>
      <c r="AK644" s="69"/>
      <c r="AL644" s="69"/>
      <c r="AM644" s="69"/>
      <c r="AN644" s="69"/>
      <c r="AO644" s="69"/>
      <c r="AP644" s="69"/>
      <c r="AQ644" s="69"/>
      <c r="AR644" s="69"/>
      <c r="AS644" s="69"/>
      <c r="AT644" s="69"/>
      <c r="AU644" s="69"/>
      <c r="AV644" s="70">
        <v>2728</v>
      </c>
      <c r="CI644" s="77">
        <f t="shared" si="35"/>
        <v>0</v>
      </c>
      <c r="CJ644" s="78">
        <f t="shared" si="36"/>
        <v>0</v>
      </c>
      <c r="CK644" s="78" t="e">
        <f>IF(C644="BE",VLOOKUP(G644,'[2]LRLD file '!$F:$AA,22,FALSE),VLOOKUP(G644,'[2]LRLD file '!$F:$AA,21,FALSE))</f>
        <v>#N/A</v>
      </c>
      <c r="CL644" s="79" t="e">
        <f t="shared" si="37"/>
        <v>#N/A</v>
      </c>
    </row>
    <row r="645" spans="3:90" x14ac:dyDescent="0.2">
      <c r="C645" s="66"/>
      <c r="D645" s="67"/>
      <c r="E645" s="67"/>
      <c r="F645" s="67"/>
      <c r="G645" s="67"/>
      <c r="H645" s="67" t="s">
        <v>617</v>
      </c>
      <c r="I645" s="67"/>
      <c r="J645" s="67"/>
      <c r="K645" s="68" t="s">
        <v>90</v>
      </c>
      <c r="L645" s="69">
        <v>375</v>
      </c>
      <c r="M645" s="69">
        <v>545</v>
      </c>
      <c r="N645" s="69">
        <v>270</v>
      </c>
      <c r="O645" s="69">
        <v>115</v>
      </c>
      <c r="P645" s="69">
        <v>1165</v>
      </c>
      <c r="Q645" s="69">
        <v>130</v>
      </c>
      <c r="R645" s="69">
        <v>145</v>
      </c>
      <c r="S645" s="69">
        <v>350</v>
      </c>
      <c r="T645" s="69">
        <v>435</v>
      </c>
      <c r="U645" s="69">
        <v>300</v>
      </c>
      <c r="V645" s="69">
        <v>345</v>
      </c>
      <c r="W645" s="69">
        <v>450</v>
      </c>
      <c r="X645" s="69">
        <v>705</v>
      </c>
      <c r="Y645" s="69">
        <v>50</v>
      </c>
      <c r="Z645" s="69"/>
      <c r="AA645" s="69"/>
      <c r="AB645" s="69"/>
      <c r="AC645" s="69"/>
      <c r="AD645" s="69"/>
      <c r="AE645" s="69"/>
      <c r="AF645" s="69"/>
      <c r="AG645" s="69"/>
      <c r="AH645" s="69"/>
      <c r="AI645" s="69"/>
      <c r="AJ645" s="69"/>
      <c r="AK645" s="69"/>
      <c r="AL645" s="69"/>
      <c r="AM645" s="69"/>
      <c r="AN645" s="69"/>
      <c r="AO645" s="69"/>
      <c r="AP645" s="69"/>
      <c r="AQ645" s="69"/>
      <c r="AR645" s="69"/>
      <c r="AS645" s="69"/>
      <c r="AT645" s="69"/>
      <c r="AU645" s="69"/>
      <c r="AV645" s="70">
        <v>5380</v>
      </c>
      <c r="CI645" s="77">
        <f t="shared" si="35"/>
        <v>2910</v>
      </c>
      <c r="CJ645" s="78">
        <f t="shared" si="36"/>
        <v>0</v>
      </c>
      <c r="CK645" s="78" t="e">
        <f>IF(C645="BE",VLOOKUP(G645,'[2]LRLD file '!$F:$AA,22,FALSE),VLOOKUP(G645,'[2]LRLD file '!$F:$AA,21,FALSE))</f>
        <v>#N/A</v>
      </c>
      <c r="CL645" s="79" t="e">
        <f t="shared" si="37"/>
        <v>#N/A</v>
      </c>
    </row>
    <row r="646" spans="3:90" x14ac:dyDescent="0.2">
      <c r="C646" s="66"/>
      <c r="D646" s="67"/>
      <c r="E646" s="67"/>
      <c r="F646" s="67"/>
      <c r="G646" s="67"/>
      <c r="H646" s="67" t="s">
        <v>618</v>
      </c>
      <c r="I646" s="67"/>
      <c r="J646" s="67"/>
      <c r="K646" s="68" t="s">
        <v>90</v>
      </c>
      <c r="L646" s="69"/>
      <c r="M646" s="69">
        <v>5040</v>
      </c>
      <c r="N646" s="69">
        <v>2436</v>
      </c>
      <c r="O646" s="69">
        <v>2856</v>
      </c>
      <c r="P646" s="69">
        <v>24</v>
      </c>
      <c r="Q646" s="69">
        <v>12</v>
      </c>
      <c r="R646" s="69">
        <v>348</v>
      </c>
      <c r="S646" s="69"/>
      <c r="T646" s="69">
        <v>180</v>
      </c>
      <c r="U646" s="69">
        <v>48</v>
      </c>
      <c r="V646" s="69">
        <v>348</v>
      </c>
      <c r="W646" s="69">
        <v>12</v>
      </c>
      <c r="X646" s="69"/>
      <c r="Y646" s="69">
        <v>180</v>
      </c>
      <c r="Z646" s="69">
        <v>192</v>
      </c>
      <c r="AA646" s="69">
        <v>1032</v>
      </c>
      <c r="AB646" s="69">
        <v>240</v>
      </c>
      <c r="AC646" s="69">
        <v>48</v>
      </c>
      <c r="AD646" s="69">
        <v>36</v>
      </c>
      <c r="AE646" s="69">
        <v>12</v>
      </c>
      <c r="AF646" s="69">
        <v>852</v>
      </c>
      <c r="AG646" s="69">
        <v>100</v>
      </c>
      <c r="AH646" s="69">
        <v>100</v>
      </c>
      <c r="AI646" s="69">
        <v>100</v>
      </c>
      <c r="AJ646" s="69">
        <v>100</v>
      </c>
      <c r="AK646" s="69">
        <v>149</v>
      </c>
      <c r="AL646" s="69">
        <v>149</v>
      </c>
      <c r="AM646" s="69">
        <v>149</v>
      </c>
      <c r="AN646" s="69">
        <v>149</v>
      </c>
      <c r="AO646" s="69">
        <v>149</v>
      </c>
      <c r="AP646" s="69">
        <v>149</v>
      </c>
      <c r="AQ646" s="69">
        <v>149</v>
      </c>
      <c r="AR646" s="69">
        <v>149</v>
      </c>
      <c r="AS646" s="69">
        <v>149</v>
      </c>
      <c r="AT646" s="69">
        <v>149</v>
      </c>
      <c r="AU646" s="69">
        <v>149</v>
      </c>
      <c r="AV646" s="70">
        <v>15935</v>
      </c>
      <c r="CI646" s="77">
        <f t="shared" si="35"/>
        <v>2592</v>
      </c>
      <c r="CJ646" s="78">
        <f t="shared" si="36"/>
        <v>0</v>
      </c>
      <c r="CK646" s="78" t="e">
        <f>IF(C646="BE",VLOOKUP(G646,'[2]LRLD file '!$F:$AA,22,FALSE),VLOOKUP(G646,'[2]LRLD file '!$F:$AA,21,FALSE))</f>
        <v>#N/A</v>
      </c>
      <c r="CL646" s="79" t="e">
        <f t="shared" si="37"/>
        <v>#N/A</v>
      </c>
    </row>
    <row r="647" spans="3:90" x14ac:dyDescent="0.2">
      <c r="C647" s="66"/>
      <c r="D647" s="67"/>
      <c r="E647" s="67"/>
      <c r="F647" s="67"/>
      <c r="G647" s="67"/>
      <c r="H647" s="67" t="s">
        <v>619</v>
      </c>
      <c r="I647" s="67"/>
      <c r="J647" s="67"/>
      <c r="K647" s="68" t="s">
        <v>90</v>
      </c>
      <c r="L647" s="69">
        <v>5208</v>
      </c>
      <c r="M647" s="69">
        <v>2790</v>
      </c>
      <c r="N647" s="69">
        <v>3030</v>
      </c>
      <c r="O647" s="69">
        <v>2544</v>
      </c>
      <c r="P647" s="69">
        <v>2502</v>
      </c>
      <c r="Q647" s="69">
        <v>3348</v>
      </c>
      <c r="R647" s="69">
        <v>2160</v>
      </c>
      <c r="S647" s="69">
        <v>2106</v>
      </c>
      <c r="T647" s="69">
        <v>3258</v>
      </c>
      <c r="U647" s="69">
        <v>2256</v>
      </c>
      <c r="V647" s="69">
        <v>3576</v>
      </c>
      <c r="W647" s="69">
        <v>4806</v>
      </c>
      <c r="X647" s="69">
        <v>2820</v>
      </c>
      <c r="Y647" s="69">
        <v>2838</v>
      </c>
      <c r="Z647" s="69">
        <v>4158</v>
      </c>
      <c r="AA647" s="69">
        <v>3546</v>
      </c>
      <c r="AB647" s="69">
        <v>3732</v>
      </c>
      <c r="AC647" s="69">
        <v>5232</v>
      </c>
      <c r="AD647" s="69">
        <v>5256</v>
      </c>
      <c r="AE647" s="69">
        <v>5514</v>
      </c>
      <c r="AF647" s="69">
        <v>4524</v>
      </c>
      <c r="AG647" s="69">
        <v>3519</v>
      </c>
      <c r="AH647" s="69">
        <v>1681</v>
      </c>
      <c r="AI647" s="69">
        <v>10714</v>
      </c>
      <c r="AJ647" s="69">
        <v>2600</v>
      </c>
      <c r="AK647" s="69">
        <v>2600</v>
      </c>
      <c r="AL647" s="69">
        <v>2600</v>
      </c>
      <c r="AM647" s="69">
        <v>2638</v>
      </c>
      <c r="AN647" s="69">
        <v>2638</v>
      </c>
      <c r="AO647" s="69">
        <v>2638</v>
      </c>
      <c r="AP647" s="69">
        <v>2638</v>
      </c>
      <c r="AQ647" s="69">
        <v>2638</v>
      </c>
      <c r="AR647" s="69">
        <v>2638</v>
      </c>
      <c r="AS647" s="69">
        <v>2638</v>
      </c>
      <c r="AT647" s="69">
        <v>2638</v>
      </c>
      <c r="AU647" s="69">
        <v>2638</v>
      </c>
      <c r="AV647" s="70">
        <v>122660</v>
      </c>
      <c r="CI647" s="77">
        <f t="shared" si="35"/>
        <v>38604</v>
      </c>
      <c r="CJ647" s="78">
        <f t="shared" si="36"/>
        <v>0</v>
      </c>
      <c r="CK647" s="78" t="e">
        <f>IF(C647="BE",VLOOKUP(G647,'[2]LRLD file '!$F:$AA,22,FALSE),VLOOKUP(G647,'[2]LRLD file '!$F:$AA,21,FALSE))</f>
        <v>#N/A</v>
      </c>
      <c r="CL647" s="79" t="e">
        <f t="shared" si="37"/>
        <v>#N/A</v>
      </c>
    </row>
    <row r="648" spans="3:90" x14ac:dyDescent="0.2">
      <c r="C648" s="66"/>
      <c r="D648" s="67"/>
      <c r="E648" s="67"/>
      <c r="F648" s="67"/>
      <c r="G648" s="67"/>
      <c r="H648" s="67" t="s">
        <v>620</v>
      </c>
      <c r="I648" s="67"/>
      <c r="J648" s="67"/>
      <c r="K648" s="68" t="s">
        <v>90</v>
      </c>
      <c r="L648" s="69">
        <v>1260</v>
      </c>
      <c r="M648" s="69">
        <v>3516</v>
      </c>
      <c r="N648" s="69">
        <v>1152</v>
      </c>
      <c r="O648" s="69">
        <v>1770</v>
      </c>
      <c r="P648" s="69">
        <v>2184</v>
      </c>
      <c r="Q648" s="69">
        <v>3834</v>
      </c>
      <c r="R648" s="69">
        <v>2004</v>
      </c>
      <c r="S648" s="69">
        <v>1572</v>
      </c>
      <c r="T648" s="69">
        <v>6504</v>
      </c>
      <c r="U648" s="69">
        <v>13080</v>
      </c>
      <c r="V648" s="69">
        <v>2874</v>
      </c>
      <c r="W648" s="69">
        <v>2154</v>
      </c>
      <c r="X648" s="69">
        <v>4248</v>
      </c>
      <c r="Y648" s="69">
        <v>3126</v>
      </c>
      <c r="Z648" s="69">
        <v>2466</v>
      </c>
      <c r="AA648" s="69">
        <v>3630</v>
      </c>
      <c r="AB648" s="69">
        <v>2904</v>
      </c>
      <c r="AC648" s="69">
        <v>9450</v>
      </c>
      <c r="AD648" s="69">
        <v>2148</v>
      </c>
      <c r="AE648" s="69">
        <v>2304</v>
      </c>
      <c r="AF648" s="69">
        <v>1848</v>
      </c>
      <c r="AG648" s="69">
        <v>9770</v>
      </c>
      <c r="AH648" s="69">
        <v>2055</v>
      </c>
      <c r="AI648" s="69">
        <v>2833</v>
      </c>
      <c r="AJ648" s="69">
        <v>3057</v>
      </c>
      <c r="AK648" s="69">
        <v>3057</v>
      </c>
      <c r="AL648" s="69"/>
      <c r="AM648" s="69"/>
      <c r="AN648" s="69"/>
      <c r="AO648" s="69"/>
      <c r="AP648" s="69"/>
      <c r="AQ648" s="69"/>
      <c r="AR648" s="69"/>
      <c r="AS648" s="69"/>
      <c r="AT648" s="69"/>
      <c r="AU648" s="69"/>
      <c r="AV648" s="70">
        <v>94800</v>
      </c>
      <c r="CI648" s="77">
        <f t="shared" si="35"/>
        <v>48396</v>
      </c>
      <c r="CJ648" s="78">
        <f t="shared" si="36"/>
        <v>0</v>
      </c>
      <c r="CK648" s="78" t="e">
        <f>IF(C648="BE",VLOOKUP(G648,'[2]LRLD file '!$F:$AA,22,FALSE),VLOOKUP(G648,'[2]LRLD file '!$F:$AA,21,FALSE))</f>
        <v>#N/A</v>
      </c>
      <c r="CL648" s="79" t="e">
        <f t="shared" si="37"/>
        <v>#N/A</v>
      </c>
    </row>
    <row r="649" spans="3:90" x14ac:dyDescent="0.2">
      <c r="C649" s="66"/>
      <c r="D649" s="67"/>
      <c r="E649" s="67"/>
      <c r="F649" s="67"/>
      <c r="G649" s="67"/>
      <c r="H649" s="67" t="s">
        <v>620</v>
      </c>
      <c r="I649" s="67"/>
      <c r="J649" s="67"/>
      <c r="K649" s="68" t="s">
        <v>90</v>
      </c>
      <c r="L649" s="69"/>
      <c r="M649" s="69"/>
      <c r="N649" s="69"/>
      <c r="O649" s="69"/>
      <c r="P649" s="69"/>
      <c r="Q649" s="69"/>
      <c r="R649" s="69"/>
      <c r="S649" s="69"/>
      <c r="T649" s="69"/>
      <c r="U649" s="69"/>
      <c r="V649" s="69"/>
      <c r="W649" s="69"/>
      <c r="X649" s="69"/>
      <c r="Y649" s="69"/>
      <c r="Z649" s="69"/>
      <c r="AA649" s="69"/>
      <c r="AB649" s="69"/>
      <c r="AC649" s="69">
        <v>24</v>
      </c>
      <c r="AD649" s="69"/>
      <c r="AE649" s="69">
        <v>2520</v>
      </c>
      <c r="AF649" s="69">
        <v>2520</v>
      </c>
      <c r="AG649" s="69"/>
      <c r="AH649" s="69"/>
      <c r="AI649" s="69"/>
      <c r="AJ649" s="69"/>
      <c r="AK649" s="69"/>
      <c r="AL649" s="69">
        <v>6080</v>
      </c>
      <c r="AM649" s="69">
        <v>500</v>
      </c>
      <c r="AN649" s="69">
        <v>500</v>
      </c>
      <c r="AO649" s="69">
        <v>500</v>
      </c>
      <c r="AP649" s="69">
        <v>500</v>
      </c>
      <c r="AQ649" s="69">
        <v>500</v>
      </c>
      <c r="AR649" s="69">
        <v>500</v>
      </c>
      <c r="AS649" s="69">
        <v>500</v>
      </c>
      <c r="AT649" s="69"/>
      <c r="AU649" s="69"/>
      <c r="AV649" s="70">
        <v>14644</v>
      </c>
      <c r="CI649" s="77">
        <f t="shared" si="35"/>
        <v>0</v>
      </c>
      <c r="CJ649" s="78">
        <f t="shared" si="36"/>
        <v>0</v>
      </c>
      <c r="CK649" s="78" t="e">
        <f>IF(C649="BE",VLOOKUP(G649,'[2]LRLD file '!$F:$AA,22,FALSE),VLOOKUP(G649,'[2]LRLD file '!$F:$AA,21,FALSE))</f>
        <v>#N/A</v>
      </c>
      <c r="CL649" s="79" t="e">
        <f t="shared" si="37"/>
        <v>#N/A</v>
      </c>
    </row>
    <row r="650" spans="3:90" x14ac:dyDescent="0.2">
      <c r="C650" s="66"/>
      <c r="D650" s="67"/>
      <c r="E650" s="67"/>
      <c r="F650" s="67"/>
      <c r="G650" s="67"/>
      <c r="H650" s="67" t="s">
        <v>621</v>
      </c>
      <c r="I650" s="67"/>
      <c r="J650" s="67"/>
      <c r="K650" s="68" t="s">
        <v>90</v>
      </c>
      <c r="L650" s="69">
        <v>2150</v>
      </c>
      <c r="M650" s="69">
        <v>3445</v>
      </c>
      <c r="N650" s="69">
        <v>3388</v>
      </c>
      <c r="O650" s="69">
        <v>3239</v>
      </c>
      <c r="P650" s="69">
        <v>1420</v>
      </c>
      <c r="Q650" s="69">
        <v>3727</v>
      </c>
      <c r="R650" s="69">
        <v>2045</v>
      </c>
      <c r="S650" s="69">
        <v>3296</v>
      </c>
      <c r="T650" s="69">
        <v>3045</v>
      </c>
      <c r="U650" s="69">
        <v>1320</v>
      </c>
      <c r="V650" s="69">
        <v>2285</v>
      </c>
      <c r="W650" s="69">
        <v>1975</v>
      </c>
      <c r="X650" s="69">
        <v>7155</v>
      </c>
      <c r="Y650" s="69">
        <v>2425</v>
      </c>
      <c r="Z650" s="69">
        <v>2330</v>
      </c>
      <c r="AA650" s="69">
        <v>980</v>
      </c>
      <c r="AB650" s="69">
        <v>2500</v>
      </c>
      <c r="AC650" s="69">
        <v>1180</v>
      </c>
      <c r="AD650" s="69">
        <v>1970</v>
      </c>
      <c r="AE650" s="69">
        <v>2210</v>
      </c>
      <c r="AF650" s="69">
        <v>3295</v>
      </c>
      <c r="AG650" s="69">
        <v>2316</v>
      </c>
      <c r="AH650" s="69">
        <v>2438</v>
      </c>
      <c r="AI650" s="69">
        <v>3857</v>
      </c>
      <c r="AJ650" s="69">
        <v>2090</v>
      </c>
      <c r="AK650" s="69">
        <v>2090</v>
      </c>
      <c r="AL650" s="69">
        <v>2090</v>
      </c>
      <c r="AM650" s="69">
        <v>2084</v>
      </c>
      <c r="AN650" s="69">
        <v>2084</v>
      </c>
      <c r="AO650" s="69">
        <v>2084</v>
      </c>
      <c r="AP650" s="69">
        <v>2084</v>
      </c>
      <c r="AQ650" s="69">
        <v>2084</v>
      </c>
      <c r="AR650" s="69">
        <v>2084</v>
      </c>
      <c r="AS650" s="69">
        <v>2084</v>
      </c>
      <c r="AT650" s="69">
        <v>2084</v>
      </c>
      <c r="AU650" s="69">
        <v>2084</v>
      </c>
      <c r="AV650" s="70">
        <v>89017</v>
      </c>
      <c r="CI650" s="77">
        <f t="shared" si="35"/>
        <v>33083</v>
      </c>
      <c r="CJ650" s="78">
        <f t="shared" si="36"/>
        <v>0</v>
      </c>
      <c r="CK650" s="78" t="e">
        <f>IF(C650="BE",VLOOKUP(G650,'[2]LRLD file '!$F:$AA,22,FALSE),VLOOKUP(G650,'[2]LRLD file '!$F:$AA,21,FALSE))</f>
        <v>#N/A</v>
      </c>
      <c r="CL650" s="79" t="e">
        <f t="shared" si="37"/>
        <v>#N/A</v>
      </c>
    </row>
    <row r="651" spans="3:90" x14ac:dyDescent="0.2">
      <c r="C651" s="66"/>
      <c r="D651" s="67"/>
      <c r="E651" s="67"/>
      <c r="F651" s="67"/>
      <c r="G651" s="67"/>
      <c r="H651" s="67" t="s">
        <v>622</v>
      </c>
      <c r="I651" s="67"/>
      <c r="J651" s="67"/>
      <c r="K651" s="68" t="s">
        <v>90</v>
      </c>
      <c r="L651" s="69">
        <v>2975</v>
      </c>
      <c r="M651" s="69">
        <v>4255</v>
      </c>
      <c r="N651" s="69">
        <v>2280</v>
      </c>
      <c r="O651" s="69">
        <v>3177</v>
      </c>
      <c r="P651" s="69">
        <v>3245</v>
      </c>
      <c r="Q651" s="69">
        <v>2403</v>
      </c>
      <c r="R651" s="69">
        <v>1430</v>
      </c>
      <c r="S651" s="69">
        <v>3097</v>
      </c>
      <c r="T651" s="69">
        <v>2239</v>
      </c>
      <c r="U651" s="69">
        <v>2545</v>
      </c>
      <c r="V651" s="69">
        <v>1495</v>
      </c>
      <c r="W651" s="69">
        <v>1255</v>
      </c>
      <c r="X651" s="69">
        <v>6597</v>
      </c>
      <c r="Y651" s="69">
        <v>451</v>
      </c>
      <c r="Z651" s="69">
        <v>1890</v>
      </c>
      <c r="AA651" s="69">
        <v>1196</v>
      </c>
      <c r="AB651" s="69">
        <v>1355</v>
      </c>
      <c r="AC651" s="69">
        <v>1665</v>
      </c>
      <c r="AD651" s="69">
        <v>1825</v>
      </c>
      <c r="AE651" s="69">
        <v>1756</v>
      </c>
      <c r="AF651" s="69">
        <v>3715</v>
      </c>
      <c r="AG651" s="69">
        <v>2755</v>
      </c>
      <c r="AH651" s="69">
        <v>2226</v>
      </c>
      <c r="AI651" s="69">
        <v>3336</v>
      </c>
      <c r="AJ651" s="69">
        <v>3316</v>
      </c>
      <c r="AK651" s="69">
        <v>1645</v>
      </c>
      <c r="AL651" s="69">
        <v>2472</v>
      </c>
      <c r="AM651" s="69">
        <v>1597</v>
      </c>
      <c r="AN651" s="69"/>
      <c r="AO651" s="69"/>
      <c r="AP651" s="69"/>
      <c r="AQ651" s="69"/>
      <c r="AR651" s="69"/>
      <c r="AS651" s="69"/>
      <c r="AT651" s="69"/>
      <c r="AU651" s="69"/>
      <c r="AV651" s="70">
        <v>68193</v>
      </c>
      <c r="CI651" s="77">
        <f t="shared" si="35"/>
        <v>25953</v>
      </c>
      <c r="CJ651" s="78">
        <f t="shared" si="36"/>
        <v>0</v>
      </c>
      <c r="CK651" s="78" t="e">
        <f>IF(C651="BE",VLOOKUP(G651,'[2]LRLD file '!$F:$AA,22,FALSE),VLOOKUP(G651,'[2]LRLD file '!$F:$AA,21,FALSE))</f>
        <v>#N/A</v>
      </c>
      <c r="CL651" s="79" t="e">
        <f t="shared" si="37"/>
        <v>#N/A</v>
      </c>
    </row>
    <row r="652" spans="3:90" x14ac:dyDescent="0.2">
      <c r="C652" s="66"/>
      <c r="D652" s="67"/>
      <c r="E652" s="67"/>
      <c r="F652" s="67"/>
      <c r="G652" s="67"/>
      <c r="H652" s="67" t="s">
        <v>622</v>
      </c>
      <c r="I652" s="67"/>
      <c r="J652" s="67"/>
      <c r="K652" s="68" t="s">
        <v>90</v>
      </c>
      <c r="L652" s="69"/>
      <c r="M652" s="69"/>
      <c r="N652" s="69"/>
      <c r="O652" s="69"/>
      <c r="P652" s="69"/>
      <c r="Q652" s="69"/>
      <c r="R652" s="69"/>
      <c r="S652" s="69"/>
      <c r="T652" s="69"/>
      <c r="U652" s="69"/>
      <c r="V652" s="69"/>
      <c r="W652" s="69"/>
      <c r="X652" s="69"/>
      <c r="Y652" s="69"/>
      <c r="Z652" s="69"/>
      <c r="AA652" s="69"/>
      <c r="AB652" s="69"/>
      <c r="AC652" s="69"/>
      <c r="AD652" s="69"/>
      <c r="AE652" s="69"/>
      <c r="AF652" s="69"/>
      <c r="AG652" s="69"/>
      <c r="AH652" s="69"/>
      <c r="AI652" s="69"/>
      <c r="AJ652" s="69"/>
      <c r="AK652" s="69"/>
      <c r="AL652" s="69"/>
      <c r="AM652" s="69"/>
      <c r="AN652" s="69">
        <v>1996</v>
      </c>
      <c r="AO652" s="69">
        <v>2516</v>
      </c>
      <c r="AP652" s="69">
        <v>1838</v>
      </c>
      <c r="AQ652" s="69">
        <v>1504</v>
      </c>
      <c r="AR652" s="69">
        <v>1524</v>
      </c>
      <c r="AS652" s="69">
        <v>2460</v>
      </c>
      <c r="AT652" s="69">
        <v>1454</v>
      </c>
      <c r="AU652" s="69">
        <v>1481</v>
      </c>
      <c r="AV652" s="70">
        <v>14773</v>
      </c>
      <c r="CI652" s="77">
        <f t="shared" si="35"/>
        <v>0</v>
      </c>
      <c r="CJ652" s="78">
        <f t="shared" si="36"/>
        <v>0</v>
      </c>
      <c r="CK652" s="78" t="e">
        <f>IF(C652="BE",VLOOKUP(G652,'[2]LRLD file '!$F:$AA,22,FALSE),VLOOKUP(G652,'[2]LRLD file '!$F:$AA,21,FALSE))</f>
        <v>#N/A</v>
      </c>
      <c r="CL652" s="79" t="e">
        <f t="shared" si="37"/>
        <v>#N/A</v>
      </c>
    </row>
    <row r="653" spans="3:90" x14ac:dyDescent="0.2">
      <c r="C653" s="66"/>
      <c r="D653" s="67"/>
      <c r="E653" s="67"/>
      <c r="F653" s="67"/>
      <c r="G653" s="67"/>
      <c r="H653" s="67" t="s">
        <v>623</v>
      </c>
      <c r="I653" s="67"/>
      <c r="J653" s="67"/>
      <c r="K653" s="68" t="s">
        <v>90</v>
      </c>
      <c r="L653" s="69">
        <v>5095</v>
      </c>
      <c r="M653" s="69">
        <v>7345</v>
      </c>
      <c r="N653" s="69">
        <v>4958</v>
      </c>
      <c r="O653" s="69">
        <v>5398</v>
      </c>
      <c r="P653" s="69">
        <v>4380</v>
      </c>
      <c r="Q653" s="69">
        <v>7358</v>
      </c>
      <c r="R653" s="69">
        <v>2085</v>
      </c>
      <c r="S653" s="69">
        <v>3311</v>
      </c>
      <c r="T653" s="69">
        <v>5182</v>
      </c>
      <c r="U653" s="69">
        <v>12370</v>
      </c>
      <c r="V653" s="69">
        <v>3420</v>
      </c>
      <c r="W653" s="69">
        <v>2945</v>
      </c>
      <c r="X653" s="69">
        <v>7596</v>
      </c>
      <c r="Y653" s="69">
        <v>5006</v>
      </c>
      <c r="Z653" s="69">
        <v>3911</v>
      </c>
      <c r="AA653" s="69">
        <v>7201</v>
      </c>
      <c r="AB653" s="69">
        <v>4624</v>
      </c>
      <c r="AC653" s="69">
        <v>16239</v>
      </c>
      <c r="AD653" s="69">
        <v>2588</v>
      </c>
      <c r="AE653" s="69">
        <v>6056</v>
      </c>
      <c r="AF653" s="69">
        <v>4725</v>
      </c>
      <c r="AG653" s="69">
        <v>14743</v>
      </c>
      <c r="AH653" s="69">
        <v>3593</v>
      </c>
      <c r="AI653" s="69">
        <v>5221</v>
      </c>
      <c r="AJ653" s="69">
        <v>3440</v>
      </c>
      <c r="AK653" s="69">
        <v>4016</v>
      </c>
      <c r="AL653" s="69"/>
      <c r="AM653" s="69"/>
      <c r="AN653" s="69"/>
      <c r="AO653" s="69"/>
      <c r="AP653" s="69"/>
      <c r="AQ653" s="69"/>
      <c r="AR653" s="69"/>
      <c r="AS653" s="69"/>
      <c r="AT653" s="69"/>
      <c r="AU653" s="69"/>
      <c r="AV653" s="70">
        <v>152806</v>
      </c>
      <c r="CI653" s="77">
        <f t="shared" ref="CI653:CI716" si="38">SUM(Q653:AB653)</f>
        <v>65009</v>
      </c>
      <c r="CJ653" s="78">
        <f t="shared" ref="CJ653:CJ716" si="39">SUM(BO653:BZ653)</f>
        <v>0</v>
      </c>
      <c r="CK653" s="78" t="e">
        <f>IF(C653="BE",VLOOKUP(G653,'[2]LRLD file '!$F:$AA,22,FALSE),VLOOKUP(G653,'[2]LRLD file '!$F:$AA,21,FALSE))</f>
        <v>#N/A</v>
      </c>
      <c r="CL653" s="79" t="e">
        <f t="shared" ref="CL653:CL716" si="40">(CJ653-CK653)/CK653</f>
        <v>#N/A</v>
      </c>
    </row>
    <row r="654" spans="3:90" x14ac:dyDescent="0.2">
      <c r="C654" s="66"/>
      <c r="D654" s="67"/>
      <c r="E654" s="67"/>
      <c r="F654" s="67"/>
      <c r="G654" s="67"/>
      <c r="H654" s="67" t="s">
        <v>623</v>
      </c>
      <c r="I654" s="67"/>
      <c r="J654" s="67"/>
      <c r="K654" s="68" t="s">
        <v>90</v>
      </c>
      <c r="L654" s="69"/>
      <c r="M654" s="69"/>
      <c r="N654" s="69"/>
      <c r="O654" s="69"/>
      <c r="P654" s="69"/>
      <c r="Q654" s="69"/>
      <c r="R654" s="69"/>
      <c r="S654" s="69"/>
      <c r="T654" s="69"/>
      <c r="U654" s="69"/>
      <c r="V654" s="69"/>
      <c r="W654" s="69"/>
      <c r="X654" s="69"/>
      <c r="Y654" s="69"/>
      <c r="Z654" s="69"/>
      <c r="AA654" s="69"/>
      <c r="AB654" s="69"/>
      <c r="AC654" s="69"/>
      <c r="AD654" s="69"/>
      <c r="AE654" s="69"/>
      <c r="AF654" s="69"/>
      <c r="AG654" s="69"/>
      <c r="AH654" s="69"/>
      <c r="AI654" s="69"/>
      <c r="AJ654" s="69"/>
      <c r="AK654" s="69"/>
      <c r="AL654" s="69">
        <v>4056</v>
      </c>
      <c r="AM654" s="69">
        <v>7481</v>
      </c>
      <c r="AN654" s="69">
        <v>4449</v>
      </c>
      <c r="AO654" s="69">
        <v>14104</v>
      </c>
      <c r="AP654" s="69">
        <v>4648</v>
      </c>
      <c r="AQ654" s="69">
        <v>7316</v>
      </c>
      <c r="AR654" s="69">
        <v>3940</v>
      </c>
      <c r="AS654" s="69">
        <v>4540</v>
      </c>
      <c r="AT654" s="69">
        <v>3985</v>
      </c>
      <c r="AU654" s="69">
        <v>4870</v>
      </c>
      <c r="AV654" s="70">
        <v>59389</v>
      </c>
      <c r="CI654" s="77">
        <f t="shared" si="38"/>
        <v>0</v>
      </c>
      <c r="CJ654" s="78">
        <f t="shared" si="39"/>
        <v>0</v>
      </c>
      <c r="CK654" s="78" t="e">
        <f>IF(C654="BE",VLOOKUP(G654,'[2]LRLD file '!$F:$AA,22,FALSE),VLOOKUP(G654,'[2]LRLD file '!$F:$AA,21,FALSE))</f>
        <v>#N/A</v>
      </c>
      <c r="CL654" s="79" t="e">
        <f t="shared" si="40"/>
        <v>#N/A</v>
      </c>
    </row>
    <row r="655" spans="3:90" x14ac:dyDescent="0.2">
      <c r="C655" s="66"/>
      <c r="D655" s="67"/>
      <c r="E655" s="67"/>
      <c r="F655" s="67"/>
      <c r="G655" s="67"/>
      <c r="H655" s="67" t="s">
        <v>624</v>
      </c>
      <c r="I655" s="67"/>
      <c r="J655" s="67"/>
      <c r="K655" s="68" t="s">
        <v>90</v>
      </c>
      <c r="L655" s="69">
        <v>3024</v>
      </c>
      <c r="M655" s="69">
        <v>4182</v>
      </c>
      <c r="N655" s="69">
        <v>2316</v>
      </c>
      <c r="O655" s="69">
        <v>1506</v>
      </c>
      <c r="P655" s="69">
        <v>4404</v>
      </c>
      <c r="Q655" s="69">
        <v>1620</v>
      </c>
      <c r="R655" s="69">
        <v>1650</v>
      </c>
      <c r="S655" s="69">
        <v>606</v>
      </c>
      <c r="T655" s="69">
        <v>96</v>
      </c>
      <c r="U655" s="69">
        <v>4290</v>
      </c>
      <c r="V655" s="69">
        <v>24</v>
      </c>
      <c r="W655" s="69">
        <v>7644</v>
      </c>
      <c r="X655" s="69">
        <v>78</v>
      </c>
      <c r="Y655" s="69">
        <v>96</v>
      </c>
      <c r="Z655" s="69">
        <v>36</v>
      </c>
      <c r="AA655" s="69">
        <v>66</v>
      </c>
      <c r="AB655" s="69">
        <v>54</v>
      </c>
      <c r="AC655" s="69"/>
      <c r="AD655" s="69"/>
      <c r="AE655" s="69"/>
      <c r="AF655" s="69"/>
      <c r="AG655" s="69"/>
      <c r="AH655" s="69"/>
      <c r="AI655" s="69"/>
      <c r="AJ655" s="69"/>
      <c r="AK655" s="69"/>
      <c r="AL655" s="69"/>
      <c r="AM655" s="69"/>
      <c r="AN655" s="69"/>
      <c r="AO655" s="69"/>
      <c r="AP655" s="69"/>
      <c r="AQ655" s="69"/>
      <c r="AR655" s="69"/>
      <c r="AS655" s="69"/>
      <c r="AT655" s="69"/>
      <c r="AU655" s="69"/>
      <c r="AV655" s="70">
        <v>31692</v>
      </c>
      <c r="CI655" s="77">
        <f t="shared" si="38"/>
        <v>16260</v>
      </c>
      <c r="CJ655" s="78">
        <f t="shared" si="39"/>
        <v>0</v>
      </c>
      <c r="CK655" s="78" t="e">
        <f>IF(C655="BE",VLOOKUP(G655,'[2]LRLD file '!$F:$AA,22,FALSE),VLOOKUP(G655,'[2]LRLD file '!$F:$AA,21,FALSE))</f>
        <v>#N/A</v>
      </c>
      <c r="CL655" s="79" t="e">
        <f t="shared" si="40"/>
        <v>#N/A</v>
      </c>
    </row>
    <row r="656" spans="3:90" x14ac:dyDescent="0.2">
      <c r="C656" s="66"/>
      <c r="D656" s="67"/>
      <c r="E656" s="67"/>
      <c r="F656" s="67"/>
      <c r="G656" s="67"/>
      <c r="H656" s="67" t="s">
        <v>625</v>
      </c>
      <c r="I656" s="67"/>
      <c r="J656" s="67"/>
      <c r="K656" s="68" t="s">
        <v>90</v>
      </c>
      <c r="L656" s="69">
        <v>495</v>
      </c>
      <c r="M656" s="69">
        <v>785</v>
      </c>
      <c r="N656" s="69">
        <v>668</v>
      </c>
      <c r="O656" s="69">
        <v>1043</v>
      </c>
      <c r="P656" s="69">
        <v>555</v>
      </c>
      <c r="Q656" s="69">
        <v>708</v>
      </c>
      <c r="R656" s="69">
        <v>80</v>
      </c>
      <c r="S656" s="69">
        <v>371</v>
      </c>
      <c r="T656" s="69">
        <v>4780</v>
      </c>
      <c r="U656" s="69">
        <v>80</v>
      </c>
      <c r="V656" s="69">
        <v>80</v>
      </c>
      <c r="W656" s="69">
        <v>3150</v>
      </c>
      <c r="X656" s="69">
        <v>10</v>
      </c>
      <c r="Y656" s="69">
        <v>700</v>
      </c>
      <c r="Z656" s="69">
        <v>4320</v>
      </c>
      <c r="AA656" s="69"/>
      <c r="AB656" s="69"/>
      <c r="AC656" s="69"/>
      <c r="AD656" s="69"/>
      <c r="AE656" s="69"/>
      <c r="AF656" s="69"/>
      <c r="AG656" s="69"/>
      <c r="AH656" s="69"/>
      <c r="AI656" s="69"/>
      <c r="AJ656" s="69"/>
      <c r="AK656" s="69"/>
      <c r="AL656" s="69"/>
      <c r="AM656" s="69"/>
      <c r="AN656" s="69"/>
      <c r="AO656" s="69"/>
      <c r="AP656" s="69"/>
      <c r="AQ656" s="69"/>
      <c r="AR656" s="69"/>
      <c r="AS656" s="69"/>
      <c r="AT656" s="69"/>
      <c r="AU656" s="69"/>
      <c r="AV656" s="70">
        <v>17825</v>
      </c>
      <c r="CI656" s="77">
        <f t="shared" si="38"/>
        <v>14279</v>
      </c>
      <c r="CJ656" s="78">
        <f t="shared" si="39"/>
        <v>0</v>
      </c>
      <c r="CK656" s="78" t="e">
        <f>IF(C656="BE",VLOOKUP(G656,'[2]LRLD file '!$F:$AA,22,FALSE),VLOOKUP(G656,'[2]LRLD file '!$F:$AA,21,FALSE))</f>
        <v>#N/A</v>
      </c>
      <c r="CL656" s="79" t="e">
        <f t="shared" si="40"/>
        <v>#N/A</v>
      </c>
    </row>
    <row r="657" spans="3:90" x14ac:dyDescent="0.2">
      <c r="C657" s="66"/>
      <c r="D657" s="67"/>
      <c r="E657" s="67"/>
      <c r="F657" s="67"/>
      <c r="G657" s="67"/>
      <c r="H657" s="67" t="s">
        <v>626</v>
      </c>
      <c r="I657" s="67"/>
      <c r="J657" s="67"/>
      <c r="K657" s="68" t="s">
        <v>90</v>
      </c>
      <c r="L657" s="69">
        <v>1056</v>
      </c>
      <c r="M657" s="69">
        <v>240</v>
      </c>
      <c r="N657" s="69">
        <v>330</v>
      </c>
      <c r="O657" s="69">
        <v>1332</v>
      </c>
      <c r="P657" s="69">
        <v>774</v>
      </c>
      <c r="Q657" s="69">
        <v>1218</v>
      </c>
      <c r="R657" s="69">
        <v>312</v>
      </c>
      <c r="S657" s="69">
        <v>678</v>
      </c>
      <c r="T657" s="69">
        <v>1422</v>
      </c>
      <c r="U657" s="69">
        <v>540</v>
      </c>
      <c r="V657" s="69">
        <v>1740</v>
      </c>
      <c r="W657" s="69">
        <v>318</v>
      </c>
      <c r="X657" s="69">
        <v>252</v>
      </c>
      <c r="Y657" s="69">
        <v>576</v>
      </c>
      <c r="Z657" s="69">
        <v>168</v>
      </c>
      <c r="AA657" s="69">
        <v>360</v>
      </c>
      <c r="AB657" s="69">
        <v>768</v>
      </c>
      <c r="AC657" s="69">
        <v>216</v>
      </c>
      <c r="AD657" s="69">
        <v>4236</v>
      </c>
      <c r="AE657" s="69">
        <v>300</v>
      </c>
      <c r="AF657" s="69">
        <v>2892</v>
      </c>
      <c r="AG657" s="69">
        <v>506</v>
      </c>
      <c r="AH657" s="69">
        <v>467</v>
      </c>
      <c r="AI657" s="69">
        <v>6011</v>
      </c>
      <c r="AJ657" s="69">
        <v>467</v>
      </c>
      <c r="AK657" s="69">
        <v>545</v>
      </c>
      <c r="AL657" s="69">
        <v>545</v>
      </c>
      <c r="AM657" s="69">
        <v>545</v>
      </c>
      <c r="AN657" s="69">
        <v>545</v>
      </c>
      <c r="AO657" s="69">
        <v>545</v>
      </c>
      <c r="AP657" s="69">
        <v>545</v>
      </c>
      <c r="AQ657" s="69">
        <v>545</v>
      </c>
      <c r="AR657" s="69">
        <v>545</v>
      </c>
      <c r="AS657" s="69">
        <v>545</v>
      </c>
      <c r="AT657" s="69">
        <v>545</v>
      </c>
      <c r="AU657" s="69">
        <v>545</v>
      </c>
      <c r="AV657" s="70">
        <v>33174</v>
      </c>
      <c r="CI657" s="77">
        <f t="shared" si="38"/>
        <v>8352</v>
      </c>
      <c r="CJ657" s="78">
        <f t="shared" si="39"/>
        <v>0</v>
      </c>
      <c r="CK657" s="78" t="e">
        <f>IF(C657="BE",VLOOKUP(G657,'[2]LRLD file '!$F:$AA,22,FALSE),VLOOKUP(G657,'[2]LRLD file '!$F:$AA,21,FALSE))</f>
        <v>#N/A</v>
      </c>
      <c r="CL657" s="79" t="e">
        <f t="shared" si="40"/>
        <v>#N/A</v>
      </c>
    </row>
    <row r="658" spans="3:90" x14ac:dyDescent="0.2">
      <c r="C658" s="66"/>
      <c r="D658" s="67"/>
      <c r="E658" s="67"/>
      <c r="F658" s="67"/>
      <c r="G658" s="67"/>
      <c r="H658" s="67" t="s">
        <v>627</v>
      </c>
      <c r="I658" s="67"/>
      <c r="J658" s="67"/>
      <c r="K658" s="68" t="s">
        <v>90</v>
      </c>
      <c r="L658" s="69">
        <v>12</v>
      </c>
      <c r="M658" s="69">
        <v>3384</v>
      </c>
      <c r="N658" s="69">
        <v>48</v>
      </c>
      <c r="O658" s="69">
        <v>108</v>
      </c>
      <c r="P658" s="69">
        <v>84</v>
      </c>
      <c r="Q658" s="69">
        <v>12</v>
      </c>
      <c r="R658" s="69">
        <v>108</v>
      </c>
      <c r="S658" s="69">
        <v>12</v>
      </c>
      <c r="T658" s="69">
        <v>12</v>
      </c>
      <c r="U658" s="69"/>
      <c r="V658" s="69"/>
      <c r="W658" s="69"/>
      <c r="X658" s="69"/>
      <c r="Y658" s="69"/>
      <c r="Z658" s="69"/>
      <c r="AA658" s="69"/>
      <c r="AB658" s="69"/>
      <c r="AC658" s="69"/>
      <c r="AD658" s="69"/>
      <c r="AE658" s="69"/>
      <c r="AF658" s="69"/>
      <c r="AG658" s="69"/>
      <c r="AH658" s="69"/>
      <c r="AI658" s="69"/>
      <c r="AJ658" s="69"/>
      <c r="AK658" s="69"/>
      <c r="AL658" s="69"/>
      <c r="AM658" s="69"/>
      <c r="AN658" s="69"/>
      <c r="AO658" s="69"/>
      <c r="AP658" s="69"/>
      <c r="AQ658" s="69"/>
      <c r="AR658" s="69"/>
      <c r="AS658" s="69"/>
      <c r="AT658" s="69"/>
      <c r="AU658" s="69"/>
      <c r="AV658" s="70">
        <v>3780</v>
      </c>
      <c r="CI658" s="77">
        <f t="shared" si="38"/>
        <v>144</v>
      </c>
      <c r="CJ658" s="78">
        <f t="shared" si="39"/>
        <v>0</v>
      </c>
      <c r="CK658" s="78" t="e">
        <f>IF(C658="BE",VLOOKUP(G658,'[2]LRLD file '!$F:$AA,22,FALSE),VLOOKUP(G658,'[2]LRLD file '!$F:$AA,21,FALSE))</f>
        <v>#N/A</v>
      </c>
      <c r="CL658" s="79" t="e">
        <f t="shared" si="40"/>
        <v>#N/A</v>
      </c>
    </row>
    <row r="659" spans="3:90" x14ac:dyDescent="0.2">
      <c r="C659" s="66"/>
      <c r="D659" s="67"/>
      <c r="E659" s="67"/>
      <c r="F659" s="67"/>
      <c r="G659" s="67"/>
      <c r="H659" s="67" t="s">
        <v>628</v>
      </c>
      <c r="I659" s="67"/>
      <c r="J659" s="67"/>
      <c r="K659" s="68" t="s">
        <v>90</v>
      </c>
      <c r="L659" s="69">
        <v>468</v>
      </c>
      <c r="M659" s="69"/>
      <c r="N659" s="69"/>
      <c r="O659" s="69"/>
      <c r="P659" s="69"/>
      <c r="Q659" s="69"/>
      <c r="R659" s="69"/>
      <c r="S659" s="69"/>
      <c r="T659" s="69"/>
      <c r="U659" s="69"/>
      <c r="V659" s="69"/>
      <c r="W659" s="69"/>
      <c r="X659" s="69"/>
      <c r="Y659" s="69"/>
      <c r="Z659" s="69"/>
      <c r="AA659" s="69"/>
      <c r="AB659" s="69"/>
      <c r="AC659" s="69"/>
      <c r="AD659" s="69"/>
      <c r="AE659" s="69"/>
      <c r="AF659" s="69"/>
      <c r="AG659" s="69"/>
      <c r="AH659" s="69"/>
      <c r="AI659" s="69"/>
      <c r="AJ659" s="69"/>
      <c r="AK659" s="69"/>
      <c r="AL659" s="69"/>
      <c r="AM659" s="69"/>
      <c r="AN659" s="69"/>
      <c r="AO659" s="69"/>
      <c r="AP659" s="69"/>
      <c r="AQ659" s="69"/>
      <c r="AR659" s="69"/>
      <c r="AS659" s="69"/>
      <c r="AT659" s="69"/>
      <c r="AU659" s="69"/>
      <c r="AV659" s="70">
        <v>468</v>
      </c>
      <c r="CI659" s="77">
        <f t="shared" si="38"/>
        <v>0</v>
      </c>
      <c r="CJ659" s="78">
        <f t="shared" si="39"/>
        <v>0</v>
      </c>
      <c r="CK659" s="78" t="e">
        <f>IF(C659="BE",VLOOKUP(G659,'[2]LRLD file '!$F:$AA,22,FALSE),VLOOKUP(G659,'[2]LRLD file '!$F:$AA,21,FALSE))</f>
        <v>#N/A</v>
      </c>
      <c r="CL659" s="79" t="e">
        <f t="shared" si="40"/>
        <v>#N/A</v>
      </c>
    </row>
    <row r="660" spans="3:90" x14ac:dyDescent="0.2">
      <c r="C660" s="66"/>
      <c r="D660" s="67"/>
      <c r="E660" s="67"/>
      <c r="F660" s="67"/>
      <c r="G660" s="67"/>
      <c r="H660" s="67" t="s">
        <v>629</v>
      </c>
      <c r="I660" s="67"/>
      <c r="J660" s="67"/>
      <c r="K660" s="68" t="s">
        <v>90</v>
      </c>
      <c r="L660" s="69">
        <v>24</v>
      </c>
      <c r="M660" s="69">
        <v>3552</v>
      </c>
      <c r="N660" s="69">
        <v>48</v>
      </c>
      <c r="O660" s="69">
        <v>72</v>
      </c>
      <c r="P660" s="69">
        <v>60</v>
      </c>
      <c r="Q660" s="69">
        <v>96</v>
      </c>
      <c r="R660" s="69">
        <v>1200</v>
      </c>
      <c r="S660" s="69"/>
      <c r="T660" s="69"/>
      <c r="U660" s="69"/>
      <c r="V660" s="69"/>
      <c r="W660" s="69"/>
      <c r="X660" s="69"/>
      <c r="Y660" s="69"/>
      <c r="Z660" s="69"/>
      <c r="AA660" s="69"/>
      <c r="AB660" s="69"/>
      <c r="AC660" s="69"/>
      <c r="AD660" s="69"/>
      <c r="AE660" s="69"/>
      <c r="AF660" s="69"/>
      <c r="AG660" s="69"/>
      <c r="AH660" s="69"/>
      <c r="AI660" s="69"/>
      <c r="AJ660" s="69"/>
      <c r="AK660" s="69"/>
      <c r="AL660" s="69"/>
      <c r="AM660" s="69"/>
      <c r="AN660" s="69"/>
      <c r="AO660" s="69"/>
      <c r="AP660" s="69"/>
      <c r="AQ660" s="69"/>
      <c r="AR660" s="69"/>
      <c r="AS660" s="69"/>
      <c r="AT660" s="69"/>
      <c r="AU660" s="69"/>
      <c r="AV660" s="70">
        <v>5052</v>
      </c>
      <c r="CI660" s="77">
        <f t="shared" si="38"/>
        <v>1296</v>
      </c>
      <c r="CJ660" s="78">
        <f t="shared" si="39"/>
        <v>0</v>
      </c>
      <c r="CK660" s="78" t="e">
        <f>IF(C660="BE",VLOOKUP(G660,'[2]LRLD file '!$F:$AA,22,FALSE),VLOOKUP(G660,'[2]LRLD file '!$F:$AA,21,FALSE))</f>
        <v>#N/A</v>
      </c>
      <c r="CL660" s="79" t="e">
        <f t="shared" si="40"/>
        <v>#N/A</v>
      </c>
    </row>
    <row r="661" spans="3:90" x14ac:dyDescent="0.2">
      <c r="C661" s="66"/>
      <c r="D661" s="67"/>
      <c r="E661" s="67"/>
      <c r="F661" s="67"/>
      <c r="G661" s="67"/>
      <c r="H661" s="67" t="s">
        <v>630</v>
      </c>
      <c r="I661" s="67"/>
      <c r="J661" s="67"/>
      <c r="K661" s="68" t="s">
        <v>90</v>
      </c>
      <c r="L661" s="69"/>
      <c r="M661" s="69"/>
      <c r="N661" s="69"/>
      <c r="O661" s="69"/>
      <c r="P661" s="69">
        <v>5500</v>
      </c>
      <c r="Q661" s="69">
        <v>3610</v>
      </c>
      <c r="R661" s="69">
        <v>11400</v>
      </c>
      <c r="S661" s="69">
        <v>2830</v>
      </c>
      <c r="T661" s="69">
        <v>1197</v>
      </c>
      <c r="U661" s="69">
        <v>1225</v>
      </c>
      <c r="V661" s="69">
        <v>2455</v>
      </c>
      <c r="W661" s="69">
        <v>1490</v>
      </c>
      <c r="X661" s="69">
        <v>2598</v>
      </c>
      <c r="Y661" s="69">
        <v>1941</v>
      </c>
      <c r="Z661" s="69">
        <v>1829</v>
      </c>
      <c r="AA661" s="69">
        <v>986</v>
      </c>
      <c r="AB661" s="69">
        <v>3049</v>
      </c>
      <c r="AC661" s="69">
        <v>1805</v>
      </c>
      <c r="AD661" s="69">
        <v>865</v>
      </c>
      <c r="AE661" s="69">
        <v>2151</v>
      </c>
      <c r="AF661" s="69">
        <v>1510</v>
      </c>
      <c r="AG661" s="69">
        <v>5461</v>
      </c>
      <c r="AH661" s="69">
        <v>2618</v>
      </c>
      <c r="AI661" s="69">
        <v>2433</v>
      </c>
      <c r="AJ661" s="69">
        <v>1543</v>
      </c>
      <c r="AK661" s="69">
        <v>1847</v>
      </c>
      <c r="AL661" s="69">
        <v>1500</v>
      </c>
      <c r="AM661" s="69">
        <v>1500</v>
      </c>
      <c r="AN661" s="69">
        <v>1500</v>
      </c>
      <c r="AO661" s="69">
        <v>1847</v>
      </c>
      <c r="AP661" s="69">
        <v>1500</v>
      </c>
      <c r="AQ661" s="69">
        <v>1500</v>
      </c>
      <c r="AR661" s="69">
        <v>1500</v>
      </c>
      <c r="AS661" s="69">
        <v>1500</v>
      </c>
      <c r="AT661" s="69">
        <v>1847</v>
      </c>
      <c r="AU661" s="69">
        <v>1500</v>
      </c>
      <c r="AV661" s="70">
        <v>76037</v>
      </c>
      <c r="CI661" s="77">
        <f t="shared" si="38"/>
        <v>34610</v>
      </c>
      <c r="CJ661" s="78">
        <f t="shared" si="39"/>
        <v>0</v>
      </c>
      <c r="CK661" s="78" t="e">
        <f>IF(C661="BE",VLOOKUP(G661,'[2]LRLD file '!$F:$AA,22,FALSE),VLOOKUP(G661,'[2]LRLD file '!$F:$AA,21,FALSE))</f>
        <v>#N/A</v>
      </c>
      <c r="CL661" s="79" t="e">
        <f t="shared" si="40"/>
        <v>#N/A</v>
      </c>
    </row>
    <row r="662" spans="3:90" x14ac:dyDescent="0.2">
      <c r="C662" s="66"/>
      <c r="D662" s="67"/>
      <c r="E662" s="67"/>
      <c r="F662" s="67"/>
      <c r="G662" s="67"/>
      <c r="H662" s="67" t="s">
        <v>631</v>
      </c>
      <c r="I662" s="67"/>
      <c r="J662" s="67"/>
      <c r="K662" s="68" t="s">
        <v>90</v>
      </c>
      <c r="L662" s="69"/>
      <c r="M662" s="69"/>
      <c r="N662" s="69"/>
      <c r="O662" s="69"/>
      <c r="P662" s="69">
        <v>5500</v>
      </c>
      <c r="Q662" s="69">
        <v>2940</v>
      </c>
      <c r="R662" s="69">
        <v>9780</v>
      </c>
      <c r="S662" s="69">
        <v>2890</v>
      </c>
      <c r="T662" s="69">
        <v>1157</v>
      </c>
      <c r="U662" s="69">
        <v>1110</v>
      </c>
      <c r="V662" s="69">
        <v>445</v>
      </c>
      <c r="W662" s="69">
        <v>2315</v>
      </c>
      <c r="X662" s="69">
        <v>2583</v>
      </c>
      <c r="Y662" s="69">
        <v>216</v>
      </c>
      <c r="Z662" s="69">
        <v>264</v>
      </c>
      <c r="AA662" s="69">
        <v>501</v>
      </c>
      <c r="AB662" s="69">
        <v>2474</v>
      </c>
      <c r="AC662" s="69">
        <v>980</v>
      </c>
      <c r="AD662" s="69">
        <v>275</v>
      </c>
      <c r="AE662" s="69">
        <v>281</v>
      </c>
      <c r="AF662" s="69">
        <v>2180</v>
      </c>
      <c r="AG662" s="69">
        <v>2378</v>
      </c>
      <c r="AH662" s="69">
        <v>1805</v>
      </c>
      <c r="AI662" s="69">
        <v>1583</v>
      </c>
      <c r="AJ662" s="69">
        <v>641</v>
      </c>
      <c r="AK662" s="69">
        <v>907</v>
      </c>
      <c r="AL662" s="69">
        <v>560</v>
      </c>
      <c r="AM662" s="69">
        <v>560</v>
      </c>
      <c r="AN662" s="69">
        <v>907</v>
      </c>
      <c r="AO662" s="69">
        <v>560</v>
      </c>
      <c r="AP662" s="69">
        <v>560</v>
      </c>
      <c r="AQ662" s="69">
        <v>560</v>
      </c>
      <c r="AR662" s="69">
        <v>907</v>
      </c>
      <c r="AS662" s="69">
        <v>560</v>
      </c>
      <c r="AT662" s="69">
        <v>560</v>
      </c>
      <c r="AU662" s="69">
        <v>907</v>
      </c>
      <c r="AV662" s="70">
        <v>49846</v>
      </c>
      <c r="CI662" s="77">
        <f t="shared" si="38"/>
        <v>26675</v>
      </c>
      <c r="CJ662" s="78">
        <f t="shared" si="39"/>
        <v>0</v>
      </c>
      <c r="CK662" s="78" t="e">
        <f>IF(C662="BE",VLOOKUP(G662,'[2]LRLD file '!$F:$AA,22,FALSE),VLOOKUP(G662,'[2]LRLD file '!$F:$AA,21,FALSE))</f>
        <v>#N/A</v>
      </c>
      <c r="CL662" s="79" t="e">
        <f t="shared" si="40"/>
        <v>#N/A</v>
      </c>
    </row>
    <row r="663" spans="3:90" x14ac:dyDescent="0.2">
      <c r="C663" s="66"/>
      <c r="D663" s="67"/>
      <c r="E663" s="67"/>
      <c r="F663" s="67"/>
      <c r="G663" s="67"/>
      <c r="H663" s="67" t="s">
        <v>632</v>
      </c>
      <c r="I663" s="67"/>
      <c r="J663" s="67"/>
      <c r="K663" s="68" t="s">
        <v>90</v>
      </c>
      <c r="L663" s="69"/>
      <c r="M663" s="69"/>
      <c r="N663" s="69"/>
      <c r="O663" s="69"/>
      <c r="P663" s="69"/>
      <c r="Q663" s="69"/>
      <c r="R663" s="69"/>
      <c r="S663" s="69"/>
      <c r="T663" s="69"/>
      <c r="U663" s="69"/>
      <c r="V663" s="69"/>
      <c r="W663" s="69"/>
      <c r="X663" s="69"/>
      <c r="Y663" s="69"/>
      <c r="Z663" s="69"/>
      <c r="AA663" s="69"/>
      <c r="AB663" s="69"/>
      <c r="AC663" s="69">
        <v>2650</v>
      </c>
      <c r="AD663" s="69">
        <v>610</v>
      </c>
      <c r="AE663" s="69">
        <v>2785</v>
      </c>
      <c r="AF663" s="69">
        <v>5210</v>
      </c>
      <c r="AG663" s="69">
        <v>3974</v>
      </c>
      <c r="AH663" s="69">
        <v>1813</v>
      </c>
      <c r="AI663" s="69">
        <v>1963</v>
      </c>
      <c r="AJ663" s="69">
        <v>1049</v>
      </c>
      <c r="AK663" s="69">
        <v>1049</v>
      </c>
      <c r="AL663" s="69">
        <v>1049</v>
      </c>
      <c r="AM663" s="69">
        <v>2299</v>
      </c>
      <c r="AN663" s="69">
        <v>1049</v>
      </c>
      <c r="AO663" s="69">
        <v>1049</v>
      </c>
      <c r="AP663" s="69">
        <v>1049</v>
      </c>
      <c r="AQ663" s="69">
        <v>1049</v>
      </c>
      <c r="AR663" s="69">
        <v>1049</v>
      </c>
      <c r="AS663" s="69">
        <v>1049</v>
      </c>
      <c r="AT663" s="69">
        <v>1049</v>
      </c>
      <c r="AU663" s="69">
        <v>1049</v>
      </c>
      <c r="AV663" s="70">
        <v>32843</v>
      </c>
      <c r="CI663" s="77">
        <f t="shared" si="38"/>
        <v>0</v>
      </c>
      <c r="CJ663" s="78">
        <f t="shared" si="39"/>
        <v>0</v>
      </c>
      <c r="CK663" s="78" t="e">
        <f>IF(C663="BE",VLOOKUP(G663,'[2]LRLD file '!$F:$AA,22,FALSE),VLOOKUP(G663,'[2]LRLD file '!$F:$AA,21,FALSE))</f>
        <v>#N/A</v>
      </c>
      <c r="CL663" s="79" t="e">
        <f t="shared" si="40"/>
        <v>#N/A</v>
      </c>
    </row>
    <row r="664" spans="3:90" x14ac:dyDescent="0.2">
      <c r="C664" s="66"/>
      <c r="D664" s="67"/>
      <c r="E664" s="67"/>
      <c r="F664" s="67"/>
      <c r="G664" s="67"/>
      <c r="H664" s="67" t="s">
        <v>633</v>
      </c>
      <c r="I664" s="67"/>
      <c r="J664" s="67"/>
      <c r="K664" s="68" t="s">
        <v>90</v>
      </c>
      <c r="L664" s="69">
        <v>348</v>
      </c>
      <c r="M664" s="69">
        <v>468</v>
      </c>
      <c r="N664" s="69">
        <v>1400</v>
      </c>
      <c r="O664" s="69">
        <v>422</v>
      </c>
      <c r="P664" s="69">
        <v>1116</v>
      </c>
      <c r="Q664" s="69">
        <v>708</v>
      </c>
      <c r="R664" s="69">
        <v>360</v>
      </c>
      <c r="S664" s="69">
        <v>1316</v>
      </c>
      <c r="T664" s="69">
        <v>2632</v>
      </c>
      <c r="U664" s="69">
        <v>594</v>
      </c>
      <c r="V664" s="69">
        <v>1500</v>
      </c>
      <c r="W664" s="69">
        <v>2902</v>
      </c>
      <c r="X664" s="69">
        <v>558</v>
      </c>
      <c r="Y664" s="69">
        <v>948</v>
      </c>
      <c r="Z664" s="69">
        <v>834</v>
      </c>
      <c r="AA664" s="69">
        <v>630</v>
      </c>
      <c r="AB664" s="69">
        <v>468</v>
      </c>
      <c r="AC664" s="69">
        <v>1812</v>
      </c>
      <c r="AD664" s="69">
        <v>522</v>
      </c>
      <c r="AE664" s="69">
        <v>336</v>
      </c>
      <c r="AF664" s="69">
        <v>1248</v>
      </c>
      <c r="AG664" s="69">
        <v>1892</v>
      </c>
      <c r="AH664" s="69">
        <v>635</v>
      </c>
      <c r="AI664" s="69">
        <v>782</v>
      </c>
      <c r="AJ664" s="69">
        <v>785</v>
      </c>
      <c r="AK664" s="69">
        <v>785</v>
      </c>
      <c r="AL664" s="69">
        <v>785</v>
      </c>
      <c r="AM664" s="69">
        <v>798</v>
      </c>
      <c r="AN664" s="69">
        <v>798</v>
      </c>
      <c r="AO664" s="69">
        <v>798</v>
      </c>
      <c r="AP664" s="69">
        <v>798</v>
      </c>
      <c r="AQ664" s="69">
        <v>798</v>
      </c>
      <c r="AR664" s="69">
        <v>798</v>
      </c>
      <c r="AS664" s="69">
        <v>798</v>
      </c>
      <c r="AT664" s="69">
        <v>798</v>
      </c>
      <c r="AU664" s="69">
        <v>798</v>
      </c>
      <c r="AV664" s="70">
        <v>33968</v>
      </c>
      <c r="CI664" s="77">
        <f t="shared" si="38"/>
        <v>13450</v>
      </c>
      <c r="CJ664" s="78">
        <f t="shared" si="39"/>
        <v>0</v>
      </c>
      <c r="CK664" s="78" t="e">
        <f>IF(C664="BE",VLOOKUP(G664,'[2]LRLD file '!$F:$AA,22,FALSE),VLOOKUP(G664,'[2]LRLD file '!$F:$AA,21,FALSE))</f>
        <v>#N/A</v>
      </c>
      <c r="CL664" s="79" t="e">
        <f t="shared" si="40"/>
        <v>#N/A</v>
      </c>
    </row>
    <row r="665" spans="3:90" x14ac:dyDescent="0.2">
      <c r="C665" s="66"/>
      <c r="D665" s="67"/>
      <c r="E665" s="67"/>
      <c r="F665" s="67"/>
      <c r="G665" s="67"/>
      <c r="H665" s="67" t="s">
        <v>634</v>
      </c>
      <c r="I665" s="67"/>
      <c r="J665" s="67"/>
      <c r="K665" s="68" t="s">
        <v>90</v>
      </c>
      <c r="L665" s="69">
        <v>666</v>
      </c>
      <c r="M665" s="69">
        <v>141</v>
      </c>
      <c r="N665" s="69">
        <v>468</v>
      </c>
      <c r="O665" s="69">
        <v>123</v>
      </c>
      <c r="P665" s="69">
        <v>138</v>
      </c>
      <c r="Q665" s="69">
        <v>309</v>
      </c>
      <c r="R665" s="69">
        <v>111</v>
      </c>
      <c r="S665" s="69">
        <v>78</v>
      </c>
      <c r="T665" s="69">
        <v>1546</v>
      </c>
      <c r="U665" s="69">
        <v>171</v>
      </c>
      <c r="V665" s="69">
        <v>174</v>
      </c>
      <c r="W665" s="69">
        <v>2224</v>
      </c>
      <c r="X665" s="69">
        <v>60</v>
      </c>
      <c r="Y665" s="69">
        <v>60</v>
      </c>
      <c r="Z665" s="69">
        <v>192</v>
      </c>
      <c r="AA665" s="69">
        <v>42</v>
      </c>
      <c r="AB665" s="69">
        <v>48</v>
      </c>
      <c r="AC665" s="69">
        <v>12</v>
      </c>
      <c r="AD665" s="69">
        <v>612</v>
      </c>
      <c r="AE665" s="69">
        <v>24</v>
      </c>
      <c r="AF665" s="69">
        <v>24</v>
      </c>
      <c r="AG665" s="69"/>
      <c r="AH665" s="69"/>
      <c r="AI665" s="69"/>
      <c r="AJ665" s="69"/>
      <c r="AK665" s="69"/>
      <c r="AL665" s="69"/>
      <c r="AM665" s="69"/>
      <c r="AN665" s="69"/>
      <c r="AO665" s="69"/>
      <c r="AP665" s="69"/>
      <c r="AQ665" s="69"/>
      <c r="AR665" s="69"/>
      <c r="AS665" s="69"/>
      <c r="AT665" s="69"/>
      <c r="AU665" s="69"/>
      <c r="AV665" s="70">
        <v>7223</v>
      </c>
      <c r="CI665" s="77">
        <f t="shared" si="38"/>
        <v>5015</v>
      </c>
      <c r="CJ665" s="78">
        <f t="shared" si="39"/>
        <v>0</v>
      </c>
      <c r="CK665" s="78" t="e">
        <f>IF(C665="BE",VLOOKUP(G665,'[2]LRLD file '!$F:$AA,22,FALSE),VLOOKUP(G665,'[2]LRLD file '!$F:$AA,21,FALSE))</f>
        <v>#N/A</v>
      </c>
      <c r="CL665" s="79" t="e">
        <f t="shared" si="40"/>
        <v>#N/A</v>
      </c>
    </row>
    <row r="666" spans="3:90" x14ac:dyDescent="0.2">
      <c r="C666" s="66"/>
      <c r="D666" s="67"/>
      <c r="E666" s="67"/>
      <c r="F666" s="67"/>
      <c r="G666" s="67"/>
      <c r="H666" s="67" t="s">
        <v>635</v>
      </c>
      <c r="I666" s="67"/>
      <c r="J666" s="67"/>
      <c r="K666" s="68" t="s">
        <v>90</v>
      </c>
      <c r="L666" s="69">
        <v>882</v>
      </c>
      <c r="M666" s="69">
        <v>246</v>
      </c>
      <c r="N666" s="69">
        <v>1352</v>
      </c>
      <c r="O666" s="69">
        <v>1652</v>
      </c>
      <c r="P666" s="69">
        <v>228</v>
      </c>
      <c r="Q666" s="69">
        <v>2634</v>
      </c>
      <c r="R666" s="69">
        <v>210</v>
      </c>
      <c r="S666" s="69">
        <v>1118</v>
      </c>
      <c r="T666" s="69">
        <v>1780</v>
      </c>
      <c r="U666" s="69">
        <v>504</v>
      </c>
      <c r="V666" s="69">
        <v>846</v>
      </c>
      <c r="W666" s="69">
        <v>3528</v>
      </c>
      <c r="X666" s="69">
        <v>576</v>
      </c>
      <c r="Y666" s="69">
        <v>1092</v>
      </c>
      <c r="Z666" s="69">
        <v>288</v>
      </c>
      <c r="AA666" s="69">
        <v>1020</v>
      </c>
      <c r="AB666" s="69">
        <v>288</v>
      </c>
      <c r="AC666" s="69">
        <v>456</v>
      </c>
      <c r="AD666" s="69">
        <v>2028</v>
      </c>
      <c r="AE666" s="69">
        <v>708</v>
      </c>
      <c r="AF666" s="69">
        <v>576</v>
      </c>
      <c r="AG666" s="69">
        <v>1381</v>
      </c>
      <c r="AH666" s="69">
        <v>788</v>
      </c>
      <c r="AI666" s="69">
        <v>1754</v>
      </c>
      <c r="AJ666" s="69">
        <v>978</v>
      </c>
      <c r="AK666" s="69">
        <v>977</v>
      </c>
      <c r="AL666" s="69">
        <v>976</v>
      </c>
      <c r="AM666" s="69">
        <v>1494</v>
      </c>
      <c r="AN666" s="69">
        <v>1544</v>
      </c>
      <c r="AO666" s="69">
        <v>994</v>
      </c>
      <c r="AP666" s="69">
        <v>994</v>
      </c>
      <c r="AQ666" s="69">
        <v>804</v>
      </c>
      <c r="AR666" s="69">
        <v>804</v>
      </c>
      <c r="AS666" s="69">
        <v>804</v>
      </c>
      <c r="AT666" s="69">
        <v>804</v>
      </c>
      <c r="AU666" s="69">
        <v>804</v>
      </c>
      <c r="AV666" s="70">
        <v>37912</v>
      </c>
      <c r="CI666" s="77">
        <f t="shared" si="38"/>
        <v>13884</v>
      </c>
      <c r="CJ666" s="78">
        <f t="shared" si="39"/>
        <v>0</v>
      </c>
      <c r="CK666" s="78" t="e">
        <f>IF(C666="BE",VLOOKUP(G666,'[2]LRLD file '!$F:$AA,22,FALSE),VLOOKUP(G666,'[2]LRLD file '!$F:$AA,21,FALSE))</f>
        <v>#N/A</v>
      </c>
      <c r="CL666" s="79" t="e">
        <f t="shared" si="40"/>
        <v>#N/A</v>
      </c>
    </row>
    <row r="667" spans="3:90" x14ac:dyDescent="0.2">
      <c r="C667" s="66"/>
      <c r="D667" s="67"/>
      <c r="E667" s="67"/>
      <c r="F667" s="67"/>
      <c r="G667" s="67"/>
      <c r="H667" s="67" t="s">
        <v>636</v>
      </c>
      <c r="I667" s="67"/>
      <c r="J667" s="67"/>
      <c r="K667" s="68" t="s">
        <v>90</v>
      </c>
      <c r="L667" s="69"/>
      <c r="M667" s="69"/>
      <c r="N667" s="69"/>
      <c r="O667" s="69"/>
      <c r="P667" s="69"/>
      <c r="Q667" s="69"/>
      <c r="R667" s="69"/>
      <c r="S667" s="69"/>
      <c r="T667" s="69"/>
      <c r="U667" s="69"/>
      <c r="V667" s="69"/>
      <c r="W667" s="69"/>
      <c r="X667" s="69"/>
      <c r="Y667" s="69"/>
      <c r="Z667" s="69"/>
      <c r="AA667" s="69"/>
      <c r="AB667" s="69"/>
      <c r="AC667" s="69"/>
      <c r="AD667" s="69"/>
      <c r="AE667" s="69"/>
      <c r="AF667" s="69"/>
      <c r="AG667" s="69"/>
      <c r="AH667" s="69"/>
      <c r="AI667" s="69"/>
      <c r="AJ667" s="69"/>
      <c r="AK667" s="69"/>
      <c r="AL667" s="69">
        <v>2269</v>
      </c>
      <c r="AM667" s="69">
        <v>691</v>
      </c>
      <c r="AN667" s="69">
        <v>691</v>
      </c>
      <c r="AO667" s="69">
        <v>1691</v>
      </c>
      <c r="AP667" s="69">
        <v>691</v>
      </c>
      <c r="AQ667" s="69">
        <v>691</v>
      </c>
      <c r="AR667" s="69">
        <v>1691</v>
      </c>
      <c r="AS667" s="69">
        <v>691</v>
      </c>
      <c r="AT667" s="69">
        <v>691</v>
      </c>
      <c r="AU667" s="69">
        <v>691</v>
      </c>
      <c r="AV667" s="70">
        <v>10488</v>
      </c>
      <c r="CI667" s="77">
        <f t="shared" si="38"/>
        <v>0</v>
      </c>
      <c r="CJ667" s="78">
        <f t="shared" si="39"/>
        <v>0</v>
      </c>
      <c r="CK667" s="78" t="e">
        <f>IF(C667="BE",VLOOKUP(G667,'[2]LRLD file '!$F:$AA,22,FALSE),VLOOKUP(G667,'[2]LRLD file '!$F:$AA,21,FALSE))</f>
        <v>#N/A</v>
      </c>
      <c r="CL667" s="79" t="e">
        <f t="shared" si="40"/>
        <v>#N/A</v>
      </c>
    </row>
    <row r="668" spans="3:90" x14ac:dyDescent="0.2">
      <c r="C668" s="66"/>
      <c r="D668" s="67"/>
      <c r="E668" s="67"/>
      <c r="F668" s="67"/>
      <c r="G668" s="67"/>
      <c r="H668" s="67" t="s">
        <v>637</v>
      </c>
      <c r="I668" s="67"/>
      <c r="J668" s="67"/>
      <c r="K668" s="68" t="s">
        <v>90</v>
      </c>
      <c r="L668" s="69"/>
      <c r="M668" s="69"/>
      <c r="N668" s="69"/>
      <c r="O668" s="69"/>
      <c r="P668" s="69"/>
      <c r="Q668" s="69"/>
      <c r="R668" s="69"/>
      <c r="S668" s="69"/>
      <c r="T668" s="69"/>
      <c r="U668" s="69"/>
      <c r="V668" s="69"/>
      <c r="W668" s="69"/>
      <c r="X668" s="69"/>
      <c r="Y668" s="69"/>
      <c r="Z668" s="69"/>
      <c r="AA668" s="69"/>
      <c r="AB668" s="69"/>
      <c r="AC668" s="69"/>
      <c r="AD668" s="69"/>
      <c r="AE668" s="69"/>
      <c r="AF668" s="69"/>
      <c r="AG668" s="69"/>
      <c r="AH668" s="69"/>
      <c r="AI668" s="69"/>
      <c r="AJ668" s="69"/>
      <c r="AK668" s="69"/>
      <c r="AL668" s="69">
        <v>3440</v>
      </c>
      <c r="AM668" s="69">
        <v>2028</v>
      </c>
      <c r="AN668" s="69">
        <v>1704</v>
      </c>
      <c r="AO668" s="69">
        <v>2704</v>
      </c>
      <c r="AP668" s="69">
        <v>1704</v>
      </c>
      <c r="AQ668" s="69">
        <v>1704</v>
      </c>
      <c r="AR668" s="69">
        <v>2704</v>
      </c>
      <c r="AS668" s="69">
        <v>1704</v>
      </c>
      <c r="AT668" s="69">
        <v>1704</v>
      </c>
      <c r="AU668" s="69">
        <v>2704</v>
      </c>
      <c r="AV668" s="70">
        <v>22100</v>
      </c>
      <c r="CI668" s="77">
        <f t="shared" si="38"/>
        <v>0</v>
      </c>
      <c r="CJ668" s="78">
        <f t="shared" si="39"/>
        <v>0</v>
      </c>
      <c r="CK668" s="78" t="e">
        <f>IF(C668="BE",VLOOKUP(G668,'[2]LRLD file '!$F:$AA,22,FALSE),VLOOKUP(G668,'[2]LRLD file '!$F:$AA,21,FALSE))</f>
        <v>#N/A</v>
      </c>
      <c r="CL668" s="79" t="e">
        <f t="shared" si="40"/>
        <v>#N/A</v>
      </c>
    </row>
    <row r="669" spans="3:90" x14ac:dyDescent="0.2">
      <c r="C669" s="66"/>
      <c r="D669" s="67"/>
      <c r="E669" s="67"/>
      <c r="F669" s="67"/>
      <c r="G669" s="67"/>
      <c r="H669" s="80" t="s">
        <v>152</v>
      </c>
      <c r="I669" s="81"/>
      <c r="J669" s="81"/>
      <c r="K669" s="82" t="s">
        <v>90</v>
      </c>
      <c r="L669" s="83">
        <v>115090</v>
      </c>
      <c r="M669" s="83">
        <v>146520</v>
      </c>
      <c r="N669" s="83">
        <v>111241</v>
      </c>
      <c r="O669" s="83">
        <v>124867</v>
      </c>
      <c r="P669" s="83">
        <v>132633</v>
      </c>
      <c r="Q669" s="83">
        <v>139740</v>
      </c>
      <c r="R669" s="83">
        <v>103687</v>
      </c>
      <c r="S669" s="83">
        <v>121957</v>
      </c>
      <c r="T669" s="83">
        <v>142556</v>
      </c>
      <c r="U669" s="83">
        <v>179147</v>
      </c>
      <c r="V669" s="83">
        <v>98665</v>
      </c>
      <c r="W669" s="83">
        <v>114552</v>
      </c>
      <c r="X669" s="83">
        <v>153352</v>
      </c>
      <c r="Y669" s="83">
        <v>116501</v>
      </c>
      <c r="Z669" s="83">
        <v>99708</v>
      </c>
      <c r="AA669" s="83">
        <v>123704</v>
      </c>
      <c r="AB669" s="83">
        <v>118321</v>
      </c>
      <c r="AC669" s="83">
        <v>148647</v>
      </c>
      <c r="AD669" s="83">
        <v>136797</v>
      </c>
      <c r="AE669" s="83">
        <v>123117</v>
      </c>
      <c r="AF669" s="83">
        <v>148021</v>
      </c>
      <c r="AG669" s="83">
        <v>222454</v>
      </c>
      <c r="AH669" s="83">
        <v>93549</v>
      </c>
      <c r="AI669" s="83">
        <v>146978</v>
      </c>
      <c r="AJ669" s="83">
        <v>106313</v>
      </c>
      <c r="AK669" s="83">
        <v>109770</v>
      </c>
      <c r="AL669" s="83">
        <v>119976</v>
      </c>
      <c r="AM669" s="83">
        <v>124172</v>
      </c>
      <c r="AN669" s="83">
        <v>117563</v>
      </c>
      <c r="AO669" s="83">
        <v>126629</v>
      </c>
      <c r="AP669" s="83">
        <v>113275</v>
      </c>
      <c r="AQ669" s="83">
        <v>119027</v>
      </c>
      <c r="AR669" s="83">
        <v>107904</v>
      </c>
      <c r="AS669" s="83">
        <v>116004</v>
      </c>
      <c r="AT669" s="83">
        <v>104703</v>
      </c>
      <c r="AU669" s="83">
        <v>108787</v>
      </c>
      <c r="AV669" s="70">
        <v>4535927</v>
      </c>
      <c r="CI669" s="77">
        <f t="shared" si="38"/>
        <v>1511890</v>
      </c>
      <c r="CJ669" s="78">
        <f t="shared" si="39"/>
        <v>0</v>
      </c>
      <c r="CK669" s="78" t="e">
        <f>IF(C669="BE",VLOOKUP(G669,'[2]LRLD file '!$F:$AA,22,FALSE),VLOOKUP(G669,'[2]LRLD file '!$F:$AA,21,FALSE))</f>
        <v>#N/A</v>
      </c>
      <c r="CL669" s="79" t="e">
        <f t="shared" si="40"/>
        <v>#N/A</v>
      </c>
    </row>
    <row r="670" spans="3:90" x14ac:dyDescent="0.2">
      <c r="C670" s="66"/>
      <c r="D670" s="67"/>
      <c r="E670" s="67"/>
      <c r="F670" s="67"/>
      <c r="G670" s="67"/>
      <c r="H670" s="67" t="s">
        <v>638</v>
      </c>
      <c r="I670" s="67"/>
      <c r="J670" s="67"/>
      <c r="K670" s="68" t="s">
        <v>90</v>
      </c>
      <c r="L670" s="69">
        <v>856</v>
      </c>
      <c r="M670" s="69">
        <v>104</v>
      </c>
      <c r="N670" s="69"/>
      <c r="O670" s="69"/>
      <c r="P670" s="69"/>
      <c r="Q670" s="69"/>
      <c r="R670" s="69"/>
      <c r="S670" s="69"/>
      <c r="T670" s="69"/>
      <c r="U670" s="69"/>
      <c r="V670" s="69"/>
      <c r="W670" s="69"/>
      <c r="X670" s="69"/>
      <c r="Y670" s="69"/>
      <c r="Z670" s="69"/>
      <c r="AA670" s="69"/>
      <c r="AB670" s="69"/>
      <c r="AC670" s="69"/>
      <c r="AD670" s="69"/>
      <c r="AE670" s="69"/>
      <c r="AF670" s="69"/>
      <c r="AG670" s="69"/>
      <c r="AH670" s="69"/>
      <c r="AI670" s="69"/>
      <c r="AJ670" s="69"/>
      <c r="AK670" s="69"/>
      <c r="AL670" s="69"/>
      <c r="AM670" s="69"/>
      <c r="AN670" s="69"/>
      <c r="AO670" s="69"/>
      <c r="AP670" s="69"/>
      <c r="AQ670" s="69"/>
      <c r="AR670" s="69"/>
      <c r="AS670" s="69"/>
      <c r="AT670" s="69"/>
      <c r="AU670" s="69"/>
      <c r="AV670" s="70">
        <v>960</v>
      </c>
      <c r="CI670" s="77">
        <f t="shared" si="38"/>
        <v>0</v>
      </c>
      <c r="CJ670" s="78">
        <f t="shared" si="39"/>
        <v>0</v>
      </c>
      <c r="CK670" s="78" t="e">
        <f>IF(C670="BE",VLOOKUP(G670,'[2]LRLD file '!$F:$AA,22,FALSE),VLOOKUP(G670,'[2]LRLD file '!$F:$AA,21,FALSE))</f>
        <v>#N/A</v>
      </c>
      <c r="CL670" s="79" t="e">
        <f t="shared" si="40"/>
        <v>#N/A</v>
      </c>
    </row>
    <row r="671" spans="3:90" x14ac:dyDescent="0.2">
      <c r="C671" s="66"/>
      <c r="D671" s="67"/>
      <c r="E671" s="67"/>
      <c r="F671" s="67"/>
      <c r="G671" s="67"/>
      <c r="H671" s="67" t="s">
        <v>639</v>
      </c>
      <c r="I671" s="67"/>
      <c r="J671" s="67"/>
      <c r="K671" s="68" t="s">
        <v>90</v>
      </c>
      <c r="L671" s="69">
        <v>1008</v>
      </c>
      <c r="M671" s="69">
        <v>576</v>
      </c>
      <c r="N671" s="69">
        <v>2184</v>
      </c>
      <c r="O671" s="69">
        <v>792</v>
      </c>
      <c r="P671" s="69">
        <v>1248</v>
      </c>
      <c r="Q671" s="69">
        <v>1416</v>
      </c>
      <c r="R671" s="69">
        <v>1320</v>
      </c>
      <c r="S671" s="69">
        <v>1368</v>
      </c>
      <c r="T671" s="69">
        <v>456</v>
      </c>
      <c r="U671" s="69"/>
      <c r="V671" s="69"/>
      <c r="W671" s="69"/>
      <c r="X671" s="69"/>
      <c r="Y671" s="69"/>
      <c r="Z671" s="69"/>
      <c r="AA671" s="69"/>
      <c r="AB671" s="69"/>
      <c r="AC671" s="69"/>
      <c r="AD671" s="69"/>
      <c r="AE671" s="69"/>
      <c r="AF671" s="69"/>
      <c r="AG671" s="69"/>
      <c r="AH671" s="69"/>
      <c r="AI671" s="69"/>
      <c r="AJ671" s="69"/>
      <c r="AK671" s="69"/>
      <c r="AL671" s="69"/>
      <c r="AM671" s="69"/>
      <c r="AN671" s="69"/>
      <c r="AO671" s="69"/>
      <c r="AP671" s="69"/>
      <c r="AQ671" s="69"/>
      <c r="AR671" s="69"/>
      <c r="AS671" s="69"/>
      <c r="AT671" s="69"/>
      <c r="AU671" s="69"/>
      <c r="AV671" s="70">
        <v>10368</v>
      </c>
      <c r="CI671" s="77">
        <f t="shared" si="38"/>
        <v>4560</v>
      </c>
      <c r="CJ671" s="78">
        <f t="shared" si="39"/>
        <v>0</v>
      </c>
      <c r="CK671" s="78" t="e">
        <f>IF(C671="BE",VLOOKUP(G671,'[2]LRLD file '!$F:$AA,22,FALSE),VLOOKUP(G671,'[2]LRLD file '!$F:$AA,21,FALSE))</f>
        <v>#N/A</v>
      </c>
      <c r="CL671" s="79" t="e">
        <f t="shared" si="40"/>
        <v>#N/A</v>
      </c>
    </row>
    <row r="672" spans="3:90" x14ac:dyDescent="0.2">
      <c r="C672" s="66"/>
      <c r="D672" s="67"/>
      <c r="E672" s="67"/>
      <c r="F672" s="67"/>
      <c r="G672" s="67"/>
      <c r="H672" s="67" t="s">
        <v>640</v>
      </c>
      <c r="I672" s="67"/>
      <c r="J672" s="67"/>
      <c r="K672" s="68" t="s">
        <v>90</v>
      </c>
      <c r="L672" s="69">
        <v>1248</v>
      </c>
      <c r="M672" s="69"/>
      <c r="N672" s="69">
        <v>48</v>
      </c>
      <c r="O672" s="69"/>
      <c r="P672" s="69"/>
      <c r="Q672" s="69"/>
      <c r="R672" s="69"/>
      <c r="S672" s="69"/>
      <c r="T672" s="69"/>
      <c r="U672" s="69"/>
      <c r="V672" s="69"/>
      <c r="W672" s="69"/>
      <c r="X672" s="69"/>
      <c r="Y672" s="69"/>
      <c r="Z672" s="69"/>
      <c r="AA672" s="69"/>
      <c r="AB672" s="69"/>
      <c r="AC672" s="69"/>
      <c r="AD672" s="69"/>
      <c r="AE672" s="69"/>
      <c r="AF672" s="69"/>
      <c r="AG672" s="69"/>
      <c r="AH672" s="69"/>
      <c r="AI672" s="69"/>
      <c r="AJ672" s="69"/>
      <c r="AK672" s="69"/>
      <c r="AL672" s="69"/>
      <c r="AM672" s="69"/>
      <c r="AN672" s="69"/>
      <c r="AO672" s="69"/>
      <c r="AP672" s="69"/>
      <c r="AQ672" s="69"/>
      <c r="AR672" s="69"/>
      <c r="AS672" s="69"/>
      <c r="AT672" s="69"/>
      <c r="AU672" s="69"/>
      <c r="AV672" s="70">
        <v>1296</v>
      </c>
      <c r="CI672" s="77">
        <f t="shared" si="38"/>
        <v>0</v>
      </c>
      <c r="CJ672" s="78">
        <f t="shared" si="39"/>
        <v>0</v>
      </c>
      <c r="CK672" s="78" t="e">
        <f>IF(C672="BE",VLOOKUP(G672,'[2]LRLD file '!$F:$AA,22,FALSE),VLOOKUP(G672,'[2]LRLD file '!$F:$AA,21,FALSE))</f>
        <v>#N/A</v>
      </c>
      <c r="CL672" s="79" t="e">
        <f t="shared" si="40"/>
        <v>#N/A</v>
      </c>
    </row>
    <row r="673" spans="3:90" x14ac:dyDescent="0.2">
      <c r="C673" s="66"/>
      <c r="D673" s="67"/>
      <c r="E673" s="67"/>
      <c r="F673" s="67"/>
      <c r="G673" s="67"/>
      <c r="H673" s="67" t="s">
        <v>641</v>
      </c>
      <c r="I673" s="67"/>
      <c r="J673" s="67"/>
      <c r="K673" s="68" t="s">
        <v>90</v>
      </c>
      <c r="L673" s="69">
        <v>636</v>
      </c>
      <c r="M673" s="69">
        <v>288</v>
      </c>
      <c r="N673" s="69">
        <v>1728</v>
      </c>
      <c r="O673" s="69">
        <v>72</v>
      </c>
      <c r="P673" s="69">
        <v>48</v>
      </c>
      <c r="Q673" s="69">
        <v>588</v>
      </c>
      <c r="R673" s="69"/>
      <c r="S673" s="69"/>
      <c r="T673" s="69">
        <v>24</v>
      </c>
      <c r="U673" s="69"/>
      <c r="V673" s="69"/>
      <c r="W673" s="69">
        <v>1824</v>
      </c>
      <c r="X673" s="69"/>
      <c r="Y673" s="69">
        <v>12</v>
      </c>
      <c r="Z673" s="69">
        <v>36</v>
      </c>
      <c r="AA673" s="69">
        <v>12</v>
      </c>
      <c r="AB673" s="69"/>
      <c r="AC673" s="69"/>
      <c r="AD673" s="69"/>
      <c r="AE673" s="69"/>
      <c r="AF673" s="69"/>
      <c r="AG673" s="69"/>
      <c r="AH673" s="69"/>
      <c r="AI673" s="69"/>
      <c r="AJ673" s="69"/>
      <c r="AK673" s="69"/>
      <c r="AL673" s="69"/>
      <c r="AM673" s="69"/>
      <c r="AN673" s="69"/>
      <c r="AO673" s="69"/>
      <c r="AP673" s="69"/>
      <c r="AQ673" s="69"/>
      <c r="AR673" s="69"/>
      <c r="AS673" s="69"/>
      <c r="AT673" s="69"/>
      <c r="AU673" s="69"/>
      <c r="AV673" s="70">
        <v>5268</v>
      </c>
      <c r="CI673" s="77">
        <f t="shared" si="38"/>
        <v>2496</v>
      </c>
      <c r="CJ673" s="78">
        <f t="shared" si="39"/>
        <v>0</v>
      </c>
      <c r="CK673" s="78" t="e">
        <f>IF(C673="BE",VLOOKUP(G673,'[2]LRLD file '!$F:$AA,22,FALSE),VLOOKUP(G673,'[2]LRLD file '!$F:$AA,21,FALSE))</f>
        <v>#N/A</v>
      </c>
      <c r="CL673" s="79" t="e">
        <f t="shared" si="40"/>
        <v>#N/A</v>
      </c>
    </row>
    <row r="674" spans="3:90" x14ac:dyDescent="0.2">
      <c r="C674" s="66"/>
      <c r="D674" s="67"/>
      <c r="E674" s="67"/>
      <c r="F674" s="67"/>
      <c r="G674" s="67"/>
      <c r="H674" s="67" t="s">
        <v>642</v>
      </c>
      <c r="I674" s="67"/>
      <c r="J674" s="67"/>
      <c r="K674" s="68" t="s">
        <v>90</v>
      </c>
      <c r="L674" s="69">
        <v>888</v>
      </c>
      <c r="M674" s="69">
        <v>576</v>
      </c>
      <c r="N674" s="69">
        <v>936</v>
      </c>
      <c r="O674" s="69">
        <v>600</v>
      </c>
      <c r="P674" s="69">
        <v>912</v>
      </c>
      <c r="Q674" s="69">
        <v>888</v>
      </c>
      <c r="R674" s="69">
        <v>864</v>
      </c>
      <c r="S674" s="69">
        <v>576</v>
      </c>
      <c r="T674" s="69">
        <v>1152</v>
      </c>
      <c r="U674" s="69">
        <v>576</v>
      </c>
      <c r="V674" s="69">
        <v>864</v>
      </c>
      <c r="W674" s="69">
        <v>3504</v>
      </c>
      <c r="X674" s="69"/>
      <c r="Y674" s="69"/>
      <c r="Z674" s="69">
        <v>2397</v>
      </c>
      <c r="AA674" s="69"/>
      <c r="AB674" s="69"/>
      <c r="AC674" s="69"/>
      <c r="AD674" s="69"/>
      <c r="AE674" s="69"/>
      <c r="AF674" s="69"/>
      <c r="AG674" s="69"/>
      <c r="AH674" s="69"/>
      <c r="AI674" s="69"/>
      <c r="AJ674" s="69"/>
      <c r="AK674" s="69"/>
      <c r="AL674" s="69"/>
      <c r="AM674" s="69"/>
      <c r="AN674" s="69"/>
      <c r="AO674" s="69"/>
      <c r="AP674" s="69"/>
      <c r="AQ674" s="69"/>
      <c r="AR674" s="69"/>
      <c r="AS674" s="69"/>
      <c r="AT674" s="69"/>
      <c r="AU674" s="69"/>
      <c r="AV674" s="70">
        <v>14733</v>
      </c>
      <c r="CI674" s="77">
        <f t="shared" si="38"/>
        <v>10821</v>
      </c>
      <c r="CJ674" s="78">
        <f t="shared" si="39"/>
        <v>0</v>
      </c>
      <c r="CK674" s="78" t="e">
        <f>IF(C674="BE",VLOOKUP(G674,'[2]LRLD file '!$F:$AA,22,FALSE),VLOOKUP(G674,'[2]LRLD file '!$F:$AA,21,FALSE))</f>
        <v>#N/A</v>
      </c>
      <c r="CL674" s="79" t="e">
        <f t="shared" si="40"/>
        <v>#N/A</v>
      </c>
    </row>
    <row r="675" spans="3:90" x14ac:dyDescent="0.2">
      <c r="C675" s="66"/>
      <c r="D675" s="67"/>
      <c r="E675" s="67"/>
      <c r="F675" s="67"/>
      <c r="G675" s="67"/>
      <c r="H675" s="67" t="s">
        <v>643</v>
      </c>
      <c r="I675" s="67"/>
      <c r="J675" s="67"/>
      <c r="K675" s="68" t="s">
        <v>90</v>
      </c>
      <c r="L675" s="69">
        <v>576</v>
      </c>
      <c r="M675" s="69">
        <v>108</v>
      </c>
      <c r="N675" s="69">
        <v>420</v>
      </c>
      <c r="O675" s="69">
        <v>168</v>
      </c>
      <c r="P675" s="69">
        <v>24</v>
      </c>
      <c r="Q675" s="69"/>
      <c r="R675" s="69">
        <v>288</v>
      </c>
      <c r="S675" s="69"/>
      <c r="T675" s="69"/>
      <c r="U675" s="69"/>
      <c r="V675" s="69"/>
      <c r="W675" s="69"/>
      <c r="X675" s="69"/>
      <c r="Y675" s="69"/>
      <c r="Z675" s="69"/>
      <c r="AA675" s="69"/>
      <c r="AB675" s="69"/>
      <c r="AC675" s="69"/>
      <c r="AD675" s="69"/>
      <c r="AE675" s="69"/>
      <c r="AF675" s="69"/>
      <c r="AG675" s="69"/>
      <c r="AH675" s="69"/>
      <c r="AI675" s="69"/>
      <c r="AJ675" s="69"/>
      <c r="AK675" s="69"/>
      <c r="AL675" s="69"/>
      <c r="AM675" s="69"/>
      <c r="AN675" s="69"/>
      <c r="AO675" s="69"/>
      <c r="AP675" s="69"/>
      <c r="AQ675" s="69"/>
      <c r="AR675" s="69"/>
      <c r="AS675" s="69"/>
      <c r="AT675" s="69"/>
      <c r="AU675" s="69"/>
      <c r="AV675" s="70">
        <v>1584</v>
      </c>
      <c r="CI675" s="77">
        <f t="shared" si="38"/>
        <v>288</v>
      </c>
      <c r="CJ675" s="78">
        <f t="shared" si="39"/>
        <v>0</v>
      </c>
      <c r="CK675" s="78" t="e">
        <f>IF(C675="BE",VLOOKUP(G675,'[2]LRLD file '!$F:$AA,22,FALSE),VLOOKUP(G675,'[2]LRLD file '!$F:$AA,21,FALSE))</f>
        <v>#N/A</v>
      </c>
      <c r="CL675" s="79" t="e">
        <f t="shared" si="40"/>
        <v>#N/A</v>
      </c>
    </row>
    <row r="676" spans="3:90" x14ac:dyDescent="0.2">
      <c r="C676" s="66"/>
      <c r="D676" s="67"/>
      <c r="E676" s="67"/>
      <c r="F676" s="67"/>
      <c r="G676" s="67"/>
      <c r="H676" s="67" t="s">
        <v>644</v>
      </c>
      <c r="I676" s="67"/>
      <c r="J676" s="67"/>
      <c r="K676" s="68" t="s">
        <v>90</v>
      </c>
      <c r="L676" s="69">
        <v>144</v>
      </c>
      <c r="M676" s="69">
        <v>180</v>
      </c>
      <c r="N676" s="69">
        <v>144</v>
      </c>
      <c r="O676" s="69">
        <v>1188</v>
      </c>
      <c r="P676" s="69">
        <v>252</v>
      </c>
      <c r="Q676" s="69">
        <v>2748</v>
      </c>
      <c r="R676" s="69"/>
      <c r="S676" s="69"/>
      <c r="T676" s="69"/>
      <c r="U676" s="69">
        <v>12</v>
      </c>
      <c r="V676" s="69"/>
      <c r="W676" s="69">
        <v>240</v>
      </c>
      <c r="X676" s="69"/>
      <c r="Y676" s="69"/>
      <c r="Z676" s="69"/>
      <c r="AA676" s="69"/>
      <c r="AB676" s="69"/>
      <c r="AC676" s="69"/>
      <c r="AD676" s="69"/>
      <c r="AE676" s="69"/>
      <c r="AF676" s="69"/>
      <c r="AG676" s="69"/>
      <c r="AH676" s="69"/>
      <c r="AI676" s="69"/>
      <c r="AJ676" s="69"/>
      <c r="AK676" s="69"/>
      <c r="AL676" s="69"/>
      <c r="AM676" s="69"/>
      <c r="AN676" s="69"/>
      <c r="AO676" s="69"/>
      <c r="AP676" s="69"/>
      <c r="AQ676" s="69"/>
      <c r="AR676" s="69"/>
      <c r="AS676" s="69"/>
      <c r="AT676" s="69"/>
      <c r="AU676" s="69"/>
      <c r="AV676" s="70">
        <v>4908</v>
      </c>
      <c r="CI676" s="77">
        <f t="shared" si="38"/>
        <v>3000</v>
      </c>
      <c r="CJ676" s="78">
        <f t="shared" si="39"/>
        <v>0</v>
      </c>
      <c r="CK676" s="78" t="e">
        <f>IF(C676="BE",VLOOKUP(G676,'[2]LRLD file '!$F:$AA,22,FALSE),VLOOKUP(G676,'[2]LRLD file '!$F:$AA,21,FALSE))</f>
        <v>#N/A</v>
      </c>
      <c r="CL676" s="79" t="e">
        <f t="shared" si="40"/>
        <v>#N/A</v>
      </c>
    </row>
    <row r="677" spans="3:90" x14ac:dyDescent="0.2">
      <c r="C677" s="66"/>
      <c r="D677" s="67"/>
      <c r="E677" s="67"/>
      <c r="F677" s="67"/>
      <c r="G677" s="67"/>
      <c r="H677" s="67" t="s">
        <v>645</v>
      </c>
      <c r="I677" s="67"/>
      <c r="J677" s="67"/>
      <c r="K677" s="68" t="s">
        <v>90</v>
      </c>
      <c r="L677" s="69">
        <v>552</v>
      </c>
      <c r="M677" s="69">
        <v>984</v>
      </c>
      <c r="N677" s="69">
        <v>144</v>
      </c>
      <c r="O677" s="69"/>
      <c r="P677" s="69"/>
      <c r="Q677" s="69"/>
      <c r="R677" s="69"/>
      <c r="S677" s="69"/>
      <c r="T677" s="69"/>
      <c r="U677" s="69"/>
      <c r="V677" s="69"/>
      <c r="W677" s="69"/>
      <c r="X677" s="69"/>
      <c r="Y677" s="69"/>
      <c r="Z677" s="69"/>
      <c r="AA677" s="69"/>
      <c r="AB677" s="69"/>
      <c r="AC677" s="69"/>
      <c r="AD677" s="69"/>
      <c r="AE677" s="69"/>
      <c r="AF677" s="69"/>
      <c r="AG677" s="69"/>
      <c r="AH677" s="69"/>
      <c r="AI677" s="69"/>
      <c r="AJ677" s="69"/>
      <c r="AK677" s="69"/>
      <c r="AL677" s="69"/>
      <c r="AM677" s="69"/>
      <c r="AN677" s="69"/>
      <c r="AO677" s="69"/>
      <c r="AP677" s="69"/>
      <c r="AQ677" s="69"/>
      <c r="AR677" s="69"/>
      <c r="AS677" s="69"/>
      <c r="AT677" s="69"/>
      <c r="AU677" s="69"/>
      <c r="AV677" s="70">
        <v>1680</v>
      </c>
      <c r="CI677" s="77">
        <f t="shared" si="38"/>
        <v>0</v>
      </c>
      <c r="CJ677" s="78">
        <f t="shared" si="39"/>
        <v>0</v>
      </c>
      <c r="CK677" s="78" t="e">
        <f>IF(C677="BE",VLOOKUP(G677,'[2]LRLD file '!$F:$AA,22,FALSE),VLOOKUP(G677,'[2]LRLD file '!$F:$AA,21,FALSE))</f>
        <v>#N/A</v>
      </c>
      <c r="CL677" s="79" t="e">
        <f t="shared" si="40"/>
        <v>#N/A</v>
      </c>
    </row>
    <row r="678" spans="3:90" x14ac:dyDescent="0.2">
      <c r="C678" s="66"/>
      <c r="D678" s="67"/>
      <c r="E678" s="67"/>
      <c r="F678" s="67"/>
      <c r="G678" s="67"/>
      <c r="H678" s="67" t="s">
        <v>646</v>
      </c>
      <c r="I678" s="67"/>
      <c r="J678" s="67"/>
      <c r="K678" s="68" t="s">
        <v>90</v>
      </c>
      <c r="L678" s="69">
        <v>540</v>
      </c>
      <c r="M678" s="69"/>
      <c r="N678" s="69"/>
      <c r="O678" s="69"/>
      <c r="P678" s="69"/>
      <c r="Q678" s="69"/>
      <c r="R678" s="69"/>
      <c r="S678" s="69"/>
      <c r="T678" s="69"/>
      <c r="U678" s="69"/>
      <c r="V678" s="69"/>
      <c r="W678" s="69"/>
      <c r="X678" s="69"/>
      <c r="Y678" s="69"/>
      <c r="Z678" s="69"/>
      <c r="AA678" s="69"/>
      <c r="AB678" s="69"/>
      <c r="AC678" s="69"/>
      <c r="AD678" s="69"/>
      <c r="AE678" s="69"/>
      <c r="AF678" s="69"/>
      <c r="AG678" s="69"/>
      <c r="AH678" s="69"/>
      <c r="AI678" s="69"/>
      <c r="AJ678" s="69"/>
      <c r="AK678" s="69"/>
      <c r="AL678" s="69"/>
      <c r="AM678" s="69"/>
      <c r="AN678" s="69"/>
      <c r="AO678" s="69"/>
      <c r="AP678" s="69"/>
      <c r="AQ678" s="69"/>
      <c r="AR678" s="69"/>
      <c r="AS678" s="69"/>
      <c r="AT678" s="69"/>
      <c r="AU678" s="69"/>
      <c r="AV678" s="70">
        <v>540</v>
      </c>
      <c r="CI678" s="77">
        <f t="shared" si="38"/>
        <v>0</v>
      </c>
      <c r="CJ678" s="78">
        <f t="shared" si="39"/>
        <v>0</v>
      </c>
      <c r="CK678" s="78" t="e">
        <f>IF(C678="BE",VLOOKUP(G678,'[2]LRLD file '!$F:$AA,22,FALSE),VLOOKUP(G678,'[2]LRLD file '!$F:$AA,21,FALSE))</f>
        <v>#N/A</v>
      </c>
      <c r="CL678" s="79" t="e">
        <f t="shared" si="40"/>
        <v>#N/A</v>
      </c>
    </row>
    <row r="679" spans="3:90" x14ac:dyDescent="0.2">
      <c r="C679" s="66"/>
      <c r="D679" s="67"/>
      <c r="E679" s="67"/>
      <c r="F679" s="67"/>
      <c r="G679" s="67"/>
      <c r="H679" s="67" t="s">
        <v>647</v>
      </c>
      <c r="I679" s="67"/>
      <c r="J679" s="67"/>
      <c r="K679" s="68" t="s">
        <v>90</v>
      </c>
      <c r="L679" s="69">
        <v>476</v>
      </c>
      <c r="M679" s="69">
        <v>748</v>
      </c>
      <c r="N679" s="69">
        <v>880</v>
      </c>
      <c r="O679" s="69"/>
      <c r="P679" s="69"/>
      <c r="Q679" s="69"/>
      <c r="R679" s="69"/>
      <c r="S679" s="69"/>
      <c r="T679" s="69"/>
      <c r="U679" s="69"/>
      <c r="V679" s="69"/>
      <c r="W679" s="69"/>
      <c r="X679" s="69"/>
      <c r="Y679" s="69"/>
      <c r="Z679" s="69"/>
      <c r="AA679" s="69"/>
      <c r="AB679" s="69"/>
      <c r="AC679" s="69"/>
      <c r="AD679" s="69"/>
      <c r="AE679" s="69"/>
      <c r="AF679" s="69"/>
      <c r="AG679" s="69"/>
      <c r="AH679" s="69"/>
      <c r="AI679" s="69"/>
      <c r="AJ679" s="69"/>
      <c r="AK679" s="69"/>
      <c r="AL679" s="69"/>
      <c r="AM679" s="69"/>
      <c r="AN679" s="69"/>
      <c r="AO679" s="69"/>
      <c r="AP679" s="69"/>
      <c r="AQ679" s="69"/>
      <c r="AR679" s="69"/>
      <c r="AS679" s="69"/>
      <c r="AT679" s="69"/>
      <c r="AU679" s="69"/>
      <c r="AV679" s="70">
        <v>2104</v>
      </c>
      <c r="CI679" s="77">
        <f t="shared" si="38"/>
        <v>0</v>
      </c>
      <c r="CJ679" s="78">
        <f t="shared" si="39"/>
        <v>0</v>
      </c>
      <c r="CK679" s="78" t="e">
        <f>IF(C679="BE",VLOOKUP(G679,'[2]LRLD file '!$F:$AA,22,FALSE),VLOOKUP(G679,'[2]LRLD file '!$F:$AA,21,FALSE))</f>
        <v>#N/A</v>
      </c>
      <c r="CL679" s="79" t="e">
        <f t="shared" si="40"/>
        <v>#N/A</v>
      </c>
    </row>
    <row r="680" spans="3:90" x14ac:dyDescent="0.2">
      <c r="C680" s="66"/>
      <c r="D680" s="67"/>
      <c r="E680" s="67"/>
      <c r="F680" s="67"/>
      <c r="G680" s="67"/>
      <c r="H680" s="67" t="s">
        <v>648</v>
      </c>
      <c r="I680" s="67"/>
      <c r="J680" s="67"/>
      <c r="K680" s="68" t="s">
        <v>90</v>
      </c>
      <c r="L680" s="69">
        <v>1020</v>
      </c>
      <c r="M680" s="69">
        <v>440</v>
      </c>
      <c r="N680" s="69">
        <v>240</v>
      </c>
      <c r="O680" s="69">
        <v>624</v>
      </c>
      <c r="P680" s="69">
        <v>752</v>
      </c>
      <c r="Q680" s="69">
        <v>76</v>
      </c>
      <c r="R680" s="69">
        <v>32</v>
      </c>
      <c r="S680" s="69"/>
      <c r="T680" s="69">
        <v>88</v>
      </c>
      <c r="U680" s="69">
        <v>84</v>
      </c>
      <c r="V680" s="69"/>
      <c r="W680" s="69">
        <v>3508</v>
      </c>
      <c r="X680" s="69"/>
      <c r="Y680" s="69"/>
      <c r="Z680" s="69"/>
      <c r="AA680" s="69"/>
      <c r="AB680" s="69"/>
      <c r="AC680" s="69"/>
      <c r="AD680" s="69"/>
      <c r="AE680" s="69"/>
      <c r="AF680" s="69"/>
      <c r="AG680" s="69"/>
      <c r="AH680" s="69"/>
      <c r="AI680" s="69"/>
      <c r="AJ680" s="69"/>
      <c r="AK680" s="69"/>
      <c r="AL680" s="69"/>
      <c r="AM680" s="69"/>
      <c r="AN680" s="69"/>
      <c r="AO680" s="69"/>
      <c r="AP680" s="69"/>
      <c r="AQ680" s="69"/>
      <c r="AR680" s="69"/>
      <c r="AS680" s="69"/>
      <c r="AT680" s="69"/>
      <c r="AU680" s="69"/>
      <c r="AV680" s="70">
        <v>6864</v>
      </c>
      <c r="CI680" s="77">
        <f t="shared" si="38"/>
        <v>3788</v>
      </c>
      <c r="CJ680" s="78">
        <f t="shared" si="39"/>
        <v>0</v>
      </c>
      <c r="CK680" s="78" t="e">
        <f>IF(C680="BE",VLOOKUP(G680,'[2]LRLD file '!$F:$AA,22,FALSE),VLOOKUP(G680,'[2]LRLD file '!$F:$AA,21,FALSE))</f>
        <v>#N/A</v>
      </c>
      <c r="CL680" s="79" t="e">
        <f t="shared" si="40"/>
        <v>#N/A</v>
      </c>
    </row>
    <row r="681" spans="3:90" x14ac:dyDescent="0.2">
      <c r="C681" s="66"/>
      <c r="D681" s="67"/>
      <c r="E681" s="67"/>
      <c r="F681" s="67"/>
      <c r="G681" s="67"/>
      <c r="H681" s="67" t="s">
        <v>649</v>
      </c>
      <c r="I681" s="67"/>
      <c r="J681" s="67"/>
      <c r="K681" s="68" t="s">
        <v>90</v>
      </c>
      <c r="L681" s="69">
        <v>780</v>
      </c>
      <c r="M681" s="69">
        <v>2064</v>
      </c>
      <c r="N681" s="69">
        <v>84</v>
      </c>
      <c r="O681" s="69"/>
      <c r="P681" s="69"/>
      <c r="Q681" s="69"/>
      <c r="R681" s="69"/>
      <c r="S681" s="69"/>
      <c r="T681" s="69"/>
      <c r="U681" s="69">
        <v>336</v>
      </c>
      <c r="V681" s="69"/>
      <c r="W681" s="69">
        <v>504</v>
      </c>
      <c r="X681" s="69"/>
      <c r="Y681" s="69"/>
      <c r="Z681" s="69"/>
      <c r="AA681" s="69"/>
      <c r="AB681" s="69"/>
      <c r="AC681" s="69"/>
      <c r="AD681" s="69"/>
      <c r="AE681" s="69"/>
      <c r="AF681" s="69"/>
      <c r="AG681" s="69"/>
      <c r="AH681" s="69"/>
      <c r="AI681" s="69"/>
      <c r="AJ681" s="69"/>
      <c r="AK681" s="69"/>
      <c r="AL681" s="69"/>
      <c r="AM681" s="69"/>
      <c r="AN681" s="69"/>
      <c r="AO681" s="69"/>
      <c r="AP681" s="69"/>
      <c r="AQ681" s="69"/>
      <c r="AR681" s="69"/>
      <c r="AS681" s="69"/>
      <c r="AT681" s="69"/>
      <c r="AU681" s="69"/>
      <c r="AV681" s="70">
        <v>3768</v>
      </c>
      <c r="CI681" s="77">
        <f t="shared" si="38"/>
        <v>840</v>
      </c>
      <c r="CJ681" s="78">
        <f t="shared" si="39"/>
        <v>0</v>
      </c>
      <c r="CK681" s="78" t="e">
        <f>IF(C681="BE",VLOOKUP(G681,'[2]LRLD file '!$F:$AA,22,FALSE),VLOOKUP(G681,'[2]LRLD file '!$F:$AA,21,FALSE))</f>
        <v>#N/A</v>
      </c>
      <c r="CL681" s="79" t="e">
        <f t="shared" si="40"/>
        <v>#N/A</v>
      </c>
    </row>
    <row r="682" spans="3:90" x14ac:dyDescent="0.2">
      <c r="C682" s="66"/>
      <c r="D682" s="67"/>
      <c r="E682" s="67"/>
      <c r="F682" s="67"/>
      <c r="G682" s="67"/>
      <c r="H682" s="67" t="s">
        <v>650</v>
      </c>
      <c r="I682" s="67"/>
      <c r="J682" s="67"/>
      <c r="K682" s="68" t="s">
        <v>90</v>
      </c>
      <c r="L682" s="69">
        <v>228</v>
      </c>
      <c r="M682" s="69">
        <v>60</v>
      </c>
      <c r="N682" s="69">
        <v>168</v>
      </c>
      <c r="O682" s="69">
        <v>408</v>
      </c>
      <c r="P682" s="69">
        <v>804</v>
      </c>
      <c r="Q682" s="69">
        <v>384</v>
      </c>
      <c r="R682" s="69">
        <v>1140</v>
      </c>
      <c r="S682" s="69">
        <v>276</v>
      </c>
      <c r="T682" s="69">
        <v>432</v>
      </c>
      <c r="U682" s="69">
        <v>144</v>
      </c>
      <c r="V682" s="69">
        <v>144</v>
      </c>
      <c r="W682" s="69">
        <v>2892</v>
      </c>
      <c r="X682" s="69"/>
      <c r="Y682" s="69"/>
      <c r="Z682" s="69"/>
      <c r="AA682" s="69"/>
      <c r="AB682" s="69"/>
      <c r="AC682" s="69"/>
      <c r="AD682" s="69"/>
      <c r="AE682" s="69"/>
      <c r="AF682" s="69"/>
      <c r="AG682" s="69"/>
      <c r="AH682" s="69"/>
      <c r="AI682" s="69"/>
      <c r="AJ682" s="69"/>
      <c r="AK682" s="69"/>
      <c r="AL682" s="69"/>
      <c r="AM682" s="69"/>
      <c r="AN682" s="69"/>
      <c r="AO682" s="69"/>
      <c r="AP682" s="69"/>
      <c r="AQ682" s="69"/>
      <c r="AR682" s="69"/>
      <c r="AS682" s="69"/>
      <c r="AT682" s="69"/>
      <c r="AU682" s="69"/>
      <c r="AV682" s="70">
        <v>7080</v>
      </c>
      <c r="CI682" s="77">
        <f t="shared" si="38"/>
        <v>5412</v>
      </c>
      <c r="CJ682" s="78">
        <f t="shared" si="39"/>
        <v>0</v>
      </c>
      <c r="CK682" s="78" t="e">
        <f>IF(C682="BE",VLOOKUP(G682,'[2]LRLD file '!$F:$AA,22,FALSE),VLOOKUP(G682,'[2]LRLD file '!$F:$AA,21,FALSE))</f>
        <v>#N/A</v>
      </c>
      <c r="CL682" s="79" t="e">
        <f t="shared" si="40"/>
        <v>#N/A</v>
      </c>
    </row>
    <row r="683" spans="3:90" x14ac:dyDescent="0.2">
      <c r="C683" s="66"/>
      <c r="D683" s="67"/>
      <c r="E683" s="67"/>
      <c r="F683" s="67"/>
      <c r="G683" s="67"/>
      <c r="H683" s="67" t="s">
        <v>651</v>
      </c>
      <c r="I683" s="67"/>
      <c r="J683" s="67"/>
      <c r="K683" s="68" t="s">
        <v>90</v>
      </c>
      <c r="L683" s="69">
        <v>36</v>
      </c>
      <c r="M683" s="69">
        <v>720</v>
      </c>
      <c r="N683" s="69">
        <v>624</v>
      </c>
      <c r="O683" s="69">
        <v>576</v>
      </c>
      <c r="P683" s="69">
        <v>1224</v>
      </c>
      <c r="Q683" s="69">
        <v>588</v>
      </c>
      <c r="R683" s="69"/>
      <c r="S683" s="69"/>
      <c r="T683" s="69">
        <v>48</v>
      </c>
      <c r="U683" s="69"/>
      <c r="V683" s="69"/>
      <c r="W683" s="69"/>
      <c r="X683" s="69"/>
      <c r="Y683" s="69"/>
      <c r="Z683" s="69"/>
      <c r="AA683" s="69"/>
      <c r="AB683" s="69"/>
      <c r="AC683" s="69"/>
      <c r="AD683" s="69"/>
      <c r="AE683" s="69"/>
      <c r="AF683" s="69"/>
      <c r="AG683" s="69"/>
      <c r="AH683" s="69"/>
      <c r="AI683" s="69"/>
      <c r="AJ683" s="69"/>
      <c r="AK683" s="69"/>
      <c r="AL683" s="69"/>
      <c r="AM683" s="69"/>
      <c r="AN683" s="69"/>
      <c r="AO683" s="69"/>
      <c r="AP683" s="69"/>
      <c r="AQ683" s="69"/>
      <c r="AR683" s="69"/>
      <c r="AS683" s="69"/>
      <c r="AT683" s="69"/>
      <c r="AU683" s="69"/>
      <c r="AV683" s="70">
        <v>3816</v>
      </c>
      <c r="CI683" s="77">
        <f t="shared" si="38"/>
        <v>636</v>
      </c>
      <c r="CJ683" s="78">
        <f t="shared" si="39"/>
        <v>0</v>
      </c>
      <c r="CK683" s="78" t="e">
        <f>IF(C683="BE",VLOOKUP(G683,'[2]LRLD file '!$F:$AA,22,FALSE),VLOOKUP(G683,'[2]LRLD file '!$F:$AA,21,FALSE))</f>
        <v>#N/A</v>
      </c>
      <c r="CL683" s="79" t="e">
        <f t="shared" si="40"/>
        <v>#N/A</v>
      </c>
    </row>
    <row r="684" spans="3:90" x14ac:dyDescent="0.2">
      <c r="C684" s="66"/>
      <c r="D684" s="67"/>
      <c r="E684" s="67"/>
      <c r="F684" s="67"/>
      <c r="G684" s="67"/>
      <c r="H684" s="67" t="s">
        <v>652</v>
      </c>
      <c r="I684" s="67"/>
      <c r="J684" s="67"/>
      <c r="K684" s="68" t="s">
        <v>90</v>
      </c>
      <c r="L684" s="69"/>
      <c r="M684" s="69"/>
      <c r="N684" s="69">
        <v>24</v>
      </c>
      <c r="O684" s="69"/>
      <c r="P684" s="69"/>
      <c r="Q684" s="69"/>
      <c r="R684" s="69"/>
      <c r="S684" s="69"/>
      <c r="T684" s="69"/>
      <c r="U684" s="69"/>
      <c r="V684" s="69"/>
      <c r="W684" s="69"/>
      <c r="X684" s="69"/>
      <c r="Y684" s="69"/>
      <c r="Z684" s="69"/>
      <c r="AA684" s="69"/>
      <c r="AB684" s="69"/>
      <c r="AC684" s="69"/>
      <c r="AD684" s="69"/>
      <c r="AE684" s="69"/>
      <c r="AF684" s="69"/>
      <c r="AG684" s="69"/>
      <c r="AH684" s="69"/>
      <c r="AI684" s="69"/>
      <c r="AJ684" s="69"/>
      <c r="AK684" s="69"/>
      <c r="AL684" s="69"/>
      <c r="AM684" s="69"/>
      <c r="AN684" s="69"/>
      <c r="AO684" s="69"/>
      <c r="AP684" s="69"/>
      <c r="AQ684" s="69"/>
      <c r="AR684" s="69"/>
      <c r="AS684" s="69"/>
      <c r="AT684" s="69"/>
      <c r="AU684" s="69"/>
      <c r="AV684" s="70">
        <v>24</v>
      </c>
      <c r="CI684" s="77">
        <f t="shared" si="38"/>
        <v>0</v>
      </c>
      <c r="CJ684" s="78">
        <f t="shared" si="39"/>
        <v>0</v>
      </c>
      <c r="CK684" s="78" t="e">
        <f>IF(C684="BE",VLOOKUP(G684,'[2]LRLD file '!$F:$AA,22,FALSE),VLOOKUP(G684,'[2]LRLD file '!$F:$AA,21,FALSE))</f>
        <v>#N/A</v>
      </c>
      <c r="CL684" s="79" t="e">
        <f t="shared" si="40"/>
        <v>#N/A</v>
      </c>
    </row>
    <row r="685" spans="3:90" x14ac:dyDescent="0.2">
      <c r="C685" s="66"/>
      <c r="D685" s="67"/>
      <c r="E685" s="67"/>
      <c r="F685" s="67"/>
      <c r="G685" s="67"/>
      <c r="H685" s="80" t="s">
        <v>152</v>
      </c>
      <c r="I685" s="81"/>
      <c r="J685" s="81"/>
      <c r="K685" s="82" t="s">
        <v>90</v>
      </c>
      <c r="L685" s="83">
        <v>8988</v>
      </c>
      <c r="M685" s="83">
        <v>6848</v>
      </c>
      <c r="N685" s="83">
        <v>7624</v>
      </c>
      <c r="O685" s="83">
        <v>4428</v>
      </c>
      <c r="P685" s="83">
        <v>5264</v>
      </c>
      <c r="Q685" s="83">
        <v>6688</v>
      </c>
      <c r="R685" s="83">
        <v>3644</v>
      </c>
      <c r="S685" s="83">
        <v>2220</v>
      </c>
      <c r="T685" s="83">
        <v>2200</v>
      </c>
      <c r="U685" s="83">
        <v>1152</v>
      </c>
      <c r="V685" s="83">
        <v>1008</v>
      </c>
      <c r="W685" s="83">
        <v>12472</v>
      </c>
      <c r="X685" s="83"/>
      <c r="Y685" s="83">
        <v>12</v>
      </c>
      <c r="Z685" s="83">
        <v>2433</v>
      </c>
      <c r="AA685" s="83">
        <v>12</v>
      </c>
      <c r="AB685" s="83"/>
      <c r="AC685" s="83"/>
      <c r="AD685" s="83"/>
      <c r="AE685" s="83"/>
      <c r="AF685" s="83"/>
      <c r="AG685" s="83"/>
      <c r="AH685" s="83"/>
      <c r="AI685" s="83"/>
      <c r="AJ685" s="83"/>
      <c r="AK685" s="83"/>
      <c r="AL685" s="83"/>
      <c r="AM685" s="83"/>
      <c r="AN685" s="83"/>
      <c r="AO685" s="83"/>
      <c r="AP685" s="83"/>
      <c r="AQ685" s="83"/>
      <c r="AR685" s="83"/>
      <c r="AS685" s="83"/>
      <c r="AT685" s="83"/>
      <c r="AU685" s="83"/>
      <c r="AV685" s="70">
        <v>64993</v>
      </c>
      <c r="CI685" s="77">
        <f t="shared" si="38"/>
        <v>31841</v>
      </c>
      <c r="CJ685" s="78">
        <f t="shared" si="39"/>
        <v>0</v>
      </c>
      <c r="CK685" s="78" t="e">
        <f>IF(C685="BE",VLOOKUP(G685,'[2]LRLD file '!$F:$AA,22,FALSE),VLOOKUP(G685,'[2]LRLD file '!$F:$AA,21,FALSE))</f>
        <v>#N/A</v>
      </c>
      <c r="CL685" s="79" t="e">
        <f t="shared" si="40"/>
        <v>#N/A</v>
      </c>
    </row>
    <row r="686" spans="3:90" x14ac:dyDescent="0.2">
      <c r="C686" s="66"/>
      <c r="D686" s="67"/>
      <c r="E686" s="67"/>
      <c r="F686" s="67"/>
      <c r="G686" s="67"/>
      <c r="H686" s="67" t="s">
        <v>653</v>
      </c>
      <c r="I686" s="67"/>
      <c r="J686" s="67"/>
      <c r="K686" s="68" t="s">
        <v>90</v>
      </c>
      <c r="L686" s="69">
        <v>35520</v>
      </c>
      <c r="M686" s="69">
        <v>19440</v>
      </c>
      <c r="N686" s="69">
        <v>32400</v>
      </c>
      <c r="O686" s="69">
        <v>8952</v>
      </c>
      <c r="P686" s="69">
        <v>12192</v>
      </c>
      <c r="Q686" s="69">
        <v>11376</v>
      </c>
      <c r="R686" s="69">
        <v>6432</v>
      </c>
      <c r="S686" s="69">
        <v>5136</v>
      </c>
      <c r="T686" s="69">
        <v>58248</v>
      </c>
      <c r="U686" s="69">
        <v>47872</v>
      </c>
      <c r="V686" s="69">
        <v>116664</v>
      </c>
      <c r="W686" s="69">
        <v>119784</v>
      </c>
      <c r="X686" s="69">
        <v>57840</v>
      </c>
      <c r="Y686" s="69">
        <v>15384</v>
      </c>
      <c r="Z686" s="69">
        <v>142584</v>
      </c>
      <c r="AA686" s="69">
        <v>113232</v>
      </c>
      <c r="AB686" s="69">
        <v>201912</v>
      </c>
      <c r="AC686" s="69">
        <v>167784</v>
      </c>
      <c r="AD686" s="69">
        <v>124896</v>
      </c>
      <c r="AE686" s="69">
        <v>5232</v>
      </c>
      <c r="AF686" s="69">
        <v>43440</v>
      </c>
      <c r="AG686" s="69">
        <v>34232</v>
      </c>
      <c r="AH686" s="69">
        <v>24363</v>
      </c>
      <c r="AI686" s="69">
        <v>108572</v>
      </c>
      <c r="AJ686" s="69">
        <v>35274</v>
      </c>
      <c r="AK686" s="69">
        <v>21342</v>
      </c>
      <c r="AL686" s="69">
        <v>17808</v>
      </c>
      <c r="AM686" s="69">
        <v>14266</v>
      </c>
      <c r="AN686" s="69">
        <v>13120</v>
      </c>
      <c r="AO686" s="69">
        <v>10177</v>
      </c>
      <c r="AP686" s="69">
        <v>9747</v>
      </c>
      <c r="AQ686" s="69">
        <v>7549</v>
      </c>
      <c r="AR686" s="69">
        <v>35148</v>
      </c>
      <c r="AS686" s="69">
        <v>36600</v>
      </c>
      <c r="AT686" s="69">
        <v>15961</v>
      </c>
      <c r="AU686" s="69">
        <v>44908</v>
      </c>
      <c r="AV686" s="70">
        <v>1775387</v>
      </c>
      <c r="CI686" s="77">
        <f t="shared" si="38"/>
        <v>896464</v>
      </c>
      <c r="CJ686" s="78">
        <f t="shared" si="39"/>
        <v>0</v>
      </c>
      <c r="CK686" s="78" t="e">
        <f>IF(C686="BE",VLOOKUP(G686,'[2]LRLD file '!$F:$AA,22,FALSE),VLOOKUP(G686,'[2]LRLD file '!$F:$AA,21,FALSE))</f>
        <v>#N/A</v>
      </c>
      <c r="CL686" s="79" t="e">
        <f t="shared" si="40"/>
        <v>#N/A</v>
      </c>
    </row>
    <row r="687" spans="3:90" x14ac:dyDescent="0.2">
      <c r="C687" s="66"/>
      <c r="D687" s="67"/>
      <c r="E687" s="67"/>
      <c r="F687" s="67"/>
      <c r="G687" s="67"/>
      <c r="H687" s="67" t="s">
        <v>653</v>
      </c>
      <c r="I687" s="67"/>
      <c r="J687" s="67"/>
      <c r="K687" s="68" t="s">
        <v>90</v>
      </c>
      <c r="L687" s="69">
        <v>24</v>
      </c>
      <c r="M687" s="69">
        <v>16152</v>
      </c>
      <c r="N687" s="69">
        <v>172</v>
      </c>
      <c r="O687" s="69">
        <v>12</v>
      </c>
      <c r="P687" s="69">
        <v>408</v>
      </c>
      <c r="Q687" s="69">
        <v>48</v>
      </c>
      <c r="R687" s="69">
        <v>2440</v>
      </c>
      <c r="S687" s="69">
        <v>1004</v>
      </c>
      <c r="T687" s="69">
        <v>84</v>
      </c>
      <c r="U687" s="69">
        <v>528</v>
      </c>
      <c r="V687" s="69"/>
      <c r="W687" s="69">
        <v>120</v>
      </c>
      <c r="X687" s="69"/>
      <c r="Y687" s="69"/>
      <c r="Z687" s="69"/>
      <c r="AA687" s="69"/>
      <c r="AB687" s="69"/>
      <c r="AC687" s="69"/>
      <c r="AD687" s="69"/>
      <c r="AE687" s="69"/>
      <c r="AF687" s="69"/>
      <c r="AG687" s="69"/>
      <c r="AH687" s="69"/>
      <c r="AI687" s="69"/>
      <c r="AJ687" s="69"/>
      <c r="AK687" s="69"/>
      <c r="AL687" s="69"/>
      <c r="AM687" s="69"/>
      <c r="AN687" s="69"/>
      <c r="AO687" s="69"/>
      <c r="AP687" s="69"/>
      <c r="AQ687" s="69"/>
      <c r="AR687" s="69"/>
      <c r="AS687" s="69"/>
      <c r="AT687" s="69"/>
      <c r="AU687" s="69"/>
      <c r="AV687" s="70">
        <v>20992</v>
      </c>
      <c r="CI687" s="77">
        <f t="shared" si="38"/>
        <v>4224</v>
      </c>
      <c r="CJ687" s="78">
        <f t="shared" si="39"/>
        <v>0</v>
      </c>
      <c r="CK687" s="78" t="e">
        <f>IF(C687="BE",VLOOKUP(G687,'[2]LRLD file '!$F:$AA,22,FALSE),VLOOKUP(G687,'[2]LRLD file '!$F:$AA,21,FALSE))</f>
        <v>#N/A</v>
      </c>
      <c r="CL687" s="79" t="e">
        <f t="shared" si="40"/>
        <v>#N/A</v>
      </c>
    </row>
    <row r="688" spans="3:90" x14ac:dyDescent="0.2">
      <c r="C688" s="66"/>
      <c r="D688" s="67"/>
      <c r="E688" s="67"/>
      <c r="F688" s="67"/>
      <c r="G688" s="67"/>
      <c r="H688" s="67" t="s">
        <v>654</v>
      </c>
      <c r="I688" s="67"/>
      <c r="J688" s="67"/>
      <c r="K688" s="68" t="s">
        <v>90</v>
      </c>
      <c r="L688" s="69">
        <v>72</v>
      </c>
      <c r="M688" s="69">
        <v>36</v>
      </c>
      <c r="N688" s="69">
        <v>24</v>
      </c>
      <c r="O688" s="69">
        <v>24</v>
      </c>
      <c r="P688" s="69">
        <v>12</v>
      </c>
      <c r="Q688" s="69">
        <v>48</v>
      </c>
      <c r="R688" s="69">
        <v>96</v>
      </c>
      <c r="S688" s="69">
        <v>48</v>
      </c>
      <c r="T688" s="69">
        <v>24</v>
      </c>
      <c r="U688" s="69">
        <v>12</v>
      </c>
      <c r="V688" s="69">
        <v>12</v>
      </c>
      <c r="W688" s="69">
        <v>60</v>
      </c>
      <c r="X688" s="69">
        <v>24</v>
      </c>
      <c r="Y688" s="69">
        <v>36</v>
      </c>
      <c r="Z688" s="69">
        <v>72</v>
      </c>
      <c r="AA688" s="69">
        <v>36</v>
      </c>
      <c r="AB688" s="69">
        <v>48</v>
      </c>
      <c r="AC688" s="69">
        <v>60</v>
      </c>
      <c r="AD688" s="69">
        <v>24</v>
      </c>
      <c r="AE688" s="69">
        <v>24</v>
      </c>
      <c r="AF688" s="69">
        <v>48</v>
      </c>
      <c r="AG688" s="69">
        <v>39</v>
      </c>
      <c r="AH688" s="69">
        <v>39</v>
      </c>
      <c r="AI688" s="69">
        <v>39</v>
      </c>
      <c r="AJ688" s="69">
        <v>39</v>
      </c>
      <c r="AK688" s="69">
        <v>39</v>
      </c>
      <c r="AL688" s="69">
        <v>39</v>
      </c>
      <c r="AM688" s="69">
        <v>39</v>
      </c>
      <c r="AN688" s="69">
        <v>39</v>
      </c>
      <c r="AO688" s="69">
        <v>39</v>
      </c>
      <c r="AP688" s="69">
        <v>39</v>
      </c>
      <c r="AQ688" s="69">
        <v>39</v>
      </c>
      <c r="AR688" s="69">
        <v>39</v>
      </c>
      <c r="AS688" s="69">
        <v>39</v>
      </c>
      <c r="AT688" s="69">
        <v>39</v>
      </c>
      <c r="AU688" s="69">
        <v>39</v>
      </c>
      <c r="AV688" s="70">
        <v>1425</v>
      </c>
      <c r="CI688" s="77">
        <f t="shared" si="38"/>
        <v>516</v>
      </c>
      <c r="CJ688" s="78">
        <f t="shared" si="39"/>
        <v>0</v>
      </c>
      <c r="CK688" s="78" t="e">
        <f>IF(C688="BE",VLOOKUP(G688,'[2]LRLD file '!$F:$AA,22,FALSE),VLOOKUP(G688,'[2]LRLD file '!$F:$AA,21,FALSE))</f>
        <v>#N/A</v>
      </c>
      <c r="CL688" s="79" t="e">
        <f t="shared" si="40"/>
        <v>#N/A</v>
      </c>
    </row>
    <row r="689" spans="3:90" x14ac:dyDescent="0.2">
      <c r="C689" s="66"/>
      <c r="D689" s="67"/>
      <c r="E689" s="67"/>
      <c r="F689" s="67"/>
      <c r="G689" s="67"/>
      <c r="H689" s="67" t="s">
        <v>655</v>
      </c>
      <c r="I689" s="67"/>
      <c r="J689" s="67"/>
      <c r="K689" s="68" t="s">
        <v>90</v>
      </c>
      <c r="L689" s="69">
        <v>96</v>
      </c>
      <c r="M689" s="69">
        <v>48</v>
      </c>
      <c r="N689" s="69">
        <v>96</v>
      </c>
      <c r="O689" s="69">
        <v>48</v>
      </c>
      <c r="P689" s="69"/>
      <c r="Q689" s="69"/>
      <c r="R689" s="69"/>
      <c r="S689" s="69"/>
      <c r="T689" s="69"/>
      <c r="U689" s="69"/>
      <c r="V689" s="69"/>
      <c r="W689" s="69"/>
      <c r="X689" s="69"/>
      <c r="Y689" s="69"/>
      <c r="Z689" s="69"/>
      <c r="AA689" s="69"/>
      <c r="AB689" s="69"/>
      <c r="AC689" s="69"/>
      <c r="AD689" s="69"/>
      <c r="AE689" s="69"/>
      <c r="AF689" s="69"/>
      <c r="AG689" s="69"/>
      <c r="AH689" s="69"/>
      <c r="AI689" s="69"/>
      <c r="AJ689" s="69"/>
      <c r="AK689" s="69"/>
      <c r="AL689" s="69"/>
      <c r="AM689" s="69"/>
      <c r="AN689" s="69"/>
      <c r="AO689" s="69"/>
      <c r="AP689" s="69"/>
      <c r="AQ689" s="69"/>
      <c r="AR689" s="69"/>
      <c r="AS689" s="69"/>
      <c r="AT689" s="69"/>
      <c r="AU689" s="69"/>
      <c r="AV689" s="70">
        <v>288</v>
      </c>
      <c r="CI689" s="77">
        <f t="shared" si="38"/>
        <v>0</v>
      </c>
      <c r="CJ689" s="78">
        <f t="shared" si="39"/>
        <v>0</v>
      </c>
      <c r="CK689" s="78" t="e">
        <f>IF(C689="BE",VLOOKUP(G689,'[2]LRLD file '!$F:$AA,22,FALSE),VLOOKUP(G689,'[2]LRLD file '!$F:$AA,21,FALSE))</f>
        <v>#N/A</v>
      </c>
      <c r="CL689" s="79" t="e">
        <f t="shared" si="40"/>
        <v>#N/A</v>
      </c>
    </row>
    <row r="690" spans="3:90" x14ac:dyDescent="0.2">
      <c r="C690" s="66"/>
      <c r="D690" s="67"/>
      <c r="E690" s="67"/>
      <c r="F690" s="67"/>
      <c r="G690" s="67"/>
      <c r="H690" s="67" t="s">
        <v>655</v>
      </c>
      <c r="I690" s="67"/>
      <c r="J690" s="67"/>
      <c r="K690" s="68" t="s">
        <v>90</v>
      </c>
      <c r="L690" s="69">
        <v>8832</v>
      </c>
      <c r="M690" s="69">
        <v>6612</v>
      </c>
      <c r="N690" s="69">
        <v>3540</v>
      </c>
      <c r="O690" s="69">
        <v>4692</v>
      </c>
      <c r="P690" s="69">
        <v>5244</v>
      </c>
      <c r="Q690" s="69">
        <v>2856</v>
      </c>
      <c r="R690" s="69">
        <v>6060</v>
      </c>
      <c r="S690" s="69">
        <v>7464</v>
      </c>
      <c r="T690" s="69">
        <v>26208</v>
      </c>
      <c r="U690" s="69">
        <v>16608</v>
      </c>
      <c r="V690" s="69">
        <v>20976</v>
      </c>
      <c r="W690" s="69">
        <v>17196</v>
      </c>
      <c r="X690" s="69">
        <v>15684</v>
      </c>
      <c r="Y690" s="69">
        <v>11424</v>
      </c>
      <c r="Z690" s="69">
        <v>3102</v>
      </c>
      <c r="AA690" s="69">
        <v>10920</v>
      </c>
      <c r="AB690" s="69">
        <v>4332</v>
      </c>
      <c r="AC690" s="69">
        <v>4464</v>
      </c>
      <c r="AD690" s="69">
        <v>4722</v>
      </c>
      <c r="AE690" s="69">
        <v>3072</v>
      </c>
      <c r="AF690" s="69">
        <v>12600</v>
      </c>
      <c r="AG690" s="69">
        <v>27776</v>
      </c>
      <c r="AH690" s="69">
        <v>11787</v>
      </c>
      <c r="AI690" s="69">
        <v>17966</v>
      </c>
      <c r="AJ690" s="69">
        <v>14729</v>
      </c>
      <c r="AK690" s="69">
        <v>11181</v>
      </c>
      <c r="AL690" s="69">
        <v>5053</v>
      </c>
      <c r="AM690" s="69">
        <v>9457</v>
      </c>
      <c r="AN690" s="69">
        <v>4952</v>
      </c>
      <c r="AO690" s="69">
        <v>5343</v>
      </c>
      <c r="AP690" s="69">
        <v>6574</v>
      </c>
      <c r="AQ690" s="69">
        <v>3567</v>
      </c>
      <c r="AR690" s="69">
        <v>10937</v>
      </c>
      <c r="AS690" s="69">
        <v>16781</v>
      </c>
      <c r="AT690" s="69">
        <v>12364</v>
      </c>
      <c r="AU690" s="69">
        <v>15784</v>
      </c>
      <c r="AV690" s="70">
        <v>370859</v>
      </c>
      <c r="CI690" s="77">
        <f t="shared" si="38"/>
        <v>142830</v>
      </c>
      <c r="CJ690" s="78">
        <f t="shared" si="39"/>
        <v>0</v>
      </c>
      <c r="CK690" s="78" t="e">
        <f>IF(C690="BE",VLOOKUP(G690,'[2]LRLD file '!$F:$AA,22,FALSE),VLOOKUP(G690,'[2]LRLD file '!$F:$AA,21,FALSE))</f>
        <v>#N/A</v>
      </c>
      <c r="CL690" s="79" t="e">
        <f t="shared" si="40"/>
        <v>#N/A</v>
      </c>
    </row>
    <row r="691" spans="3:90" x14ac:dyDescent="0.2">
      <c r="C691" s="66"/>
      <c r="D691" s="67"/>
      <c r="E691" s="67"/>
      <c r="F691" s="67"/>
      <c r="G691" s="67"/>
      <c r="H691" s="67" t="s">
        <v>656</v>
      </c>
      <c r="I691" s="67"/>
      <c r="J691" s="67"/>
      <c r="K691" s="68" t="s">
        <v>90</v>
      </c>
      <c r="L691" s="69">
        <v>3528</v>
      </c>
      <c r="M691" s="69">
        <v>3432</v>
      </c>
      <c r="N691" s="69">
        <v>744</v>
      </c>
      <c r="O691" s="69">
        <v>1416</v>
      </c>
      <c r="P691" s="69">
        <v>1488</v>
      </c>
      <c r="Q691" s="69">
        <v>11280</v>
      </c>
      <c r="R691" s="69">
        <v>1224</v>
      </c>
      <c r="S691" s="69">
        <v>8952</v>
      </c>
      <c r="T691" s="69">
        <v>9840</v>
      </c>
      <c r="U691" s="69">
        <v>4380</v>
      </c>
      <c r="V691" s="69">
        <v>2064</v>
      </c>
      <c r="W691" s="69">
        <v>84072</v>
      </c>
      <c r="X691" s="69">
        <v>9072</v>
      </c>
      <c r="Y691" s="69">
        <v>1104</v>
      </c>
      <c r="Z691" s="69">
        <v>1896</v>
      </c>
      <c r="AA691" s="69">
        <v>23232</v>
      </c>
      <c r="AB691" s="69">
        <v>12168</v>
      </c>
      <c r="AC691" s="69">
        <v>1200</v>
      </c>
      <c r="AD691" s="69">
        <v>27072</v>
      </c>
      <c r="AE691" s="69">
        <v>1416</v>
      </c>
      <c r="AF691" s="69">
        <v>480</v>
      </c>
      <c r="AG691" s="69">
        <v>1951</v>
      </c>
      <c r="AH691" s="69">
        <v>2083</v>
      </c>
      <c r="AI691" s="69">
        <v>4840</v>
      </c>
      <c r="AJ691" s="69">
        <v>3104</v>
      </c>
      <c r="AK691" s="69">
        <v>3021</v>
      </c>
      <c r="AL691" s="69">
        <v>2447</v>
      </c>
      <c r="AM691" s="69">
        <v>2020</v>
      </c>
      <c r="AN691" s="69">
        <v>1674</v>
      </c>
      <c r="AO691" s="69">
        <v>1467</v>
      </c>
      <c r="AP691" s="69">
        <v>1428</v>
      </c>
      <c r="AQ691" s="69">
        <v>1571</v>
      </c>
      <c r="AR691" s="69">
        <v>1886</v>
      </c>
      <c r="AS691" s="69">
        <v>3889</v>
      </c>
      <c r="AT691" s="69">
        <v>2919</v>
      </c>
      <c r="AU691" s="69">
        <v>3784</v>
      </c>
      <c r="AV691" s="70">
        <v>248144</v>
      </c>
      <c r="CI691" s="77">
        <f t="shared" si="38"/>
        <v>169284</v>
      </c>
      <c r="CJ691" s="78">
        <f t="shared" si="39"/>
        <v>0</v>
      </c>
      <c r="CK691" s="78" t="e">
        <f>IF(C691="BE",VLOOKUP(G691,'[2]LRLD file '!$F:$AA,22,FALSE),VLOOKUP(G691,'[2]LRLD file '!$F:$AA,21,FALSE))</f>
        <v>#N/A</v>
      </c>
      <c r="CL691" s="79" t="e">
        <f t="shared" si="40"/>
        <v>#N/A</v>
      </c>
    </row>
    <row r="692" spans="3:90" x14ac:dyDescent="0.2">
      <c r="C692" s="66"/>
      <c r="D692" s="67"/>
      <c r="E692" s="67"/>
      <c r="F692" s="67"/>
      <c r="G692" s="67"/>
      <c r="H692" s="67" t="s">
        <v>657</v>
      </c>
      <c r="I692" s="67"/>
      <c r="J692" s="67"/>
      <c r="K692" s="68" t="s">
        <v>90</v>
      </c>
      <c r="L692" s="69">
        <v>4740</v>
      </c>
      <c r="M692" s="69">
        <v>3444</v>
      </c>
      <c r="N692" s="69">
        <v>900</v>
      </c>
      <c r="O692" s="69">
        <v>1080</v>
      </c>
      <c r="P692" s="69">
        <v>2520</v>
      </c>
      <c r="Q692" s="69">
        <v>10980</v>
      </c>
      <c r="R692" s="69">
        <v>684</v>
      </c>
      <c r="S692" s="69">
        <v>1128</v>
      </c>
      <c r="T692" s="69">
        <v>3840</v>
      </c>
      <c r="U692" s="69">
        <v>3240</v>
      </c>
      <c r="V692" s="69">
        <v>14208</v>
      </c>
      <c r="W692" s="69">
        <v>2796</v>
      </c>
      <c r="X692" s="69">
        <v>3396</v>
      </c>
      <c r="Y692" s="69">
        <v>816</v>
      </c>
      <c r="Z692" s="69">
        <v>1050</v>
      </c>
      <c r="AA692" s="69">
        <v>1152</v>
      </c>
      <c r="AB692" s="69">
        <v>1656</v>
      </c>
      <c r="AC692" s="69">
        <v>1152</v>
      </c>
      <c r="AD692" s="69">
        <v>2190</v>
      </c>
      <c r="AE692" s="69">
        <v>492</v>
      </c>
      <c r="AF692" s="69">
        <v>6840</v>
      </c>
      <c r="AG692" s="69">
        <v>8506</v>
      </c>
      <c r="AH692" s="69">
        <v>3880</v>
      </c>
      <c r="AI692" s="69">
        <v>17380</v>
      </c>
      <c r="AJ692" s="69">
        <v>3917</v>
      </c>
      <c r="AK692" s="69">
        <v>2107</v>
      </c>
      <c r="AL692" s="69">
        <v>2390</v>
      </c>
      <c r="AM692" s="69">
        <v>1917</v>
      </c>
      <c r="AN692" s="69">
        <v>2931</v>
      </c>
      <c r="AO692" s="69">
        <v>2519</v>
      </c>
      <c r="AP692" s="69">
        <v>2655</v>
      </c>
      <c r="AQ692" s="69">
        <v>1473</v>
      </c>
      <c r="AR692" s="69">
        <v>4190</v>
      </c>
      <c r="AS692" s="69">
        <v>3767</v>
      </c>
      <c r="AT692" s="69">
        <v>3304</v>
      </c>
      <c r="AU692" s="69">
        <v>4438</v>
      </c>
      <c r="AV692" s="70">
        <v>133678</v>
      </c>
      <c r="CI692" s="77">
        <f t="shared" si="38"/>
        <v>44946</v>
      </c>
      <c r="CJ692" s="78">
        <f t="shared" si="39"/>
        <v>0</v>
      </c>
      <c r="CK692" s="78" t="e">
        <f>IF(C692="BE",VLOOKUP(G692,'[2]LRLD file '!$F:$AA,22,FALSE),VLOOKUP(G692,'[2]LRLD file '!$F:$AA,21,FALSE))</f>
        <v>#N/A</v>
      </c>
      <c r="CL692" s="79" t="e">
        <f t="shared" si="40"/>
        <v>#N/A</v>
      </c>
    </row>
    <row r="693" spans="3:90" x14ac:dyDescent="0.2">
      <c r="C693" s="66"/>
      <c r="D693" s="67"/>
      <c r="E693" s="67"/>
      <c r="F693" s="67"/>
      <c r="G693" s="67"/>
      <c r="H693" s="67" t="s">
        <v>658</v>
      </c>
      <c r="I693" s="67"/>
      <c r="J693" s="67"/>
      <c r="K693" s="68" t="s">
        <v>90</v>
      </c>
      <c r="L693" s="69">
        <v>1200</v>
      </c>
      <c r="M693" s="69">
        <v>2328</v>
      </c>
      <c r="N693" s="69">
        <v>24</v>
      </c>
      <c r="O693" s="69">
        <v>24</v>
      </c>
      <c r="P693" s="69"/>
      <c r="Q693" s="69">
        <v>24</v>
      </c>
      <c r="R693" s="69">
        <v>24</v>
      </c>
      <c r="S693" s="69"/>
      <c r="T693" s="69"/>
      <c r="U693" s="69"/>
      <c r="V693" s="69"/>
      <c r="W693" s="69"/>
      <c r="X693" s="69"/>
      <c r="Y693" s="69"/>
      <c r="Z693" s="69"/>
      <c r="AA693" s="69"/>
      <c r="AB693" s="69"/>
      <c r="AC693" s="69"/>
      <c r="AD693" s="69"/>
      <c r="AE693" s="69"/>
      <c r="AF693" s="69"/>
      <c r="AG693" s="69"/>
      <c r="AH693" s="69"/>
      <c r="AI693" s="69"/>
      <c r="AJ693" s="69"/>
      <c r="AK693" s="69"/>
      <c r="AL693" s="69"/>
      <c r="AM693" s="69"/>
      <c r="AN693" s="69"/>
      <c r="AO693" s="69"/>
      <c r="AP693" s="69"/>
      <c r="AQ693" s="69"/>
      <c r="AR693" s="69"/>
      <c r="AS693" s="69"/>
      <c r="AT693" s="69"/>
      <c r="AU693" s="69"/>
      <c r="AV693" s="70">
        <v>3624</v>
      </c>
      <c r="CI693" s="77">
        <f t="shared" si="38"/>
        <v>48</v>
      </c>
      <c r="CJ693" s="78">
        <f t="shared" si="39"/>
        <v>0</v>
      </c>
      <c r="CK693" s="78" t="e">
        <f>IF(C693="BE",VLOOKUP(G693,'[2]LRLD file '!$F:$AA,22,FALSE),VLOOKUP(G693,'[2]LRLD file '!$F:$AA,21,FALSE))</f>
        <v>#N/A</v>
      </c>
      <c r="CL693" s="79" t="e">
        <f t="shared" si="40"/>
        <v>#N/A</v>
      </c>
    </row>
    <row r="694" spans="3:90" x14ac:dyDescent="0.2">
      <c r="C694" s="66"/>
      <c r="D694" s="67"/>
      <c r="E694" s="67"/>
      <c r="F694" s="67"/>
      <c r="G694" s="67"/>
      <c r="H694" s="67" t="s">
        <v>658</v>
      </c>
      <c r="I694" s="67"/>
      <c r="J694" s="67"/>
      <c r="K694" s="68" t="s">
        <v>90</v>
      </c>
      <c r="L694" s="69">
        <v>396</v>
      </c>
      <c r="M694" s="69">
        <v>108</v>
      </c>
      <c r="N694" s="69">
        <v>480</v>
      </c>
      <c r="O694" s="69">
        <v>72</v>
      </c>
      <c r="P694" s="69">
        <v>288</v>
      </c>
      <c r="Q694" s="69">
        <v>48</v>
      </c>
      <c r="R694" s="69">
        <v>264</v>
      </c>
      <c r="S694" s="69">
        <v>276</v>
      </c>
      <c r="T694" s="69">
        <v>8232</v>
      </c>
      <c r="U694" s="69">
        <v>264</v>
      </c>
      <c r="V694" s="69">
        <v>252</v>
      </c>
      <c r="W694" s="69">
        <v>55776</v>
      </c>
      <c r="X694" s="69">
        <v>192</v>
      </c>
      <c r="Y694" s="69">
        <v>348</v>
      </c>
      <c r="Z694" s="69">
        <v>72</v>
      </c>
      <c r="AA694" s="69">
        <v>216</v>
      </c>
      <c r="AB694" s="69">
        <v>384</v>
      </c>
      <c r="AC694" s="69">
        <v>72</v>
      </c>
      <c r="AD694" s="69">
        <v>60</v>
      </c>
      <c r="AE694" s="69">
        <v>132</v>
      </c>
      <c r="AF694" s="69">
        <v>228</v>
      </c>
      <c r="AG694" s="69">
        <v>16795</v>
      </c>
      <c r="AH694" s="69">
        <v>163</v>
      </c>
      <c r="AI694" s="69">
        <v>11251</v>
      </c>
      <c r="AJ694" s="69">
        <v>163</v>
      </c>
      <c r="AK694" s="69">
        <v>163</v>
      </c>
      <c r="AL694" s="69">
        <v>163</v>
      </c>
      <c r="AM694" s="69">
        <v>163</v>
      </c>
      <c r="AN694" s="69">
        <v>163</v>
      </c>
      <c r="AO694" s="69">
        <v>163</v>
      </c>
      <c r="AP694" s="69">
        <v>163</v>
      </c>
      <c r="AQ694" s="69">
        <v>163</v>
      </c>
      <c r="AR694" s="69">
        <v>163</v>
      </c>
      <c r="AS694" s="69">
        <v>163</v>
      </c>
      <c r="AT694" s="69">
        <v>163</v>
      </c>
      <c r="AU694" s="69">
        <v>163</v>
      </c>
      <c r="AV694" s="70">
        <v>98325</v>
      </c>
      <c r="CI694" s="77">
        <f t="shared" si="38"/>
        <v>66324</v>
      </c>
      <c r="CJ694" s="78">
        <f t="shared" si="39"/>
        <v>0</v>
      </c>
      <c r="CK694" s="78" t="e">
        <f>IF(C694="BE",VLOOKUP(G694,'[2]LRLD file '!$F:$AA,22,FALSE),VLOOKUP(G694,'[2]LRLD file '!$F:$AA,21,FALSE))</f>
        <v>#N/A</v>
      </c>
      <c r="CL694" s="79" t="e">
        <f t="shared" si="40"/>
        <v>#N/A</v>
      </c>
    </row>
    <row r="695" spans="3:90" x14ac:dyDescent="0.2">
      <c r="C695" s="66"/>
      <c r="D695" s="67"/>
      <c r="E695" s="67"/>
      <c r="F695" s="67"/>
      <c r="G695" s="67"/>
      <c r="H695" s="67" t="s">
        <v>658</v>
      </c>
      <c r="I695" s="67"/>
      <c r="J695" s="67"/>
      <c r="K695" s="68" t="s">
        <v>90</v>
      </c>
      <c r="L695" s="69"/>
      <c r="M695" s="69"/>
      <c r="N695" s="69"/>
      <c r="O695" s="69"/>
      <c r="P695" s="69"/>
      <c r="Q695" s="69"/>
      <c r="R695" s="69"/>
      <c r="S695" s="69"/>
      <c r="T695" s="69"/>
      <c r="U695" s="69"/>
      <c r="V695" s="69"/>
      <c r="W695" s="69"/>
      <c r="X695" s="69"/>
      <c r="Y695" s="69"/>
      <c r="Z695" s="69"/>
      <c r="AA695" s="69"/>
      <c r="AB695" s="69"/>
      <c r="AC695" s="69"/>
      <c r="AD695" s="69"/>
      <c r="AE695" s="69"/>
      <c r="AF695" s="69"/>
      <c r="AG695" s="69"/>
      <c r="AH695" s="69"/>
      <c r="AI695" s="69"/>
      <c r="AJ695" s="69">
        <v>475</v>
      </c>
      <c r="AK695" s="69">
        <v>75</v>
      </c>
      <c r="AL695" s="69">
        <v>75</v>
      </c>
      <c r="AM695" s="69">
        <v>4927</v>
      </c>
      <c r="AN695" s="69">
        <v>75</v>
      </c>
      <c r="AO695" s="69">
        <v>275</v>
      </c>
      <c r="AP695" s="69">
        <v>75</v>
      </c>
      <c r="AQ695" s="69">
        <v>75</v>
      </c>
      <c r="AR695" s="69">
        <v>275</v>
      </c>
      <c r="AS695" s="69">
        <v>75</v>
      </c>
      <c r="AT695" s="69">
        <v>75</v>
      </c>
      <c r="AU695" s="69">
        <v>75</v>
      </c>
      <c r="AV695" s="70">
        <v>6552</v>
      </c>
      <c r="CI695" s="77">
        <f t="shared" si="38"/>
        <v>0</v>
      </c>
      <c r="CJ695" s="78">
        <f t="shared" si="39"/>
        <v>0</v>
      </c>
      <c r="CK695" s="78" t="e">
        <f>IF(C695="BE",VLOOKUP(G695,'[2]LRLD file '!$F:$AA,22,FALSE),VLOOKUP(G695,'[2]LRLD file '!$F:$AA,21,FALSE))</f>
        <v>#N/A</v>
      </c>
      <c r="CL695" s="79" t="e">
        <f t="shared" si="40"/>
        <v>#N/A</v>
      </c>
    </row>
    <row r="696" spans="3:90" x14ac:dyDescent="0.2">
      <c r="C696" s="66"/>
      <c r="D696" s="67"/>
      <c r="E696" s="67"/>
      <c r="F696" s="67"/>
      <c r="G696" s="67"/>
      <c r="H696" s="67" t="s">
        <v>659</v>
      </c>
      <c r="I696" s="67"/>
      <c r="J696" s="67"/>
      <c r="K696" s="68" t="s">
        <v>90</v>
      </c>
      <c r="L696" s="69">
        <v>6408</v>
      </c>
      <c r="M696" s="69">
        <v>3384</v>
      </c>
      <c r="N696" s="69">
        <v>10548</v>
      </c>
      <c r="O696" s="69">
        <v>6462</v>
      </c>
      <c r="P696" s="69">
        <v>7272</v>
      </c>
      <c r="Q696" s="69">
        <v>1464</v>
      </c>
      <c r="R696" s="69">
        <v>1328</v>
      </c>
      <c r="S696" s="69">
        <v>1416</v>
      </c>
      <c r="T696" s="69">
        <v>816</v>
      </c>
      <c r="U696" s="69">
        <v>48</v>
      </c>
      <c r="V696" s="69">
        <v>432</v>
      </c>
      <c r="W696" s="69"/>
      <c r="X696" s="69"/>
      <c r="Y696" s="69"/>
      <c r="Z696" s="69"/>
      <c r="AA696" s="69"/>
      <c r="AB696" s="69"/>
      <c r="AC696" s="69"/>
      <c r="AD696" s="69"/>
      <c r="AE696" s="69"/>
      <c r="AF696" s="69"/>
      <c r="AG696" s="69"/>
      <c r="AH696" s="69"/>
      <c r="AI696" s="69"/>
      <c r="AJ696" s="69"/>
      <c r="AK696" s="69"/>
      <c r="AL696" s="69"/>
      <c r="AM696" s="69"/>
      <c r="AN696" s="69"/>
      <c r="AO696" s="69"/>
      <c r="AP696" s="69"/>
      <c r="AQ696" s="69"/>
      <c r="AR696" s="69"/>
      <c r="AS696" s="69"/>
      <c r="AT696" s="69"/>
      <c r="AU696" s="69"/>
      <c r="AV696" s="70">
        <v>39578</v>
      </c>
      <c r="CI696" s="77">
        <f t="shared" si="38"/>
        <v>5504</v>
      </c>
      <c r="CJ696" s="78">
        <f t="shared" si="39"/>
        <v>0</v>
      </c>
      <c r="CK696" s="78" t="e">
        <f>IF(C696="BE",VLOOKUP(G696,'[2]LRLD file '!$F:$AA,22,FALSE),VLOOKUP(G696,'[2]LRLD file '!$F:$AA,21,FALSE))</f>
        <v>#N/A</v>
      </c>
      <c r="CL696" s="79" t="e">
        <f t="shared" si="40"/>
        <v>#N/A</v>
      </c>
    </row>
    <row r="697" spans="3:90" x14ac:dyDescent="0.2">
      <c r="C697" s="66"/>
      <c r="D697" s="67"/>
      <c r="E697" s="67"/>
      <c r="F697" s="67"/>
      <c r="G697" s="67"/>
      <c r="H697" s="67" t="s">
        <v>659</v>
      </c>
      <c r="I697" s="67"/>
      <c r="J697" s="67"/>
      <c r="K697" s="68" t="s">
        <v>90</v>
      </c>
      <c r="L697" s="69"/>
      <c r="M697" s="69"/>
      <c r="N697" s="69"/>
      <c r="O697" s="69"/>
      <c r="P697" s="69">
        <v>72</v>
      </c>
      <c r="Q697" s="69"/>
      <c r="R697" s="69"/>
      <c r="S697" s="69"/>
      <c r="T697" s="69"/>
      <c r="U697" s="69"/>
      <c r="V697" s="69">
        <v>48</v>
      </c>
      <c r="W697" s="69"/>
      <c r="X697" s="69">
        <v>18768</v>
      </c>
      <c r="Y697" s="69">
        <v>1992</v>
      </c>
      <c r="Z697" s="69">
        <v>6168</v>
      </c>
      <c r="AA697" s="69">
        <v>720</v>
      </c>
      <c r="AB697" s="69">
        <v>6256</v>
      </c>
      <c r="AC697" s="69">
        <v>5532</v>
      </c>
      <c r="AD697" s="69">
        <v>1362</v>
      </c>
      <c r="AE697" s="69">
        <v>120</v>
      </c>
      <c r="AF697" s="69">
        <v>10800</v>
      </c>
      <c r="AG697" s="69">
        <v>16839</v>
      </c>
      <c r="AH697" s="69">
        <v>1263</v>
      </c>
      <c r="AI697" s="69">
        <v>887</v>
      </c>
      <c r="AJ697" s="69">
        <v>5769</v>
      </c>
      <c r="AK697" s="69">
        <v>5625</v>
      </c>
      <c r="AL697" s="69">
        <v>7855</v>
      </c>
      <c r="AM697" s="69">
        <v>2757</v>
      </c>
      <c r="AN697" s="69">
        <v>8512</v>
      </c>
      <c r="AO697" s="69">
        <v>6309</v>
      </c>
      <c r="AP697" s="69">
        <v>1850</v>
      </c>
      <c r="AQ697" s="69">
        <v>2381</v>
      </c>
      <c r="AR697" s="69">
        <v>2743</v>
      </c>
      <c r="AS697" s="69">
        <v>988</v>
      </c>
      <c r="AT697" s="69">
        <v>1903</v>
      </c>
      <c r="AU697" s="69">
        <v>1026</v>
      </c>
      <c r="AV697" s="70">
        <v>118545</v>
      </c>
      <c r="CI697" s="77">
        <f t="shared" si="38"/>
        <v>33952</v>
      </c>
      <c r="CJ697" s="78">
        <f t="shared" si="39"/>
        <v>0</v>
      </c>
      <c r="CK697" s="78" t="e">
        <f>IF(C697="BE",VLOOKUP(G697,'[2]LRLD file '!$F:$AA,22,FALSE),VLOOKUP(G697,'[2]LRLD file '!$F:$AA,21,FALSE))</f>
        <v>#N/A</v>
      </c>
      <c r="CL697" s="79" t="e">
        <f t="shared" si="40"/>
        <v>#N/A</v>
      </c>
    </row>
    <row r="698" spans="3:90" x14ac:dyDescent="0.2">
      <c r="C698" s="66"/>
      <c r="D698" s="67"/>
      <c r="E698" s="67"/>
      <c r="F698" s="67"/>
      <c r="G698" s="67"/>
      <c r="H698" s="67" t="s">
        <v>660</v>
      </c>
      <c r="I698" s="67"/>
      <c r="J698" s="67"/>
      <c r="K698" s="68" t="s">
        <v>90</v>
      </c>
      <c r="L698" s="69">
        <v>5904</v>
      </c>
      <c r="M698" s="69">
        <v>6240</v>
      </c>
      <c r="N698" s="69">
        <v>1512</v>
      </c>
      <c r="O698" s="69">
        <v>1680</v>
      </c>
      <c r="P698" s="69">
        <v>2712</v>
      </c>
      <c r="Q698" s="69">
        <v>720</v>
      </c>
      <c r="R698" s="69">
        <v>1464</v>
      </c>
      <c r="S698" s="69">
        <v>7128</v>
      </c>
      <c r="T698" s="69">
        <v>3240</v>
      </c>
      <c r="U698" s="69">
        <v>7518</v>
      </c>
      <c r="V698" s="69">
        <v>4824</v>
      </c>
      <c r="W698" s="69">
        <v>20760</v>
      </c>
      <c r="X698" s="69">
        <v>5448</v>
      </c>
      <c r="Y698" s="69">
        <v>2496</v>
      </c>
      <c r="Z698" s="69">
        <v>3720</v>
      </c>
      <c r="AA698" s="69">
        <v>2160</v>
      </c>
      <c r="AB698" s="69">
        <v>2544</v>
      </c>
      <c r="AC698" s="69">
        <v>2664</v>
      </c>
      <c r="AD698" s="69">
        <v>1848</v>
      </c>
      <c r="AE698" s="69">
        <v>1152</v>
      </c>
      <c r="AF698" s="69">
        <v>16380</v>
      </c>
      <c r="AG698" s="69">
        <v>10078</v>
      </c>
      <c r="AH698" s="69">
        <v>4083</v>
      </c>
      <c r="AI698" s="69">
        <v>19397</v>
      </c>
      <c r="AJ698" s="69">
        <v>4486</v>
      </c>
      <c r="AK698" s="69">
        <v>4294</v>
      </c>
      <c r="AL698" s="69">
        <v>3253</v>
      </c>
      <c r="AM698" s="69">
        <v>2549</v>
      </c>
      <c r="AN698" s="69">
        <v>2008</v>
      </c>
      <c r="AO698" s="69">
        <v>1748</v>
      </c>
      <c r="AP698" s="69">
        <v>1834</v>
      </c>
      <c r="AQ698" s="69">
        <v>2258</v>
      </c>
      <c r="AR698" s="69">
        <v>13476</v>
      </c>
      <c r="AS698" s="69">
        <v>8449</v>
      </c>
      <c r="AT698" s="69">
        <v>4594</v>
      </c>
      <c r="AU698" s="69">
        <v>6009</v>
      </c>
      <c r="AV698" s="70">
        <v>190630</v>
      </c>
      <c r="CI698" s="77">
        <f t="shared" si="38"/>
        <v>62022</v>
      </c>
      <c r="CJ698" s="78">
        <f t="shared" si="39"/>
        <v>0</v>
      </c>
      <c r="CK698" s="78" t="e">
        <f>IF(C698="BE",VLOOKUP(G698,'[2]LRLD file '!$F:$AA,22,FALSE),VLOOKUP(G698,'[2]LRLD file '!$F:$AA,21,FALSE))</f>
        <v>#N/A</v>
      </c>
      <c r="CL698" s="79" t="e">
        <f t="shared" si="40"/>
        <v>#N/A</v>
      </c>
    </row>
    <row r="699" spans="3:90" x14ac:dyDescent="0.2">
      <c r="C699" s="66"/>
      <c r="D699" s="67"/>
      <c r="E699" s="67"/>
      <c r="F699" s="67"/>
      <c r="G699" s="67"/>
      <c r="H699" s="67" t="s">
        <v>661</v>
      </c>
      <c r="I699" s="67"/>
      <c r="J699" s="67"/>
      <c r="K699" s="68" t="s">
        <v>90</v>
      </c>
      <c r="L699" s="69">
        <v>48</v>
      </c>
      <c r="M699" s="69">
        <v>24</v>
      </c>
      <c r="N699" s="69"/>
      <c r="O699" s="69"/>
      <c r="P699" s="69"/>
      <c r="Q699" s="69"/>
      <c r="R699" s="69"/>
      <c r="S699" s="69"/>
      <c r="T699" s="69"/>
      <c r="U699" s="69"/>
      <c r="V699" s="69"/>
      <c r="W699" s="69"/>
      <c r="X699" s="69"/>
      <c r="Y699" s="69"/>
      <c r="Z699" s="69"/>
      <c r="AA699" s="69"/>
      <c r="AB699" s="69"/>
      <c r="AC699" s="69"/>
      <c r="AD699" s="69"/>
      <c r="AE699" s="69"/>
      <c r="AF699" s="69"/>
      <c r="AG699" s="69"/>
      <c r="AH699" s="69"/>
      <c r="AI699" s="69"/>
      <c r="AJ699" s="69"/>
      <c r="AK699" s="69"/>
      <c r="AL699" s="69"/>
      <c r="AM699" s="69"/>
      <c r="AN699" s="69"/>
      <c r="AO699" s="69"/>
      <c r="AP699" s="69"/>
      <c r="AQ699" s="69"/>
      <c r="AR699" s="69"/>
      <c r="AS699" s="69"/>
      <c r="AT699" s="69"/>
      <c r="AU699" s="69"/>
      <c r="AV699" s="70">
        <v>72</v>
      </c>
      <c r="CI699" s="77">
        <f t="shared" si="38"/>
        <v>0</v>
      </c>
      <c r="CJ699" s="78">
        <f t="shared" si="39"/>
        <v>0</v>
      </c>
      <c r="CK699" s="78" t="e">
        <f>IF(C699="BE",VLOOKUP(G699,'[2]LRLD file '!$F:$AA,22,FALSE),VLOOKUP(G699,'[2]LRLD file '!$F:$AA,21,FALSE))</f>
        <v>#N/A</v>
      </c>
      <c r="CL699" s="79" t="e">
        <f t="shared" si="40"/>
        <v>#N/A</v>
      </c>
    </row>
    <row r="700" spans="3:90" x14ac:dyDescent="0.2">
      <c r="C700" s="66"/>
      <c r="D700" s="67"/>
      <c r="E700" s="67"/>
      <c r="F700" s="67"/>
      <c r="G700" s="67"/>
      <c r="H700" s="67" t="s">
        <v>661</v>
      </c>
      <c r="I700" s="67"/>
      <c r="J700" s="67"/>
      <c r="K700" s="68" t="s">
        <v>90</v>
      </c>
      <c r="L700" s="69">
        <v>312</v>
      </c>
      <c r="M700" s="69">
        <v>4776</v>
      </c>
      <c r="N700" s="69">
        <v>720</v>
      </c>
      <c r="O700" s="69">
        <v>1476</v>
      </c>
      <c r="P700" s="69">
        <v>2592</v>
      </c>
      <c r="Q700" s="69">
        <v>1716</v>
      </c>
      <c r="R700" s="69">
        <v>648</v>
      </c>
      <c r="S700" s="69">
        <v>1584</v>
      </c>
      <c r="T700" s="69">
        <v>4320</v>
      </c>
      <c r="U700" s="69">
        <v>624</v>
      </c>
      <c r="V700" s="69">
        <v>7716</v>
      </c>
      <c r="W700" s="69">
        <v>1776</v>
      </c>
      <c r="X700" s="69">
        <v>3864</v>
      </c>
      <c r="Y700" s="69">
        <v>1572</v>
      </c>
      <c r="Z700" s="69">
        <v>2280</v>
      </c>
      <c r="AA700" s="69">
        <v>1944</v>
      </c>
      <c r="AB700" s="69">
        <v>852</v>
      </c>
      <c r="AC700" s="69">
        <v>672</v>
      </c>
      <c r="AD700" s="69">
        <v>948</v>
      </c>
      <c r="AE700" s="69">
        <v>1248</v>
      </c>
      <c r="AF700" s="69">
        <v>1128</v>
      </c>
      <c r="AG700" s="69">
        <v>2385</v>
      </c>
      <c r="AH700" s="69">
        <v>2933</v>
      </c>
      <c r="AI700" s="69">
        <v>3345</v>
      </c>
      <c r="AJ700" s="69">
        <v>3170</v>
      </c>
      <c r="AK700" s="69">
        <v>2800</v>
      </c>
      <c r="AL700" s="69">
        <v>2242</v>
      </c>
      <c r="AM700" s="69">
        <v>1721</v>
      </c>
      <c r="AN700" s="69">
        <v>1312</v>
      </c>
      <c r="AO700" s="69">
        <v>1124</v>
      </c>
      <c r="AP700" s="69">
        <v>1180</v>
      </c>
      <c r="AQ700" s="69">
        <v>1473</v>
      </c>
      <c r="AR700" s="69"/>
      <c r="AS700" s="69"/>
      <c r="AT700" s="69"/>
      <c r="AU700" s="69"/>
      <c r="AV700" s="70">
        <v>66453</v>
      </c>
      <c r="CI700" s="77">
        <f t="shared" si="38"/>
        <v>28896</v>
      </c>
      <c r="CJ700" s="78">
        <f t="shared" si="39"/>
        <v>0</v>
      </c>
      <c r="CK700" s="78" t="e">
        <f>IF(C700="BE",VLOOKUP(G700,'[2]LRLD file '!$F:$AA,22,FALSE),VLOOKUP(G700,'[2]LRLD file '!$F:$AA,21,FALSE))</f>
        <v>#N/A</v>
      </c>
      <c r="CL700" s="79" t="e">
        <f t="shared" si="40"/>
        <v>#N/A</v>
      </c>
    </row>
    <row r="701" spans="3:90" x14ac:dyDescent="0.2">
      <c r="C701" s="66"/>
      <c r="D701" s="67"/>
      <c r="E701" s="67"/>
      <c r="F701" s="67"/>
      <c r="G701" s="67"/>
      <c r="H701" s="67" t="s">
        <v>662</v>
      </c>
      <c r="I701" s="67"/>
      <c r="J701" s="67"/>
      <c r="K701" s="68" t="s">
        <v>90</v>
      </c>
      <c r="L701" s="69"/>
      <c r="M701" s="69"/>
      <c r="N701" s="69"/>
      <c r="O701" s="69"/>
      <c r="P701" s="69"/>
      <c r="Q701" s="69">
        <v>24</v>
      </c>
      <c r="R701" s="69">
        <v>48</v>
      </c>
      <c r="S701" s="69"/>
      <c r="T701" s="69">
        <v>24</v>
      </c>
      <c r="U701" s="69"/>
      <c r="V701" s="69"/>
      <c r="W701" s="69"/>
      <c r="X701" s="69"/>
      <c r="Y701" s="69"/>
      <c r="Z701" s="69"/>
      <c r="AA701" s="69"/>
      <c r="AB701" s="69"/>
      <c r="AC701" s="69"/>
      <c r="AD701" s="69"/>
      <c r="AE701" s="69"/>
      <c r="AF701" s="69"/>
      <c r="AG701" s="69"/>
      <c r="AH701" s="69"/>
      <c r="AI701" s="69"/>
      <c r="AJ701" s="69"/>
      <c r="AK701" s="69"/>
      <c r="AL701" s="69"/>
      <c r="AM701" s="69"/>
      <c r="AN701" s="69"/>
      <c r="AO701" s="69"/>
      <c r="AP701" s="69"/>
      <c r="AQ701" s="69"/>
      <c r="AR701" s="69"/>
      <c r="AS701" s="69"/>
      <c r="AT701" s="69"/>
      <c r="AU701" s="69"/>
      <c r="AV701" s="70">
        <v>96</v>
      </c>
      <c r="CI701" s="77">
        <f t="shared" si="38"/>
        <v>96</v>
      </c>
      <c r="CJ701" s="78">
        <f t="shared" si="39"/>
        <v>0</v>
      </c>
      <c r="CK701" s="78" t="e">
        <f>IF(C701="BE",VLOOKUP(G701,'[2]LRLD file '!$F:$AA,22,FALSE),VLOOKUP(G701,'[2]LRLD file '!$F:$AA,21,FALSE))</f>
        <v>#N/A</v>
      </c>
      <c r="CL701" s="79" t="e">
        <f t="shared" si="40"/>
        <v>#N/A</v>
      </c>
    </row>
    <row r="702" spans="3:90" x14ac:dyDescent="0.2">
      <c r="C702" s="66"/>
      <c r="D702" s="67"/>
      <c r="E702" s="67"/>
      <c r="F702" s="67"/>
      <c r="G702" s="67"/>
      <c r="H702" s="67" t="s">
        <v>662</v>
      </c>
      <c r="I702" s="67"/>
      <c r="J702" s="67"/>
      <c r="K702" s="68" t="s">
        <v>90</v>
      </c>
      <c r="L702" s="69">
        <v>4512</v>
      </c>
      <c r="M702" s="69">
        <v>1992</v>
      </c>
      <c r="N702" s="69">
        <v>2016</v>
      </c>
      <c r="O702" s="69">
        <v>1656</v>
      </c>
      <c r="P702" s="69">
        <v>1608</v>
      </c>
      <c r="Q702" s="69">
        <v>4704</v>
      </c>
      <c r="R702" s="69">
        <v>2040</v>
      </c>
      <c r="S702" s="69">
        <v>40104</v>
      </c>
      <c r="T702" s="69">
        <v>11352</v>
      </c>
      <c r="U702" s="69">
        <v>5484</v>
      </c>
      <c r="V702" s="69">
        <v>25056</v>
      </c>
      <c r="W702" s="69">
        <v>84936</v>
      </c>
      <c r="X702" s="69">
        <v>5040</v>
      </c>
      <c r="Y702" s="69">
        <v>888</v>
      </c>
      <c r="Z702" s="69">
        <v>2766</v>
      </c>
      <c r="AA702" s="69">
        <v>9240</v>
      </c>
      <c r="AB702" s="69">
        <v>16944</v>
      </c>
      <c r="AC702" s="69">
        <v>1800</v>
      </c>
      <c r="AD702" s="69">
        <v>2166</v>
      </c>
      <c r="AE702" s="69">
        <v>888</v>
      </c>
      <c r="AF702" s="69">
        <v>1704</v>
      </c>
      <c r="AG702" s="69">
        <v>3881</v>
      </c>
      <c r="AH702" s="69">
        <v>5806</v>
      </c>
      <c r="AI702" s="69">
        <v>10917</v>
      </c>
      <c r="AJ702" s="69">
        <v>3223</v>
      </c>
      <c r="AK702" s="69">
        <v>3105</v>
      </c>
      <c r="AL702" s="69">
        <v>3206</v>
      </c>
      <c r="AM702" s="69">
        <v>2276</v>
      </c>
      <c r="AN702" s="69">
        <v>2084</v>
      </c>
      <c r="AO702" s="69">
        <v>2059</v>
      </c>
      <c r="AP702" s="69">
        <v>2829</v>
      </c>
      <c r="AQ702" s="69">
        <v>2474</v>
      </c>
      <c r="AR702" s="69">
        <v>2813</v>
      </c>
      <c r="AS702" s="69">
        <v>4702</v>
      </c>
      <c r="AT702" s="69">
        <v>3503</v>
      </c>
      <c r="AU702" s="69">
        <v>4113</v>
      </c>
      <c r="AV702" s="70">
        <v>283887</v>
      </c>
      <c r="CI702" s="77">
        <f t="shared" si="38"/>
        <v>208554</v>
      </c>
      <c r="CJ702" s="78">
        <f t="shared" si="39"/>
        <v>0</v>
      </c>
      <c r="CK702" s="78" t="e">
        <f>IF(C702="BE",VLOOKUP(G702,'[2]LRLD file '!$F:$AA,22,FALSE),VLOOKUP(G702,'[2]LRLD file '!$F:$AA,21,FALSE))</f>
        <v>#N/A</v>
      </c>
      <c r="CL702" s="79" t="e">
        <f t="shared" si="40"/>
        <v>#N/A</v>
      </c>
    </row>
    <row r="703" spans="3:90" x14ac:dyDescent="0.2">
      <c r="C703" s="66"/>
      <c r="D703" s="67"/>
      <c r="E703" s="67"/>
      <c r="F703" s="67"/>
      <c r="G703" s="67"/>
      <c r="H703" s="67" t="s">
        <v>662</v>
      </c>
      <c r="I703" s="67"/>
      <c r="J703" s="67"/>
      <c r="K703" s="68" t="s">
        <v>90</v>
      </c>
      <c r="L703" s="69">
        <v>24</v>
      </c>
      <c r="M703" s="69">
        <v>16152</v>
      </c>
      <c r="N703" s="69">
        <v>172</v>
      </c>
      <c r="O703" s="69">
        <v>12</v>
      </c>
      <c r="P703" s="69">
        <v>408</v>
      </c>
      <c r="Q703" s="69">
        <v>48</v>
      </c>
      <c r="R703" s="69">
        <v>3076</v>
      </c>
      <c r="S703" s="69">
        <v>416</v>
      </c>
      <c r="T703" s="69">
        <v>264</v>
      </c>
      <c r="U703" s="69">
        <v>492</v>
      </c>
      <c r="V703" s="69"/>
      <c r="W703" s="69"/>
      <c r="X703" s="69"/>
      <c r="Y703" s="69"/>
      <c r="Z703" s="69"/>
      <c r="AA703" s="69"/>
      <c r="AB703" s="69"/>
      <c r="AC703" s="69"/>
      <c r="AD703" s="69"/>
      <c r="AE703" s="69"/>
      <c r="AF703" s="69"/>
      <c r="AG703" s="69"/>
      <c r="AH703" s="69"/>
      <c r="AI703" s="69"/>
      <c r="AJ703" s="69"/>
      <c r="AK703" s="69"/>
      <c r="AL703" s="69"/>
      <c r="AM703" s="69"/>
      <c r="AN703" s="69"/>
      <c r="AO703" s="69"/>
      <c r="AP703" s="69"/>
      <c r="AQ703" s="69"/>
      <c r="AR703" s="69"/>
      <c r="AS703" s="69"/>
      <c r="AT703" s="69"/>
      <c r="AU703" s="69"/>
      <c r="AV703" s="70">
        <v>21064</v>
      </c>
      <c r="CI703" s="77">
        <f t="shared" si="38"/>
        <v>4296</v>
      </c>
      <c r="CJ703" s="78">
        <f t="shared" si="39"/>
        <v>0</v>
      </c>
      <c r="CK703" s="78" t="e">
        <f>IF(C703="BE",VLOOKUP(G703,'[2]LRLD file '!$F:$AA,22,FALSE),VLOOKUP(G703,'[2]LRLD file '!$F:$AA,21,FALSE))</f>
        <v>#N/A</v>
      </c>
      <c r="CL703" s="79" t="e">
        <f t="shared" si="40"/>
        <v>#N/A</v>
      </c>
    </row>
    <row r="704" spans="3:90" x14ac:dyDescent="0.2">
      <c r="C704" s="66"/>
      <c r="D704" s="67"/>
      <c r="E704" s="67"/>
      <c r="F704" s="67"/>
      <c r="G704" s="67"/>
      <c r="H704" s="67" t="s">
        <v>663</v>
      </c>
      <c r="I704" s="67"/>
      <c r="J704" s="67"/>
      <c r="K704" s="68" t="s">
        <v>90</v>
      </c>
      <c r="L704" s="69">
        <v>48</v>
      </c>
      <c r="M704" s="69">
        <v>24</v>
      </c>
      <c r="N704" s="69">
        <v>48</v>
      </c>
      <c r="O704" s="69"/>
      <c r="P704" s="69"/>
      <c r="Q704" s="69">
        <v>24</v>
      </c>
      <c r="R704" s="69"/>
      <c r="S704" s="69"/>
      <c r="T704" s="69"/>
      <c r="U704" s="69"/>
      <c r="V704" s="69"/>
      <c r="W704" s="69"/>
      <c r="X704" s="69"/>
      <c r="Y704" s="69"/>
      <c r="Z704" s="69"/>
      <c r="AA704" s="69"/>
      <c r="AB704" s="69"/>
      <c r="AC704" s="69"/>
      <c r="AD704" s="69"/>
      <c r="AE704" s="69"/>
      <c r="AF704" s="69"/>
      <c r="AG704" s="69"/>
      <c r="AH704" s="69"/>
      <c r="AI704" s="69"/>
      <c r="AJ704" s="69"/>
      <c r="AK704" s="69"/>
      <c r="AL704" s="69"/>
      <c r="AM704" s="69"/>
      <c r="AN704" s="69"/>
      <c r="AO704" s="69"/>
      <c r="AP704" s="69"/>
      <c r="AQ704" s="69"/>
      <c r="AR704" s="69"/>
      <c r="AS704" s="69"/>
      <c r="AT704" s="69"/>
      <c r="AU704" s="69"/>
      <c r="AV704" s="70">
        <v>144</v>
      </c>
      <c r="CI704" s="77">
        <f t="shared" si="38"/>
        <v>24</v>
      </c>
      <c r="CJ704" s="78">
        <f t="shared" si="39"/>
        <v>0</v>
      </c>
      <c r="CK704" s="78" t="e">
        <f>IF(C704="BE",VLOOKUP(G704,'[2]LRLD file '!$F:$AA,22,FALSE),VLOOKUP(G704,'[2]LRLD file '!$F:$AA,21,FALSE))</f>
        <v>#N/A</v>
      </c>
      <c r="CL704" s="79" t="e">
        <f t="shared" si="40"/>
        <v>#N/A</v>
      </c>
    </row>
    <row r="705" spans="3:90" x14ac:dyDescent="0.2">
      <c r="C705" s="66"/>
      <c r="D705" s="67"/>
      <c r="E705" s="67"/>
      <c r="F705" s="67"/>
      <c r="G705" s="67"/>
      <c r="H705" s="67" t="s">
        <v>663</v>
      </c>
      <c r="I705" s="67"/>
      <c r="J705" s="67"/>
      <c r="K705" s="68" t="s">
        <v>90</v>
      </c>
      <c r="L705" s="69"/>
      <c r="M705" s="69"/>
      <c r="N705" s="69"/>
      <c r="O705" s="69"/>
      <c r="P705" s="69"/>
      <c r="Q705" s="69"/>
      <c r="R705" s="69"/>
      <c r="S705" s="69"/>
      <c r="T705" s="69"/>
      <c r="U705" s="69"/>
      <c r="V705" s="69"/>
      <c r="W705" s="69"/>
      <c r="X705" s="69"/>
      <c r="Y705" s="69">
        <v>24</v>
      </c>
      <c r="Z705" s="69">
        <v>4788</v>
      </c>
      <c r="AA705" s="69">
        <v>804</v>
      </c>
      <c r="AB705" s="69">
        <v>1368</v>
      </c>
      <c r="AC705" s="69">
        <v>1680</v>
      </c>
      <c r="AD705" s="69">
        <v>936</v>
      </c>
      <c r="AE705" s="69">
        <v>900</v>
      </c>
      <c r="AF705" s="69">
        <v>252</v>
      </c>
      <c r="AG705" s="69">
        <v>2335</v>
      </c>
      <c r="AH705" s="69"/>
      <c r="AI705" s="69"/>
      <c r="AJ705" s="69"/>
      <c r="AK705" s="69"/>
      <c r="AL705" s="69"/>
      <c r="AM705" s="69"/>
      <c r="AN705" s="69"/>
      <c r="AO705" s="69"/>
      <c r="AP705" s="69"/>
      <c r="AQ705" s="69"/>
      <c r="AR705" s="69"/>
      <c r="AS705" s="69"/>
      <c r="AT705" s="69"/>
      <c r="AU705" s="69"/>
      <c r="AV705" s="70">
        <v>13087</v>
      </c>
      <c r="CI705" s="77">
        <f t="shared" si="38"/>
        <v>6984</v>
      </c>
      <c r="CJ705" s="78">
        <f t="shared" si="39"/>
        <v>0</v>
      </c>
      <c r="CK705" s="78" t="e">
        <f>IF(C705="BE",VLOOKUP(G705,'[2]LRLD file '!$F:$AA,22,FALSE),VLOOKUP(G705,'[2]LRLD file '!$F:$AA,21,FALSE))</f>
        <v>#N/A</v>
      </c>
      <c r="CL705" s="79" t="e">
        <f t="shared" si="40"/>
        <v>#N/A</v>
      </c>
    </row>
    <row r="706" spans="3:90" x14ac:dyDescent="0.2">
      <c r="C706" s="66"/>
      <c r="D706" s="67"/>
      <c r="E706" s="67"/>
      <c r="F706" s="67"/>
      <c r="G706" s="67"/>
      <c r="H706" s="67" t="s">
        <v>663</v>
      </c>
      <c r="I706" s="67"/>
      <c r="J706" s="67"/>
      <c r="K706" s="68" t="s">
        <v>90</v>
      </c>
      <c r="L706" s="69">
        <v>1896</v>
      </c>
      <c r="M706" s="69">
        <v>504</v>
      </c>
      <c r="N706" s="69">
        <v>936</v>
      </c>
      <c r="O706" s="69">
        <v>120</v>
      </c>
      <c r="P706" s="69">
        <v>168</v>
      </c>
      <c r="Q706" s="69">
        <v>168</v>
      </c>
      <c r="R706" s="69">
        <v>72</v>
      </c>
      <c r="S706" s="69">
        <v>384</v>
      </c>
      <c r="T706" s="69">
        <v>12192</v>
      </c>
      <c r="U706" s="69">
        <v>528</v>
      </c>
      <c r="V706" s="69">
        <v>72</v>
      </c>
      <c r="W706" s="69">
        <v>65064</v>
      </c>
      <c r="X706" s="69">
        <v>24</v>
      </c>
      <c r="Y706" s="69">
        <v>312</v>
      </c>
      <c r="Z706" s="69">
        <v>264</v>
      </c>
      <c r="AA706" s="69">
        <v>72</v>
      </c>
      <c r="AB706" s="69">
        <v>16704</v>
      </c>
      <c r="AC706" s="69">
        <v>192</v>
      </c>
      <c r="AD706" s="69">
        <v>72</v>
      </c>
      <c r="AE706" s="69">
        <v>48</v>
      </c>
      <c r="AF706" s="69">
        <v>264</v>
      </c>
      <c r="AG706" s="69">
        <v>218</v>
      </c>
      <c r="AH706" s="69">
        <v>121</v>
      </c>
      <c r="AI706" s="69">
        <v>5789</v>
      </c>
      <c r="AJ706" s="69">
        <v>188</v>
      </c>
      <c r="AK706" s="69">
        <v>240</v>
      </c>
      <c r="AL706" s="69">
        <v>261</v>
      </c>
      <c r="AM706" s="69">
        <v>129</v>
      </c>
      <c r="AN706" s="69">
        <v>361</v>
      </c>
      <c r="AO706" s="69">
        <v>200</v>
      </c>
      <c r="AP706" s="69">
        <v>153</v>
      </c>
      <c r="AQ706" s="69">
        <v>64</v>
      </c>
      <c r="AR706" s="69">
        <v>260</v>
      </c>
      <c r="AS706" s="69">
        <v>218</v>
      </c>
      <c r="AT706" s="69">
        <v>121</v>
      </c>
      <c r="AU706" s="69">
        <v>413</v>
      </c>
      <c r="AV706" s="70">
        <v>108792</v>
      </c>
      <c r="CI706" s="77">
        <f t="shared" si="38"/>
        <v>95856</v>
      </c>
      <c r="CJ706" s="78">
        <f t="shared" si="39"/>
        <v>0</v>
      </c>
      <c r="CK706" s="78" t="e">
        <f>IF(C706="BE",VLOOKUP(G706,'[2]LRLD file '!$F:$AA,22,FALSE),VLOOKUP(G706,'[2]LRLD file '!$F:$AA,21,FALSE))</f>
        <v>#N/A</v>
      </c>
      <c r="CL706" s="79" t="e">
        <f t="shared" si="40"/>
        <v>#N/A</v>
      </c>
    </row>
    <row r="707" spans="3:90" x14ac:dyDescent="0.2">
      <c r="C707" s="66"/>
      <c r="D707" s="67"/>
      <c r="E707" s="67"/>
      <c r="F707" s="67"/>
      <c r="G707" s="67"/>
      <c r="H707" s="67" t="s">
        <v>664</v>
      </c>
      <c r="I707" s="67"/>
      <c r="J707" s="67"/>
      <c r="K707" s="68" t="s">
        <v>90</v>
      </c>
      <c r="L707" s="69">
        <v>168</v>
      </c>
      <c r="M707" s="69">
        <v>48</v>
      </c>
      <c r="N707" s="69">
        <v>60</v>
      </c>
      <c r="O707" s="69"/>
      <c r="P707" s="69">
        <v>96</v>
      </c>
      <c r="Q707" s="69">
        <v>12</v>
      </c>
      <c r="R707" s="69"/>
      <c r="S707" s="69"/>
      <c r="T707" s="69"/>
      <c r="U707" s="69"/>
      <c r="V707" s="69"/>
      <c r="W707" s="69"/>
      <c r="X707" s="69"/>
      <c r="Y707" s="69"/>
      <c r="Z707" s="69"/>
      <c r="AA707" s="69"/>
      <c r="AB707" s="69"/>
      <c r="AC707" s="69"/>
      <c r="AD707" s="69"/>
      <c r="AE707" s="69"/>
      <c r="AF707" s="69"/>
      <c r="AG707" s="69"/>
      <c r="AH707" s="69"/>
      <c r="AI707" s="69"/>
      <c r="AJ707" s="69"/>
      <c r="AK707" s="69"/>
      <c r="AL707" s="69"/>
      <c r="AM707" s="69"/>
      <c r="AN707" s="69"/>
      <c r="AO707" s="69"/>
      <c r="AP707" s="69"/>
      <c r="AQ707" s="69"/>
      <c r="AR707" s="69"/>
      <c r="AS707" s="69"/>
      <c r="AT707" s="69"/>
      <c r="AU707" s="69"/>
      <c r="AV707" s="70">
        <v>384</v>
      </c>
      <c r="CI707" s="77">
        <f t="shared" si="38"/>
        <v>12</v>
      </c>
      <c r="CJ707" s="78">
        <f t="shared" si="39"/>
        <v>0</v>
      </c>
      <c r="CK707" s="78" t="e">
        <f>IF(C707="BE",VLOOKUP(G707,'[2]LRLD file '!$F:$AA,22,FALSE),VLOOKUP(G707,'[2]LRLD file '!$F:$AA,21,FALSE))</f>
        <v>#N/A</v>
      </c>
      <c r="CL707" s="79" t="e">
        <f t="shared" si="40"/>
        <v>#N/A</v>
      </c>
    </row>
    <row r="708" spans="3:90" x14ac:dyDescent="0.2">
      <c r="C708" s="66"/>
      <c r="D708" s="67"/>
      <c r="E708" s="67"/>
      <c r="F708" s="67"/>
      <c r="G708" s="67"/>
      <c r="H708" s="67" t="s">
        <v>664</v>
      </c>
      <c r="I708" s="67"/>
      <c r="J708" s="67"/>
      <c r="K708" s="68" t="s">
        <v>90</v>
      </c>
      <c r="L708" s="69">
        <v>4272</v>
      </c>
      <c r="M708" s="69">
        <v>2508</v>
      </c>
      <c r="N708" s="69">
        <v>960</v>
      </c>
      <c r="O708" s="69">
        <v>2004</v>
      </c>
      <c r="P708" s="69">
        <v>408</v>
      </c>
      <c r="Q708" s="69">
        <v>2196</v>
      </c>
      <c r="R708" s="69">
        <v>1344</v>
      </c>
      <c r="S708" s="69">
        <v>1164</v>
      </c>
      <c r="T708" s="69">
        <v>2868</v>
      </c>
      <c r="U708" s="69">
        <v>7578</v>
      </c>
      <c r="V708" s="69">
        <v>14184</v>
      </c>
      <c r="W708" s="69">
        <v>5520</v>
      </c>
      <c r="X708" s="69">
        <v>6324</v>
      </c>
      <c r="Y708" s="69">
        <v>1536</v>
      </c>
      <c r="Z708" s="69">
        <v>2436</v>
      </c>
      <c r="AA708" s="69">
        <v>2688</v>
      </c>
      <c r="AB708" s="69">
        <v>2052</v>
      </c>
      <c r="AC708" s="69">
        <v>1284</v>
      </c>
      <c r="AD708" s="69">
        <v>1656</v>
      </c>
      <c r="AE708" s="69">
        <v>300</v>
      </c>
      <c r="AF708" s="69">
        <v>17160</v>
      </c>
      <c r="AG708" s="69">
        <v>11790</v>
      </c>
      <c r="AH708" s="69">
        <v>3893</v>
      </c>
      <c r="AI708" s="69">
        <v>18548</v>
      </c>
      <c r="AJ708" s="69">
        <v>5914</v>
      </c>
      <c r="AK708" s="69">
        <v>2542</v>
      </c>
      <c r="AL708" s="69">
        <v>3474</v>
      </c>
      <c r="AM708" s="69">
        <v>3358</v>
      </c>
      <c r="AN708" s="69">
        <v>2546</v>
      </c>
      <c r="AO708" s="69">
        <v>2301</v>
      </c>
      <c r="AP708" s="69">
        <v>1671</v>
      </c>
      <c r="AQ708" s="69">
        <v>1618</v>
      </c>
      <c r="AR708" s="69">
        <v>14538</v>
      </c>
      <c r="AS708" s="69">
        <v>6659</v>
      </c>
      <c r="AT708" s="69">
        <v>4790</v>
      </c>
      <c r="AU708" s="69">
        <v>6636</v>
      </c>
      <c r="AV708" s="70">
        <v>170720</v>
      </c>
      <c r="CI708" s="77">
        <f t="shared" si="38"/>
        <v>49890</v>
      </c>
      <c r="CJ708" s="78">
        <f t="shared" si="39"/>
        <v>0</v>
      </c>
      <c r="CK708" s="78" t="e">
        <f>IF(C708="BE",VLOOKUP(G708,'[2]LRLD file '!$F:$AA,22,FALSE),VLOOKUP(G708,'[2]LRLD file '!$F:$AA,21,FALSE))</f>
        <v>#N/A</v>
      </c>
      <c r="CL708" s="79" t="e">
        <f t="shared" si="40"/>
        <v>#N/A</v>
      </c>
    </row>
    <row r="709" spans="3:90" x14ac:dyDescent="0.2">
      <c r="C709" s="66"/>
      <c r="D709" s="67"/>
      <c r="E709" s="67"/>
      <c r="F709" s="67"/>
      <c r="G709" s="67"/>
      <c r="H709" s="67" t="s">
        <v>665</v>
      </c>
      <c r="I709" s="67"/>
      <c r="J709" s="67"/>
      <c r="K709" s="68" t="s">
        <v>90</v>
      </c>
      <c r="L709" s="69">
        <v>72</v>
      </c>
      <c r="M709" s="69">
        <v>24</v>
      </c>
      <c r="N709" s="69"/>
      <c r="O709" s="69"/>
      <c r="P709" s="69"/>
      <c r="Q709" s="69"/>
      <c r="R709" s="69"/>
      <c r="S709" s="69"/>
      <c r="T709" s="69"/>
      <c r="U709" s="69"/>
      <c r="V709" s="69"/>
      <c r="W709" s="69"/>
      <c r="X709" s="69"/>
      <c r="Y709" s="69"/>
      <c r="Z709" s="69"/>
      <c r="AA709" s="69"/>
      <c r="AB709" s="69"/>
      <c r="AC709" s="69"/>
      <c r="AD709" s="69"/>
      <c r="AE709" s="69"/>
      <c r="AF709" s="69"/>
      <c r="AG709" s="69"/>
      <c r="AH709" s="69"/>
      <c r="AI709" s="69"/>
      <c r="AJ709" s="69"/>
      <c r="AK709" s="69"/>
      <c r="AL709" s="69"/>
      <c r="AM709" s="69"/>
      <c r="AN709" s="69"/>
      <c r="AO709" s="69"/>
      <c r="AP709" s="69"/>
      <c r="AQ709" s="69"/>
      <c r="AR709" s="69"/>
      <c r="AS709" s="69"/>
      <c r="AT709" s="69"/>
      <c r="AU709" s="69"/>
      <c r="AV709" s="70">
        <v>96</v>
      </c>
      <c r="CI709" s="77">
        <f t="shared" si="38"/>
        <v>0</v>
      </c>
      <c r="CJ709" s="78">
        <f t="shared" si="39"/>
        <v>0</v>
      </c>
      <c r="CK709" s="78" t="e">
        <f>IF(C709="BE",VLOOKUP(G709,'[2]LRLD file '!$F:$AA,22,FALSE),VLOOKUP(G709,'[2]LRLD file '!$F:$AA,21,FALSE))</f>
        <v>#N/A</v>
      </c>
      <c r="CL709" s="79" t="e">
        <f t="shared" si="40"/>
        <v>#N/A</v>
      </c>
    </row>
    <row r="710" spans="3:90" x14ac:dyDescent="0.2">
      <c r="C710" s="66"/>
      <c r="D710" s="67"/>
      <c r="E710" s="67"/>
      <c r="F710" s="67"/>
      <c r="G710" s="67"/>
      <c r="H710" s="67" t="s">
        <v>665</v>
      </c>
      <c r="I710" s="67"/>
      <c r="J710" s="67"/>
      <c r="K710" s="68" t="s">
        <v>90</v>
      </c>
      <c r="L710" s="69">
        <v>2472</v>
      </c>
      <c r="M710" s="69">
        <v>1200</v>
      </c>
      <c r="N710" s="69">
        <v>696</v>
      </c>
      <c r="O710" s="69">
        <v>1368</v>
      </c>
      <c r="P710" s="69">
        <v>768</v>
      </c>
      <c r="Q710" s="69">
        <v>504</v>
      </c>
      <c r="R710" s="69">
        <v>696</v>
      </c>
      <c r="S710" s="69">
        <v>192</v>
      </c>
      <c r="T710" s="69">
        <v>1416</v>
      </c>
      <c r="U710" s="69">
        <v>1128</v>
      </c>
      <c r="V710" s="69">
        <v>1152</v>
      </c>
      <c r="W710" s="69">
        <v>4032</v>
      </c>
      <c r="X710" s="69">
        <v>1872</v>
      </c>
      <c r="Y710" s="69">
        <v>240</v>
      </c>
      <c r="Z710" s="69">
        <v>456</v>
      </c>
      <c r="AA710" s="69">
        <v>360</v>
      </c>
      <c r="AB710" s="69">
        <v>5760</v>
      </c>
      <c r="AC710" s="69">
        <v>144</v>
      </c>
      <c r="AD710" s="69">
        <v>576</v>
      </c>
      <c r="AE710" s="69">
        <v>696</v>
      </c>
      <c r="AF710" s="69">
        <v>5856</v>
      </c>
      <c r="AG710" s="69">
        <v>1551</v>
      </c>
      <c r="AH710" s="69">
        <v>2185</v>
      </c>
      <c r="AI710" s="69">
        <v>9941</v>
      </c>
      <c r="AJ710" s="69">
        <v>2867</v>
      </c>
      <c r="AK710" s="69">
        <v>1094</v>
      </c>
      <c r="AL710" s="69">
        <v>1426</v>
      </c>
      <c r="AM710" s="69">
        <v>1629</v>
      </c>
      <c r="AN710" s="69">
        <v>619</v>
      </c>
      <c r="AO710" s="69">
        <v>640</v>
      </c>
      <c r="AP710" s="69">
        <v>675</v>
      </c>
      <c r="AQ710" s="69">
        <v>681</v>
      </c>
      <c r="AR710" s="69">
        <v>2484</v>
      </c>
      <c r="AS710" s="69">
        <v>1247</v>
      </c>
      <c r="AT710" s="69">
        <v>2185</v>
      </c>
      <c r="AU710" s="69">
        <v>4565</v>
      </c>
      <c r="AV710" s="70">
        <v>65373</v>
      </c>
      <c r="CI710" s="77">
        <f t="shared" si="38"/>
        <v>17808</v>
      </c>
      <c r="CJ710" s="78">
        <f t="shared" si="39"/>
        <v>0</v>
      </c>
      <c r="CK710" s="78" t="e">
        <f>IF(C710="BE",VLOOKUP(G710,'[2]LRLD file '!$F:$AA,22,FALSE),VLOOKUP(G710,'[2]LRLD file '!$F:$AA,21,FALSE))</f>
        <v>#N/A</v>
      </c>
      <c r="CL710" s="79" t="e">
        <f t="shared" si="40"/>
        <v>#N/A</v>
      </c>
    </row>
    <row r="711" spans="3:90" x14ac:dyDescent="0.2">
      <c r="C711" s="66"/>
      <c r="D711" s="67"/>
      <c r="E711" s="67"/>
      <c r="F711" s="67"/>
      <c r="G711" s="67"/>
      <c r="H711" s="67" t="s">
        <v>666</v>
      </c>
      <c r="I711" s="67"/>
      <c r="J711" s="67"/>
      <c r="K711" s="68" t="s">
        <v>90</v>
      </c>
      <c r="L711" s="69">
        <v>864</v>
      </c>
      <c r="M711" s="69">
        <v>48</v>
      </c>
      <c r="N711" s="69">
        <v>336</v>
      </c>
      <c r="O711" s="69">
        <v>24</v>
      </c>
      <c r="P711" s="69">
        <v>144</v>
      </c>
      <c r="Q711" s="69">
        <v>312</v>
      </c>
      <c r="R711" s="69">
        <v>168</v>
      </c>
      <c r="S711" s="69">
        <v>4368</v>
      </c>
      <c r="T711" s="69">
        <v>4392</v>
      </c>
      <c r="U711" s="69">
        <v>408</v>
      </c>
      <c r="V711" s="69">
        <v>144</v>
      </c>
      <c r="W711" s="69">
        <v>75360</v>
      </c>
      <c r="X711" s="69">
        <v>624</v>
      </c>
      <c r="Y711" s="69">
        <v>48</v>
      </c>
      <c r="Z711" s="69">
        <v>48</v>
      </c>
      <c r="AA711" s="69">
        <v>72</v>
      </c>
      <c r="AB711" s="69">
        <v>72</v>
      </c>
      <c r="AC711" s="69"/>
      <c r="AD711" s="69">
        <v>48</v>
      </c>
      <c r="AE711" s="69">
        <v>5376</v>
      </c>
      <c r="AF711" s="69">
        <v>72</v>
      </c>
      <c r="AG711" s="69"/>
      <c r="AH711" s="69"/>
      <c r="AI711" s="69"/>
      <c r="AJ711" s="69"/>
      <c r="AK711" s="69"/>
      <c r="AL711" s="69"/>
      <c r="AM711" s="69"/>
      <c r="AN711" s="69"/>
      <c r="AO711" s="69"/>
      <c r="AP711" s="69"/>
      <c r="AQ711" s="69"/>
      <c r="AR711" s="69"/>
      <c r="AS711" s="69"/>
      <c r="AT711" s="69"/>
      <c r="AU711" s="69"/>
      <c r="AV711" s="70">
        <v>92928</v>
      </c>
      <c r="CI711" s="77">
        <f t="shared" si="38"/>
        <v>86016</v>
      </c>
      <c r="CJ711" s="78">
        <f t="shared" si="39"/>
        <v>0</v>
      </c>
      <c r="CK711" s="78" t="e">
        <f>IF(C711="BE",VLOOKUP(G711,'[2]LRLD file '!$F:$AA,22,FALSE),VLOOKUP(G711,'[2]LRLD file '!$F:$AA,21,FALSE))</f>
        <v>#N/A</v>
      </c>
      <c r="CL711" s="79" t="e">
        <f t="shared" si="40"/>
        <v>#N/A</v>
      </c>
    </row>
    <row r="712" spans="3:90" x14ac:dyDescent="0.2">
      <c r="C712" s="66"/>
      <c r="D712" s="67"/>
      <c r="E712" s="67"/>
      <c r="F712" s="67"/>
      <c r="G712" s="67"/>
      <c r="H712" s="67" t="s">
        <v>666</v>
      </c>
      <c r="I712" s="67"/>
      <c r="J712" s="67"/>
      <c r="K712" s="68" t="s">
        <v>90</v>
      </c>
      <c r="L712" s="69"/>
      <c r="M712" s="69"/>
      <c r="N712" s="69"/>
      <c r="O712" s="69"/>
      <c r="P712" s="69"/>
      <c r="Q712" s="69"/>
      <c r="R712" s="69"/>
      <c r="S712" s="69"/>
      <c r="T712" s="69"/>
      <c r="U712" s="69"/>
      <c r="V712" s="69"/>
      <c r="W712" s="69"/>
      <c r="X712" s="69"/>
      <c r="Y712" s="69"/>
      <c r="Z712" s="69">
        <v>8772</v>
      </c>
      <c r="AA712" s="69">
        <v>1128</v>
      </c>
      <c r="AB712" s="69">
        <v>1140</v>
      </c>
      <c r="AC712" s="69">
        <v>1584</v>
      </c>
      <c r="AD712" s="69">
        <v>96</v>
      </c>
      <c r="AE712" s="69">
        <v>1260</v>
      </c>
      <c r="AF712" s="69">
        <v>108</v>
      </c>
      <c r="AG712" s="69">
        <v>7592</v>
      </c>
      <c r="AH712" s="69">
        <v>216</v>
      </c>
      <c r="AI712" s="69">
        <v>5592</v>
      </c>
      <c r="AJ712" s="69">
        <v>216</v>
      </c>
      <c r="AK712" s="69">
        <v>216</v>
      </c>
      <c r="AL712" s="69">
        <v>216</v>
      </c>
      <c r="AM712" s="69">
        <v>36</v>
      </c>
      <c r="AN712" s="69"/>
      <c r="AO712" s="69"/>
      <c r="AP712" s="69"/>
      <c r="AQ712" s="69"/>
      <c r="AR712" s="69"/>
      <c r="AS712" s="69"/>
      <c r="AT712" s="69"/>
      <c r="AU712" s="69"/>
      <c r="AV712" s="70">
        <v>28172</v>
      </c>
      <c r="CI712" s="77">
        <f t="shared" si="38"/>
        <v>11040</v>
      </c>
      <c r="CJ712" s="78">
        <f t="shared" si="39"/>
        <v>0</v>
      </c>
      <c r="CK712" s="78" t="e">
        <f>IF(C712="BE",VLOOKUP(G712,'[2]LRLD file '!$F:$AA,22,FALSE),VLOOKUP(G712,'[2]LRLD file '!$F:$AA,21,FALSE))</f>
        <v>#N/A</v>
      </c>
      <c r="CL712" s="79" t="e">
        <f t="shared" si="40"/>
        <v>#N/A</v>
      </c>
    </row>
    <row r="713" spans="3:90" x14ac:dyDescent="0.2">
      <c r="C713" s="66"/>
      <c r="D713" s="67"/>
      <c r="E713" s="67"/>
      <c r="F713" s="67"/>
      <c r="G713" s="67"/>
      <c r="H713" s="67" t="s">
        <v>667</v>
      </c>
      <c r="I713" s="67"/>
      <c r="J713" s="67"/>
      <c r="K713" s="68" t="s">
        <v>90</v>
      </c>
      <c r="L713" s="69">
        <v>24</v>
      </c>
      <c r="M713" s="69"/>
      <c r="N713" s="69"/>
      <c r="O713" s="69"/>
      <c r="P713" s="69"/>
      <c r="Q713" s="69"/>
      <c r="R713" s="69"/>
      <c r="S713" s="69"/>
      <c r="T713" s="69"/>
      <c r="U713" s="69"/>
      <c r="V713" s="69"/>
      <c r="W713" s="69"/>
      <c r="X713" s="69"/>
      <c r="Y713" s="69"/>
      <c r="Z713" s="69"/>
      <c r="AA713" s="69"/>
      <c r="AB713" s="69"/>
      <c r="AC713" s="69"/>
      <c r="AD713" s="69"/>
      <c r="AE713" s="69"/>
      <c r="AF713" s="69"/>
      <c r="AG713" s="69"/>
      <c r="AH713" s="69"/>
      <c r="AI713" s="69"/>
      <c r="AJ713" s="69"/>
      <c r="AK713" s="69"/>
      <c r="AL713" s="69"/>
      <c r="AM713" s="69"/>
      <c r="AN713" s="69"/>
      <c r="AO713" s="69"/>
      <c r="AP713" s="69"/>
      <c r="AQ713" s="69"/>
      <c r="AR713" s="69"/>
      <c r="AS713" s="69"/>
      <c r="AT713" s="69"/>
      <c r="AU713" s="69"/>
      <c r="AV713" s="70">
        <v>24</v>
      </c>
      <c r="CI713" s="77">
        <f t="shared" si="38"/>
        <v>0</v>
      </c>
      <c r="CJ713" s="78">
        <f t="shared" si="39"/>
        <v>0</v>
      </c>
      <c r="CK713" s="78" t="e">
        <f>IF(C713="BE",VLOOKUP(G713,'[2]LRLD file '!$F:$AA,22,FALSE),VLOOKUP(G713,'[2]LRLD file '!$F:$AA,21,FALSE))</f>
        <v>#N/A</v>
      </c>
      <c r="CL713" s="79" t="e">
        <f t="shared" si="40"/>
        <v>#N/A</v>
      </c>
    </row>
    <row r="714" spans="3:90" x14ac:dyDescent="0.2">
      <c r="C714" s="66"/>
      <c r="D714" s="67"/>
      <c r="E714" s="67"/>
      <c r="F714" s="67"/>
      <c r="G714" s="67"/>
      <c r="H714" s="67" t="s">
        <v>667</v>
      </c>
      <c r="I714" s="67"/>
      <c r="J714" s="67"/>
      <c r="K714" s="68" t="s">
        <v>90</v>
      </c>
      <c r="L714" s="69">
        <v>696</v>
      </c>
      <c r="M714" s="69">
        <v>696</v>
      </c>
      <c r="N714" s="69">
        <v>168</v>
      </c>
      <c r="O714" s="69">
        <v>72</v>
      </c>
      <c r="P714" s="69">
        <v>792</v>
      </c>
      <c r="Q714" s="69">
        <v>552</v>
      </c>
      <c r="R714" s="69">
        <v>312</v>
      </c>
      <c r="S714" s="69">
        <v>2352</v>
      </c>
      <c r="T714" s="69">
        <v>9600</v>
      </c>
      <c r="U714" s="69">
        <v>2328</v>
      </c>
      <c r="V714" s="69">
        <v>1080</v>
      </c>
      <c r="W714" s="69">
        <v>103608</v>
      </c>
      <c r="X714" s="69">
        <v>2352</v>
      </c>
      <c r="Y714" s="69">
        <v>216</v>
      </c>
      <c r="Z714" s="69">
        <v>678</v>
      </c>
      <c r="AA714" s="69">
        <v>432</v>
      </c>
      <c r="AB714" s="69">
        <v>10992</v>
      </c>
      <c r="AC714" s="69">
        <v>72</v>
      </c>
      <c r="AD714" s="69">
        <v>1038</v>
      </c>
      <c r="AE714" s="69">
        <v>600</v>
      </c>
      <c r="AF714" s="69">
        <v>840</v>
      </c>
      <c r="AG714" s="69">
        <v>1653</v>
      </c>
      <c r="AH714" s="69">
        <v>1215</v>
      </c>
      <c r="AI714" s="69">
        <v>6635</v>
      </c>
      <c r="AJ714" s="69">
        <v>1143</v>
      </c>
      <c r="AK714" s="69">
        <v>322</v>
      </c>
      <c r="AL714" s="69">
        <v>800</v>
      </c>
      <c r="AM714" s="69">
        <v>284</v>
      </c>
      <c r="AN714" s="69">
        <v>221</v>
      </c>
      <c r="AO714" s="69">
        <v>261</v>
      </c>
      <c r="AP714" s="69">
        <v>1024</v>
      </c>
      <c r="AQ714" s="69">
        <v>752</v>
      </c>
      <c r="AR714" s="69">
        <v>879</v>
      </c>
      <c r="AS714" s="69">
        <v>856</v>
      </c>
      <c r="AT714" s="69">
        <v>585</v>
      </c>
      <c r="AU714" s="69">
        <v>629</v>
      </c>
      <c r="AV714" s="70">
        <v>156735</v>
      </c>
      <c r="CI714" s="77">
        <f t="shared" si="38"/>
        <v>134502</v>
      </c>
      <c r="CJ714" s="78">
        <f t="shared" si="39"/>
        <v>0</v>
      </c>
      <c r="CK714" s="78" t="e">
        <f>IF(C714="BE",VLOOKUP(G714,'[2]LRLD file '!$F:$AA,22,FALSE),VLOOKUP(G714,'[2]LRLD file '!$F:$AA,21,FALSE))</f>
        <v>#N/A</v>
      </c>
      <c r="CL714" s="79" t="e">
        <f t="shared" si="40"/>
        <v>#N/A</v>
      </c>
    </row>
    <row r="715" spans="3:90" x14ac:dyDescent="0.2">
      <c r="C715" s="66"/>
      <c r="D715" s="67"/>
      <c r="E715" s="67"/>
      <c r="F715" s="67"/>
      <c r="G715" s="67"/>
      <c r="H715" s="67" t="s">
        <v>668</v>
      </c>
      <c r="I715" s="67"/>
      <c r="J715" s="67"/>
      <c r="K715" s="68" t="s">
        <v>90</v>
      </c>
      <c r="L715" s="69">
        <v>48</v>
      </c>
      <c r="M715" s="69">
        <v>72</v>
      </c>
      <c r="N715" s="69"/>
      <c r="O715" s="69"/>
      <c r="P715" s="69"/>
      <c r="Q715" s="69"/>
      <c r="R715" s="69"/>
      <c r="S715" s="69"/>
      <c r="T715" s="69"/>
      <c r="U715" s="69"/>
      <c r="V715" s="69"/>
      <c r="W715" s="69"/>
      <c r="X715" s="69"/>
      <c r="Y715" s="69"/>
      <c r="Z715" s="69"/>
      <c r="AA715" s="69"/>
      <c r="AB715" s="69"/>
      <c r="AC715" s="69"/>
      <c r="AD715" s="69"/>
      <c r="AE715" s="69"/>
      <c r="AF715" s="69"/>
      <c r="AG715" s="69"/>
      <c r="AH715" s="69"/>
      <c r="AI715" s="69"/>
      <c r="AJ715" s="69"/>
      <c r="AK715" s="69"/>
      <c r="AL715" s="69"/>
      <c r="AM715" s="69"/>
      <c r="AN715" s="69"/>
      <c r="AO715" s="69"/>
      <c r="AP715" s="69"/>
      <c r="AQ715" s="69"/>
      <c r="AR715" s="69"/>
      <c r="AS715" s="69"/>
      <c r="AT715" s="69"/>
      <c r="AU715" s="69"/>
      <c r="AV715" s="70">
        <v>120</v>
      </c>
      <c r="CI715" s="77">
        <f t="shared" si="38"/>
        <v>0</v>
      </c>
      <c r="CJ715" s="78">
        <f t="shared" si="39"/>
        <v>0</v>
      </c>
      <c r="CK715" s="78" t="e">
        <f>IF(C715="BE",VLOOKUP(G715,'[2]LRLD file '!$F:$AA,22,FALSE),VLOOKUP(G715,'[2]LRLD file '!$F:$AA,21,FALSE))</f>
        <v>#N/A</v>
      </c>
      <c r="CL715" s="79" t="e">
        <f t="shared" si="40"/>
        <v>#N/A</v>
      </c>
    </row>
    <row r="716" spans="3:90" x14ac:dyDescent="0.2">
      <c r="C716" s="66"/>
      <c r="D716" s="67"/>
      <c r="E716" s="67"/>
      <c r="F716" s="67"/>
      <c r="G716" s="67"/>
      <c r="H716" s="67" t="s">
        <v>668</v>
      </c>
      <c r="I716" s="67"/>
      <c r="J716" s="67"/>
      <c r="K716" s="68" t="s">
        <v>90</v>
      </c>
      <c r="L716" s="69">
        <v>744</v>
      </c>
      <c r="M716" s="69">
        <v>384</v>
      </c>
      <c r="N716" s="69">
        <v>312</v>
      </c>
      <c r="O716" s="69">
        <v>24</v>
      </c>
      <c r="P716" s="69">
        <v>408</v>
      </c>
      <c r="Q716" s="69">
        <v>48</v>
      </c>
      <c r="R716" s="69">
        <v>24</v>
      </c>
      <c r="S716" s="69">
        <v>4032</v>
      </c>
      <c r="T716" s="69">
        <v>5136</v>
      </c>
      <c r="U716" s="69">
        <v>144</v>
      </c>
      <c r="V716" s="69">
        <v>384</v>
      </c>
      <c r="W716" s="69">
        <v>11088</v>
      </c>
      <c r="X716" s="69">
        <v>384</v>
      </c>
      <c r="Y716" s="69">
        <v>144</v>
      </c>
      <c r="Z716" s="69">
        <v>336</v>
      </c>
      <c r="AA716" s="69">
        <v>360</v>
      </c>
      <c r="AB716" s="69">
        <v>16176</v>
      </c>
      <c r="AC716" s="69">
        <v>120</v>
      </c>
      <c r="AD716" s="69">
        <v>48</v>
      </c>
      <c r="AE716" s="69">
        <v>5688</v>
      </c>
      <c r="AF716" s="69">
        <v>48</v>
      </c>
      <c r="AG716" s="69">
        <v>10959</v>
      </c>
      <c r="AH716" s="69">
        <v>207</v>
      </c>
      <c r="AI716" s="69">
        <v>207</v>
      </c>
      <c r="AJ716" s="69">
        <v>207</v>
      </c>
      <c r="AK716" s="69">
        <v>207</v>
      </c>
      <c r="AL716" s="69">
        <v>207</v>
      </c>
      <c r="AM716" s="69">
        <v>207</v>
      </c>
      <c r="AN716" s="69">
        <v>207</v>
      </c>
      <c r="AO716" s="69">
        <v>207</v>
      </c>
      <c r="AP716" s="69">
        <v>207</v>
      </c>
      <c r="AQ716" s="69">
        <v>207</v>
      </c>
      <c r="AR716" s="69">
        <v>207</v>
      </c>
      <c r="AS716" s="69">
        <v>207</v>
      </c>
      <c r="AT716" s="69">
        <v>207</v>
      </c>
      <c r="AU716" s="69">
        <v>207</v>
      </c>
      <c r="AV716" s="70">
        <v>59889</v>
      </c>
      <c r="CI716" s="77">
        <f t="shared" si="38"/>
        <v>38256</v>
      </c>
      <c r="CJ716" s="78">
        <f t="shared" si="39"/>
        <v>0</v>
      </c>
      <c r="CK716" s="78" t="e">
        <f>IF(C716="BE",VLOOKUP(G716,'[2]LRLD file '!$F:$AA,22,FALSE),VLOOKUP(G716,'[2]LRLD file '!$F:$AA,21,FALSE))</f>
        <v>#N/A</v>
      </c>
      <c r="CL716" s="79" t="e">
        <f t="shared" si="40"/>
        <v>#N/A</v>
      </c>
    </row>
    <row r="717" spans="3:90" x14ac:dyDescent="0.2">
      <c r="C717" s="66"/>
      <c r="D717" s="67"/>
      <c r="E717" s="67"/>
      <c r="F717" s="67"/>
      <c r="G717" s="67"/>
      <c r="H717" s="67" t="s">
        <v>668</v>
      </c>
      <c r="I717" s="67"/>
      <c r="J717" s="67"/>
      <c r="K717" s="68" t="s">
        <v>90</v>
      </c>
      <c r="L717" s="69"/>
      <c r="M717" s="69"/>
      <c r="N717" s="69"/>
      <c r="O717" s="69"/>
      <c r="P717" s="69"/>
      <c r="Q717" s="69"/>
      <c r="R717" s="69"/>
      <c r="S717" s="69"/>
      <c r="T717" s="69"/>
      <c r="U717" s="69"/>
      <c r="V717" s="69"/>
      <c r="W717" s="69"/>
      <c r="X717" s="69"/>
      <c r="Y717" s="69"/>
      <c r="Z717" s="69"/>
      <c r="AA717" s="69"/>
      <c r="AB717" s="69"/>
      <c r="AC717" s="69"/>
      <c r="AD717" s="69"/>
      <c r="AE717" s="69"/>
      <c r="AF717" s="69"/>
      <c r="AG717" s="69"/>
      <c r="AH717" s="69"/>
      <c r="AI717" s="69"/>
      <c r="AJ717" s="69">
        <v>475</v>
      </c>
      <c r="AK717" s="69">
        <v>75</v>
      </c>
      <c r="AL717" s="69">
        <v>75</v>
      </c>
      <c r="AM717" s="69">
        <v>4927</v>
      </c>
      <c r="AN717" s="69">
        <v>75</v>
      </c>
      <c r="AO717" s="69">
        <v>275</v>
      </c>
      <c r="AP717" s="69">
        <v>75</v>
      </c>
      <c r="AQ717" s="69">
        <v>75</v>
      </c>
      <c r="AR717" s="69">
        <v>275</v>
      </c>
      <c r="AS717" s="69">
        <v>75</v>
      </c>
      <c r="AT717" s="69">
        <v>75</v>
      </c>
      <c r="AU717" s="69">
        <v>75</v>
      </c>
      <c r="AV717" s="70">
        <v>6552</v>
      </c>
      <c r="CI717" s="77">
        <f t="shared" ref="CI717:CI780" si="41">SUM(Q717:AB717)</f>
        <v>0</v>
      </c>
      <c r="CJ717" s="78">
        <f t="shared" ref="CJ717:CJ780" si="42">SUM(BO717:BZ717)</f>
        <v>0</v>
      </c>
      <c r="CK717" s="78" t="e">
        <f>IF(C717="BE",VLOOKUP(G717,'[2]LRLD file '!$F:$AA,22,FALSE),VLOOKUP(G717,'[2]LRLD file '!$F:$AA,21,FALSE))</f>
        <v>#N/A</v>
      </c>
      <c r="CL717" s="79" t="e">
        <f t="shared" ref="CL717:CL780" si="43">(CJ717-CK717)/CK717</f>
        <v>#N/A</v>
      </c>
    </row>
    <row r="718" spans="3:90" x14ac:dyDescent="0.2">
      <c r="C718" s="66"/>
      <c r="D718" s="67"/>
      <c r="E718" s="67"/>
      <c r="F718" s="67"/>
      <c r="G718" s="67"/>
      <c r="H718" s="67" t="s">
        <v>669</v>
      </c>
      <c r="I718" s="67"/>
      <c r="J718" s="67"/>
      <c r="K718" s="68" t="s">
        <v>90</v>
      </c>
      <c r="L718" s="69">
        <v>84</v>
      </c>
      <c r="M718" s="69">
        <v>12</v>
      </c>
      <c r="N718" s="69">
        <v>24</v>
      </c>
      <c r="O718" s="69">
        <v>12</v>
      </c>
      <c r="P718" s="69"/>
      <c r="Q718" s="69"/>
      <c r="R718" s="69">
        <v>24</v>
      </c>
      <c r="S718" s="69">
        <v>3528</v>
      </c>
      <c r="T718" s="69"/>
      <c r="U718" s="69">
        <v>12</v>
      </c>
      <c r="V718" s="69"/>
      <c r="W718" s="69"/>
      <c r="X718" s="69"/>
      <c r="Y718" s="69"/>
      <c r="Z718" s="69"/>
      <c r="AA718" s="69"/>
      <c r="AB718" s="69"/>
      <c r="AC718" s="69"/>
      <c r="AD718" s="69"/>
      <c r="AE718" s="69"/>
      <c r="AF718" s="69"/>
      <c r="AG718" s="69"/>
      <c r="AH718" s="69"/>
      <c r="AI718" s="69"/>
      <c r="AJ718" s="69"/>
      <c r="AK718" s="69"/>
      <c r="AL718" s="69"/>
      <c r="AM718" s="69"/>
      <c r="AN718" s="69"/>
      <c r="AO718" s="69"/>
      <c r="AP718" s="69"/>
      <c r="AQ718" s="69"/>
      <c r="AR718" s="69"/>
      <c r="AS718" s="69"/>
      <c r="AT718" s="69"/>
      <c r="AU718" s="69"/>
      <c r="AV718" s="70">
        <v>3696</v>
      </c>
      <c r="CI718" s="77">
        <f t="shared" si="41"/>
        <v>3564</v>
      </c>
      <c r="CJ718" s="78">
        <f t="shared" si="42"/>
        <v>0</v>
      </c>
      <c r="CK718" s="78" t="e">
        <f>IF(C718="BE",VLOOKUP(G718,'[2]LRLD file '!$F:$AA,22,FALSE),VLOOKUP(G718,'[2]LRLD file '!$F:$AA,21,FALSE))</f>
        <v>#N/A</v>
      </c>
      <c r="CL718" s="79" t="e">
        <f t="shared" si="43"/>
        <v>#N/A</v>
      </c>
    </row>
    <row r="719" spans="3:90" x14ac:dyDescent="0.2">
      <c r="C719" s="66"/>
      <c r="D719" s="67"/>
      <c r="E719" s="67"/>
      <c r="F719" s="67"/>
      <c r="G719" s="67"/>
      <c r="H719" s="67" t="s">
        <v>670</v>
      </c>
      <c r="I719" s="67"/>
      <c r="J719" s="67"/>
      <c r="K719" s="68" t="s">
        <v>90</v>
      </c>
      <c r="L719" s="69">
        <v>60</v>
      </c>
      <c r="M719" s="69">
        <v>216</v>
      </c>
      <c r="N719" s="69">
        <v>12</v>
      </c>
      <c r="O719" s="69">
        <v>36</v>
      </c>
      <c r="P719" s="69">
        <v>156</v>
      </c>
      <c r="Q719" s="69">
        <v>72</v>
      </c>
      <c r="R719" s="69">
        <v>72</v>
      </c>
      <c r="S719" s="69">
        <v>3360</v>
      </c>
      <c r="T719" s="69">
        <v>108</v>
      </c>
      <c r="U719" s="69">
        <v>132</v>
      </c>
      <c r="V719" s="69">
        <v>912</v>
      </c>
      <c r="W719" s="69">
        <v>24</v>
      </c>
      <c r="X719" s="69">
        <v>876</v>
      </c>
      <c r="Y719" s="69">
        <v>876</v>
      </c>
      <c r="Z719" s="69">
        <v>828</v>
      </c>
      <c r="AA719" s="69">
        <v>108</v>
      </c>
      <c r="AB719" s="69">
        <v>72</v>
      </c>
      <c r="AC719" s="69">
        <v>2424</v>
      </c>
      <c r="AD719" s="69">
        <v>36</v>
      </c>
      <c r="AE719" s="69">
        <v>12</v>
      </c>
      <c r="AF719" s="69">
        <v>24</v>
      </c>
      <c r="AG719" s="69"/>
      <c r="AH719" s="69"/>
      <c r="AI719" s="69"/>
      <c r="AJ719" s="69"/>
      <c r="AK719" s="69"/>
      <c r="AL719" s="69"/>
      <c r="AM719" s="69"/>
      <c r="AN719" s="69"/>
      <c r="AO719" s="69"/>
      <c r="AP719" s="69"/>
      <c r="AQ719" s="69"/>
      <c r="AR719" s="69"/>
      <c r="AS719" s="69"/>
      <c r="AT719" s="69"/>
      <c r="AU719" s="69"/>
      <c r="AV719" s="70">
        <v>10416</v>
      </c>
      <c r="CI719" s="77">
        <f t="shared" si="41"/>
        <v>7440</v>
      </c>
      <c r="CJ719" s="78">
        <f t="shared" si="42"/>
        <v>0</v>
      </c>
      <c r="CK719" s="78" t="e">
        <f>IF(C719="BE",VLOOKUP(G719,'[2]LRLD file '!$F:$AA,22,FALSE),VLOOKUP(G719,'[2]LRLD file '!$F:$AA,21,FALSE))</f>
        <v>#N/A</v>
      </c>
      <c r="CL719" s="79" t="e">
        <f t="shared" si="43"/>
        <v>#N/A</v>
      </c>
    </row>
    <row r="720" spans="3:90" x14ac:dyDescent="0.2">
      <c r="C720" s="66"/>
      <c r="D720" s="67"/>
      <c r="E720" s="67"/>
      <c r="F720" s="67"/>
      <c r="G720" s="67"/>
      <c r="H720" s="67" t="s">
        <v>671</v>
      </c>
      <c r="I720" s="67"/>
      <c r="J720" s="67"/>
      <c r="K720" s="68" t="s">
        <v>90</v>
      </c>
      <c r="L720" s="69">
        <v>36</v>
      </c>
      <c r="M720" s="69"/>
      <c r="N720" s="69">
        <v>12</v>
      </c>
      <c r="O720" s="69"/>
      <c r="P720" s="69">
        <v>12</v>
      </c>
      <c r="Q720" s="69">
        <v>12</v>
      </c>
      <c r="R720" s="69"/>
      <c r="S720" s="69"/>
      <c r="T720" s="69"/>
      <c r="U720" s="69"/>
      <c r="V720" s="69"/>
      <c r="W720" s="69"/>
      <c r="X720" s="69"/>
      <c r="Y720" s="69"/>
      <c r="Z720" s="69"/>
      <c r="AA720" s="69"/>
      <c r="AB720" s="69"/>
      <c r="AC720" s="69"/>
      <c r="AD720" s="69"/>
      <c r="AE720" s="69"/>
      <c r="AF720" s="69"/>
      <c r="AG720" s="69"/>
      <c r="AH720" s="69"/>
      <c r="AI720" s="69"/>
      <c r="AJ720" s="69"/>
      <c r="AK720" s="69"/>
      <c r="AL720" s="69"/>
      <c r="AM720" s="69"/>
      <c r="AN720" s="69"/>
      <c r="AO720" s="69"/>
      <c r="AP720" s="69"/>
      <c r="AQ720" s="69"/>
      <c r="AR720" s="69"/>
      <c r="AS720" s="69"/>
      <c r="AT720" s="69"/>
      <c r="AU720" s="69"/>
      <c r="AV720" s="70">
        <v>72</v>
      </c>
      <c r="CI720" s="77">
        <f t="shared" si="41"/>
        <v>12</v>
      </c>
      <c r="CJ720" s="78">
        <f t="shared" si="42"/>
        <v>0</v>
      </c>
      <c r="CK720" s="78" t="e">
        <f>IF(C720="BE",VLOOKUP(G720,'[2]LRLD file '!$F:$AA,22,FALSE),VLOOKUP(G720,'[2]LRLD file '!$F:$AA,21,FALSE))</f>
        <v>#N/A</v>
      </c>
      <c r="CL720" s="79" t="e">
        <f t="shared" si="43"/>
        <v>#N/A</v>
      </c>
    </row>
    <row r="721" spans="3:90" x14ac:dyDescent="0.2">
      <c r="C721" s="66"/>
      <c r="D721" s="67"/>
      <c r="E721" s="67"/>
      <c r="F721" s="67"/>
      <c r="G721" s="67"/>
      <c r="H721" s="67" t="s">
        <v>671</v>
      </c>
      <c r="I721" s="67"/>
      <c r="J721" s="67"/>
      <c r="K721" s="68" t="s">
        <v>90</v>
      </c>
      <c r="L721" s="69"/>
      <c r="M721" s="69"/>
      <c r="N721" s="69"/>
      <c r="O721" s="69"/>
      <c r="P721" s="69"/>
      <c r="Q721" s="69"/>
      <c r="R721" s="69"/>
      <c r="S721" s="69">
        <v>12</v>
      </c>
      <c r="T721" s="69"/>
      <c r="U721" s="69"/>
      <c r="V721" s="69"/>
      <c r="W721" s="69"/>
      <c r="X721" s="69">
        <v>12</v>
      </c>
      <c r="Y721" s="69">
        <v>12</v>
      </c>
      <c r="Z721" s="69">
        <v>12</v>
      </c>
      <c r="AA721" s="69">
        <v>24</v>
      </c>
      <c r="AB721" s="69">
        <v>24</v>
      </c>
      <c r="AC721" s="69">
        <v>1200</v>
      </c>
      <c r="AD721" s="69"/>
      <c r="AE721" s="69">
        <v>12</v>
      </c>
      <c r="AF721" s="69"/>
      <c r="AG721" s="69"/>
      <c r="AH721" s="69"/>
      <c r="AI721" s="69"/>
      <c r="AJ721" s="69"/>
      <c r="AK721" s="69"/>
      <c r="AL721" s="69"/>
      <c r="AM721" s="69"/>
      <c r="AN721" s="69"/>
      <c r="AO721" s="69"/>
      <c r="AP721" s="69"/>
      <c r="AQ721" s="69"/>
      <c r="AR721" s="69"/>
      <c r="AS721" s="69"/>
      <c r="AT721" s="69"/>
      <c r="AU721" s="69"/>
      <c r="AV721" s="70">
        <v>1308</v>
      </c>
      <c r="CI721" s="77">
        <f t="shared" si="41"/>
        <v>96</v>
      </c>
      <c r="CJ721" s="78">
        <f t="shared" si="42"/>
        <v>0</v>
      </c>
      <c r="CK721" s="78" t="e">
        <f>IF(C721="BE",VLOOKUP(G721,'[2]LRLD file '!$F:$AA,22,FALSE),VLOOKUP(G721,'[2]LRLD file '!$F:$AA,21,FALSE))</f>
        <v>#N/A</v>
      </c>
      <c r="CL721" s="79" t="e">
        <f t="shared" si="43"/>
        <v>#N/A</v>
      </c>
    </row>
    <row r="722" spans="3:90" x14ac:dyDescent="0.2">
      <c r="C722" s="66"/>
      <c r="D722" s="67"/>
      <c r="E722" s="67"/>
      <c r="F722" s="67"/>
      <c r="G722" s="67"/>
      <c r="H722" s="67" t="s">
        <v>672</v>
      </c>
      <c r="I722" s="67"/>
      <c r="J722" s="67"/>
      <c r="K722" s="68" t="s">
        <v>90</v>
      </c>
      <c r="L722" s="69">
        <v>216</v>
      </c>
      <c r="M722" s="69">
        <v>252</v>
      </c>
      <c r="N722" s="69">
        <v>60</v>
      </c>
      <c r="O722" s="69">
        <v>204</v>
      </c>
      <c r="P722" s="69">
        <v>24</v>
      </c>
      <c r="Q722" s="69"/>
      <c r="R722" s="69"/>
      <c r="S722" s="69"/>
      <c r="T722" s="69"/>
      <c r="U722" s="69"/>
      <c r="V722" s="69"/>
      <c r="W722" s="69"/>
      <c r="X722" s="69"/>
      <c r="Y722" s="69"/>
      <c r="Z722" s="69"/>
      <c r="AA722" s="69"/>
      <c r="AB722" s="69"/>
      <c r="AC722" s="69"/>
      <c r="AD722" s="69"/>
      <c r="AE722" s="69"/>
      <c r="AF722" s="69"/>
      <c r="AG722" s="69"/>
      <c r="AH722" s="69"/>
      <c r="AI722" s="69"/>
      <c r="AJ722" s="69"/>
      <c r="AK722" s="69"/>
      <c r="AL722" s="69"/>
      <c r="AM722" s="69"/>
      <c r="AN722" s="69"/>
      <c r="AO722" s="69"/>
      <c r="AP722" s="69"/>
      <c r="AQ722" s="69"/>
      <c r="AR722" s="69"/>
      <c r="AS722" s="69"/>
      <c r="AT722" s="69"/>
      <c r="AU722" s="69"/>
      <c r="AV722" s="70">
        <v>756</v>
      </c>
      <c r="CI722" s="77">
        <f t="shared" si="41"/>
        <v>0</v>
      </c>
      <c r="CJ722" s="78">
        <f t="shared" si="42"/>
        <v>0</v>
      </c>
      <c r="CK722" s="78" t="e">
        <f>IF(C722="BE",VLOOKUP(G722,'[2]LRLD file '!$F:$AA,22,FALSE),VLOOKUP(G722,'[2]LRLD file '!$F:$AA,21,FALSE))</f>
        <v>#N/A</v>
      </c>
      <c r="CL722" s="79" t="e">
        <f t="shared" si="43"/>
        <v>#N/A</v>
      </c>
    </row>
    <row r="723" spans="3:90" x14ac:dyDescent="0.2">
      <c r="C723" s="66"/>
      <c r="D723" s="67"/>
      <c r="E723" s="67"/>
      <c r="F723" s="67"/>
      <c r="G723" s="67"/>
      <c r="H723" s="67" t="s">
        <v>673</v>
      </c>
      <c r="I723" s="67"/>
      <c r="J723" s="67"/>
      <c r="K723" s="68" t="s">
        <v>90</v>
      </c>
      <c r="L723" s="69"/>
      <c r="M723" s="69"/>
      <c r="N723" s="69"/>
      <c r="O723" s="69"/>
      <c r="P723" s="69"/>
      <c r="Q723" s="69">
        <v>24</v>
      </c>
      <c r="R723" s="69">
        <v>192</v>
      </c>
      <c r="S723" s="69">
        <v>504</v>
      </c>
      <c r="T723" s="69">
        <v>144</v>
      </c>
      <c r="U723" s="69">
        <v>288</v>
      </c>
      <c r="V723" s="69">
        <v>120</v>
      </c>
      <c r="W723" s="69">
        <v>408</v>
      </c>
      <c r="X723" s="69">
        <v>216</v>
      </c>
      <c r="Y723" s="69">
        <v>312</v>
      </c>
      <c r="Z723" s="69">
        <v>504</v>
      </c>
      <c r="AA723" s="69">
        <v>144</v>
      </c>
      <c r="AB723" s="69">
        <v>192</v>
      </c>
      <c r="AC723" s="69">
        <v>288</v>
      </c>
      <c r="AD723" s="69">
        <v>192</v>
      </c>
      <c r="AE723" s="69">
        <v>96</v>
      </c>
      <c r="AF723" s="69">
        <v>72</v>
      </c>
      <c r="AG723" s="69">
        <v>259</v>
      </c>
      <c r="AH723" s="69">
        <v>259</v>
      </c>
      <c r="AI723" s="69">
        <v>259</v>
      </c>
      <c r="AJ723" s="69">
        <v>259</v>
      </c>
      <c r="AK723" s="69">
        <v>259</v>
      </c>
      <c r="AL723" s="69">
        <v>259</v>
      </c>
      <c r="AM723" s="69">
        <v>259</v>
      </c>
      <c r="AN723" s="69">
        <v>259</v>
      </c>
      <c r="AO723" s="69">
        <v>259</v>
      </c>
      <c r="AP723" s="69">
        <v>259</v>
      </c>
      <c r="AQ723" s="69"/>
      <c r="AR723" s="69"/>
      <c r="AS723" s="69"/>
      <c r="AT723" s="69"/>
      <c r="AU723" s="69"/>
      <c r="AV723" s="70">
        <v>6286</v>
      </c>
      <c r="CI723" s="77">
        <f t="shared" si="41"/>
        <v>3048</v>
      </c>
      <c r="CJ723" s="78">
        <f t="shared" si="42"/>
        <v>0</v>
      </c>
      <c r="CK723" s="78" t="e">
        <f>IF(C723="BE",VLOOKUP(G723,'[2]LRLD file '!$F:$AA,22,FALSE),VLOOKUP(G723,'[2]LRLD file '!$F:$AA,21,FALSE))</f>
        <v>#N/A</v>
      </c>
      <c r="CL723" s="79" t="e">
        <f t="shared" si="43"/>
        <v>#N/A</v>
      </c>
    </row>
    <row r="724" spans="3:90" x14ac:dyDescent="0.2">
      <c r="C724" s="66"/>
      <c r="D724" s="67"/>
      <c r="E724" s="67"/>
      <c r="F724" s="67"/>
      <c r="G724" s="67"/>
      <c r="H724" s="67" t="s">
        <v>674</v>
      </c>
      <c r="I724" s="67"/>
      <c r="J724" s="67"/>
      <c r="K724" s="68" t="s">
        <v>90</v>
      </c>
      <c r="L724" s="69"/>
      <c r="M724" s="69"/>
      <c r="N724" s="69"/>
      <c r="O724" s="69"/>
      <c r="P724" s="69"/>
      <c r="Q724" s="69"/>
      <c r="R724" s="69">
        <v>216</v>
      </c>
      <c r="S724" s="69">
        <v>504</v>
      </c>
      <c r="T724" s="69">
        <v>96</v>
      </c>
      <c r="U724" s="69">
        <v>360</v>
      </c>
      <c r="V724" s="69">
        <v>144</v>
      </c>
      <c r="W724" s="69">
        <v>288</v>
      </c>
      <c r="X724" s="69">
        <v>192</v>
      </c>
      <c r="Y724" s="69">
        <v>240</v>
      </c>
      <c r="Z724" s="69">
        <v>528</v>
      </c>
      <c r="AA724" s="69">
        <v>120</v>
      </c>
      <c r="AB724" s="69">
        <v>72</v>
      </c>
      <c r="AC724" s="69">
        <v>312</v>
      </c>
      <c r="AD724" s="69">
        <v>288</v>
      </c>
      <c r="AE724" s="69">
        <v>120</v>
      </c>
      <c r="AF724" s="69">
        <v>120</v>
      </c>
      <c r="AG724" s="69">
        <v>237</v>
      </c>
      <c r="AH724" s="69">
        <v>237</v>
      </c>
      <c r="AI724" s="69">
        <v>237</v>
      </c>
      <c r="AJ724" s="69">
        <v>237</v>
      </c>
      <c r="AK724" s="69">
        <v>237</v>
      </c>
      <c r="AL724" s="69">
        <v>237</v>
      </c>
      <c r="AM724" s="69">
        <v>237</v>
      </c>
      <c r="AN724" s="69">
        <v>237</v>
      </c>
      <c r="AO724" s="69">
        <v>237</v>
      </c>
      <c r="AP724" s="69">
        <v>237</v>
      </c>
      <c r="AQ724" s="69"/>
      <c r="AR724" s="69"/>
      <c r="AS724" s="69"/>
      <c r="AT724" s="69"/>
      <c r="AU724" s="69"/>
      <c r="AV724" s="70">
        <v>5970</v>
      </c>
      <c r="CI724" s="77">
        <f t="shared" si="41"/>
        <v>2760</v>
      </c>
      <c r="CJ724" s="78">
        <f t="shared" si="42"/>
        <v>0</v>
      </c>
      <c r="CK724" s="78" t="e">
        <f>IF(C724="BE",VLOOKUP(G724,'[2]LRLD file '!$F:$AA,22,FALSE),VLOOKUP(G724,'[2]LRLD file '!$F:$AA,21,FALSE))</f>
        <v>#N/A</v>
      </c>
      <c r="CL724" s="79" t="e">
        <f t="shared" si="43"/>
        <v>#N/A</v>
      </c>
    </row>
    <row r="725" spans="3:90" x14ac:dyDescent="0.2">
      <c r="C725" s="66"/>
      <c r="D725" s="67"/>
      <c r="E725" s="67"/>
      <c r="F725" s="67"/>
      <c r="G725" s="67"/>
      <c r="H725" s="67" t="s">
        <v>675</v>
      </c>
      <c r="I725" s="67"/>
      <c r="J725" s="67"/>
      <c r="K725" s="68" t="s">
        <v>90</v>
      </c>
      <c r="L725" s="69">
        <v>312</v>
      </c>
      <c r="M725" s="69">
        <v>384</v>
      </c>
      <c r="N725" s="69">
        <v>300</v>
      </c>
      <c r="O725" s="69">
        <v>960</v>
      </c>
      <c r="P725" s="69">
        <v>768</v>
      </c>
      <c r="Q725" s="69">
        <v>3864</v>
      </c>
      <c r="R725" s="69">
        <v>96</v>
      </c>
      <c r="S725" s="69">
        <v>720</v>
      </c>
      <c r="T725" s="69">
        <v>4200</v>
      </c>
      <c r="U725" s="69">
        <v>900</v>
      </c>
      <c r="V725" s="69">
        <v>912</v>
      </c>
      <c r="W725" s="69">
        <v>756</v>
      </c>
      <c r="X725" s="69">
        <v>960</v>
      </c>
      <c r="Y725" s="69">
        <v>1920</v>
      </c>
      <c r="Z725" s="69">
        <v>372</v>
      </c>
      <c r="AA725" s="69">
        <v>384</v>
      </c>
      <c r="AB725" s="69">
        <v>264</v>
      </c>
      <c r="AC725" s="69">
        <v>420</v>
      </c>
      <c r="AD725" s="69">
        <v>48</v>
      </c>
      <c r="AE725" s="69">
        <v>72</v>
      </c>
      <c r="AF725" s="69">
        <v>336</v>
      </c>
      <c r="AG725" s="69">
        <v>1499</v>
      </c>
      <c r="AH725" s="69">
        <v>239</v>
      </c>
      <c r="AI725" s="69">
        <v>239</v>
      </c>
      <c r="AJ725" s="69">
        <v>239</v>
      </c>
      <c r="AK725" s="69">
        <v>1931</v>
      </c>
      <c r="AL725" s="69">
        <v>239</v>
      </c>
      <c r="AM725" s="69">
        <v>239</v>
      </c>
      <c r="AN725" s="69">
        <v>239</v>
      </c>
      <c r="AO725" s="69">
        <v>239</v>
      </c>
      <c r="AP725" s="69">
        <v>239</v>
      </c>
      <c r="AQ725" s="69">
        <v>239</v>
      </c>
      <c r="AR725" s="69">
        <v>239</v>
      </c>
      <c r="AS725" s="69">
        <v>239</v>
      </c>
      <c r="AT725" s="69">
        <v>239</v>
      </c>
      <c r="AU725" s="69">
        <v>239</v>
      </c>
      <c r="AV725" s="70">
        <v>25485</v>
      </c>
      <c r="CI725" s="77">
        <f t="shared" si="41"/>
        <v>15348</v>
      </c>
      <c r="CJ725" s="78">
        <f t="shared" si="42"/>
        <v>0</v>
      </c>
      <c r="CK725" s="78" t="e">
        <f>IF(C725="BE",VLOOKUP(G725,'[2]LRLD file '!$F:$AA,22,FALSE),VLOOKUP(G725,'[2]LRLD file '!$F:$AA,21,FALSE))</f>
        <v>#N/A</v>
      </c>
      <c r="CL725" s="79" t="e">
        <f t="shared" si="43"/>
        <v>#N/A</v>
      </c>
    </row>
    <row r="726" spans="3:90" x14ac:dyDescent="0.2">
      <c r="C726" s="66"/>
      <c r="D726" s="67"/>
      <c r="E726" s="67"/>
      <c r="F726" s="67"/>
      <c r="G726" s="67"/>
      <c r="H726" s="67" t="s">
        <v>676</v>
      </c>
      <c r="I726" s="67"/>
      <c r="J726" s="67"/>
      <c r="K726" s="68" t="s">
        <v>90</v>
      </c>
      <c r="L726" s="69">
        <v>288</v>
      </c>
      <c r="M726" s="69">
        <v>384</v>
      </c>
      <c r="N726" s="69">
        <v>192</v>
      </c>
      <c r="O726" s="69">
        <v>84</v>
      </c>
      <c r="P726" s="69">
        <v>48</v>
      </c>
      <c r="Q726" s="69">
        <v>24</v>
      </c>
      <c r="R726" s="69">
        <v>24</v>
      </c>
      <c r="S726" s="69"/>
      <c r="T726" s="69">
        <v>24</v>
      </c>
      <c r="U726" s="69">
        <v>60</v>
      </c>
      <c r="V726" s="69">
        <v>24</v>
      </c>
      <c r="W726" s="69">
        <v>6180</v>
      </c>
      <c r="X726" s="69"/>
      <c r="Y726" s="69"/>
      <c r="Z726" s="69"/>
      <c r="AA726" s="69"/>
      <c r="AB726" s="69"/>
      <c r="AC726" s="69"/>
      <c r="AD726" s="69"/>
      <c r="AE726" s="69"/>
      <c r="AF726" s="69"/>
      <c r="AG726" s="69"/>
      <c r="AH726" s="69"/>
      <c r="AI726" s="69"/>
      <c r="AJ726" s="69"/>
      <c r="AK726" s="69"/>
      <c r="AL726" s="69"/>
      <c r="AM726" s="69"/>
      <c r="AN726" s="69"/>
      <c r="AO726" s="69"/>
      <c r="AP726" s="69"/>
      <c r="AQ726" s="69"/>
      <c r="AR726" s="69"/>
      <c r="AS726" s="69"/>
      <c r="AT726" s="69"/>
      <c r="AU726" s="69"/>
      <c r="AV726" s="70">
        <v>7332</v>
      </c>
      <c r="CI726" s="77">
        <f t="shared" si="41"/>
        <v>6336</v>
      </c>
      <c r="CJ726" s="78">
        <f t="shared" si="42"/>
        <v>0</v>
      </c>
      <c r="CK726" s="78" t="e">
        <f>IF(C726="BE",VLOOKUP(G726,'[2]LRLD file '!$F:$AA,22,FALSE),VLOOKUP(G726,'[2]LRLD file '!$F:$AA,21,FALSE))</f>
        <v>#N/A</v>
      </c>
      <c r="CL726" s="79" t="e">
        <f t="shared" si="43"/>
        <v>#N/A</v>
      </c>
    </row>
    <row r="727" spans="3:90" x14ac:dyDescent="0.2">
      <c r="C727" s="66"/>
      <c r="D727" s="67"/>
      <c r="E727" s="67"/>
      <c r="F727" s="67"/>
      <c r="G727" s="67"/>
      <c r="H727" s="67" t="s">
        <v>677</v>
      </c>
      <c r="I727" s="67"/>
      <c r="J727" s="67"/>
      <c r="K727" s="68" t="s">
        <v>90</v>
      </c>
      <c r="L727" s="69">
        <v>336</v>
      </c>
      <c r="M727" s="69">
        <v>360</v>
      </c>
      <c r="N727" s="69">
        <v>180</v>
      </c>
      <c r="O727" s="69">
        <v>72</v>
      </c>
      <c r="P727" s="69">
        <v>108</v>
      </c>
      <c r="Q727" s="69">
        <v>36</v>
      </c>
      <c r="R727" s="69">
        <v>84</v>
      </c>
      <c r="S727" s="69"/>
      <c r="T727" s="69">
        <v>24</v>
      </c>
      <c r="U727" s="69">
        <v>24</v>
      </c>
      <c r="V727" s="69"/>
      <c r="W727" s="69"/>
      <c r="X727" s="69">
        <v>216</v>
      </c>
      <c r="Y727" s="69"/>
      <c r="Z727" s="69"/>
      <c r="AA727" s="69"/>
      <c r="AB727" s="69"/>
      <c r="AC727" s="69"/>
      <c r="AD727" s="69"/>
      <c r="AE727" s="69"/>
      <c r="AF727" s="69"/>
      <c r="AG727" s="69"/>
      <c r="AH727" s="69"/>
      <c r="AI727" s="69"/>
      <c r="AJ727" s="69"/>
      <c r="AK727" s="69"/>
      <c r="AL727" s="69"/>
      <c r="AM727" s="69"/>
      <c r="AN727" s="69"/>
      <c r="AO727" s="69"/>
      <c r="AP727" s="69"/>
      <c r="AQ727" s="69"/>
      <c r="AR727" s="69"/>
      <c r="AS727" s="69"/>
      <c r="AT727" s="69"/>
      <c r="AU727" s="69"/>
      <c r="AV727" s="70">
        <v>1440</v>
      </c>
      <c r="CI727" s="77">
        <f t="shared" si="41"/>
        <v>384</v>
      </c>
      <c r="CJ727" s="78">
        <f t="shared" si="42"/>
        <v>0</v>
      </c>
      <c r="CK727" s="78" t="e">
        <f>IF(C727="BE",VLOOKUP(G727,'[2]LRLD file '!$F:$AA,22,FALSE),VLOOKUP(G727,'[2]LRLD file '!$F:$AA,21,FALSE))</f>
        <v>#N/A</v>
      </c>
      <c r="CL727" s="79" t="e">
        <f t="shared" si="43"/>
        <v>#N/A</v>
      </c>
    </row>
    <row r="728" spans="3:90" x14ac:dyDescent="0.2">
      <c r="C728" s="66"/>
      <c r="D728" s="67"/>
      <c r="E728" s="67"/>
      <c r="F728" s="67"/>
      <c r="G728" s="67"/>
      <c r="H728" s="67" t="s">
        <v>678</v>
      </c>
      <c r="I728" s="67"/>
      <c r="J728" s="67"/>
      <c r="K728" s="68" t="s">
        <v>90</v>
      </c>
      <c r="L728" s="69"/>
      <c r="M728" s="69"/>
      <c r="N728" s="69"/>
      <c r="O728" s="69"/>
      <c r="P728" s="69"/>
      <c r="Q728" s="69"/>
      <c r="R728" s="69"/>
      <c r="S728" s="69"/>
      <c r="T728" s="69"/>
      <c r="U728" s="69"/>
      <c r="V728" s="69"/>
      <c r="W728" s="69">
        <v>756</v>
      </c>
      <c r="X728" s="69"/>
      <c r="Y728" s="69"/>
      <c r="Z728" s="69"/>
      <c r="AA728" s="69"/>
      <c r="AB728" s="69"/>
      <c r="AC728" s="69"/>
      <c r="AD728" s="69"/>
      <c r="AE728" s="69"/>
      <c r="AF728" s="69"/>
      <c r="AG728" s="69"/>
      <c r="AH728" s="69"/>
      <c r="AI728" s="69"/>
      <c r="AJ728" s="69"/>
      <c r="AK728" s="69"/>
      <c r="AL728" s="69"/>
      <c r="AM728" s="69"/>
      <c r="AN728" s="69"/>
      <c r="AO728" s="69"/>
      <c r="AP728" s="69"/>
      <c r="AQ728" s="69"/>
      <c r="AR728" s="69"/>
      <c r="AS728" s="69"/>
      <c r="AT728" s="69"/>
      <c r="AU728" s="69"/>
      <c r="AV728" s="70">
        <v>756</v>
      </c>
      <c r="CI728" s="77">
        <f t="shared" si="41"/>
        <v>756</v>
      </c>
      <c r="CJ728" s="78">
        <f t="shared" si="42"/>
        <v>0</v>
      </c>
      <c r="CK728" s="78" t="e">
        <f>IF(C728="BE",VLOOKUP(G728,'[2]LRLD file '!$F:$AA,22,FALSE),VLOOKUP(G728,'[2]LRLD file '!$F:$AA,21,FALSE))</f>
        <v>#N/A</v>
      </c>
      <c r="CL728" s="79" t="e">
        <f t="shared" si="43"/>
        <v>#N/A</v>
      </c>
    </row>
    <row r="729" spans="3:90" x14ac:dyDescent="0.2">
      <c r="C729" s="66"/>
      <c r="D729" s="67"/>
      <c r="E729" s="67"/>
      <c r="F729" s="67"/>
      <c r="G729" s="67"/>
      <c r="H729" s="67" t="s">
        <v>679</v>
      </c>
      <c r="I729" s="67"/>
      <c r="J729" s="67"/>
      <c r="K729" s="68" t="s">
        <v>90</v>
      </c>
      <c r="L729" s="69"/>
      <c r="M729" s="69"/>
      <c r="N729" s="69"/>
      <c r="O729" s="69"/>
      <c r="P729" s="69"/>
      <c r="Q729" s="69"/>
      <c r="R729" s="69"/>
      <c r="S729" s="69"/>
      <c r="T729" s="69"/>
      <c r="U729" s="69"/>
      <c r="V729" s="69"/>
      <c r="W729" s="69"/>
      <c r="X729" s="69"/>
      <c r="Y729" s="69"/>
      <c r="Z729" s="69"/>
      <c r="AA729" s="69"/>
      <c r="AB729" s="69"/>
      <c r="AC729" s="69"/>
      <c r="AD729" s="69"/>
      <c r="AE729" s="69">
        <v>60</v>
      </c>
      <c r="AF729" s="69">
        <v>12</v>
      </c>
      <c r="AG729" s="69">
        <v>1260</v>
      </c>
      <c r="AH729" s="69">
        <v>630</v>
      </c>
      <c r="AI729" s="69">
        <v>630</v>
      </c>
      <c r="AJ729" s="69"/>
      <c r="AK729" s="69"/>
      <c r="AL729" s="69"/>
      <c r="AM729" s="69"/>
      <c r="AN729" s="69"/>
      <c r="AO729" s="69"/>
      <c r="AP729" s="69"/>
      <c r="AQ729" s="69"/>
      <c r="AR729" s="69"/>
      <c r="AS729" s="69"/>
      <c r="AT729" s="69"/>
      <c r="AU729" s="69"/>
      <c r="AV729" s="70">
        <v>2592</v>
      </c>
      <c r="CI729" s="77">
        <f t="shared" si="41"/>
        <v>0</v>
      </c>
      <c r="CJ729" s="78">
        <f t="shared" si="42"/>
        <v>0</v>
      </c>
      <c r="CK729" s="78" t="e">
        <f>IF(C729="BE",VLOOKUP(G729,'[2]LRLD file '!$F:$AA,22,FALSE),VLOOKUP(G729,'[2]LRLD file '!$F:$AA,21,FALSE))</f>
        <v>#N/A</v>
      </c>
      <c r="CL729" s="79" t="e">
        <f t="shared" si="43"/>
        <v>#N/A</v>
      </c>
    </row>
    <row r="730" spans="3:90" x14ac:dyDescent="0.2">
      <c r="C730" s="66"/>
      <c r="D730" s="67"/>
      <c r="E730" s="67"/>
      <c r="F730" s="67"/>
      <c r="G730" s="67"/>
      <c r="H730" s="67" t="s">
        <v>680</v>
      </c>
      <c r="I730" s="67"/>
      <c r="J730" s="67"/>
      <c r="K730" s="68" t="s">
        <v>90</v>
      </c>
      <c r="L730" s="69"/>
      <c r="M730" s="69"/>
      <c r="N730" s="69"/>
      <c r="O730" s="69"/>
      <c r="P730" s="69"/>
      <c r="Q730" s="69"/>
      <c r="R730" s="69"/>
      <c r="S730" s="69"/>
      <c r="T730" s="69"/>
      <c r="U730" s="69"/>
      <c r="V730" s="69"/>
      <c r="W730" s="69"/>
      <c r="X730" s="69"/>
      <c r="Y730" s="69"/>
      <c r="Z730" s="69"/>
      <c r="AA730" s="69"/>
      <c r="AB730" s="69"/>
      <c r="AC730" s="69"/>
      <c r="AD730" s="69"/>
      <c r="AE730" s="69">
        <v>60</v>
      </c>
      <c r="AF730" s="69">
        <v>12</v>
      </c>
      <c r="AG730" s="69">
        <v>1260</v>
      </c>
      <c r="AH730" s="69">
        <v>630</v>
      </c>
      <c r="AI730" s="69">
        <v>630</v>
      </c>
      <c r="AJ730" s="69"/>
      <c r="AK730" s="69"/>
      <c r="AL730" s="69"/>
      <c r="AM730" s="69"/>
      <c r="AN730" s="69"/>
      <c r="AO730" s="69"/>
      <c r="AP730" s="69"/>
      <c r="AQ730" s="69"/>
      <c r="AR730" s="69"/>
      <c r="AS730" s="69"/>
      <c r="AT730" s="69"/>
      <c r="AU730" s="69"/>
      <c r="AV730" s="70">
        <v>2592</v>
      </c>
      <c r="CI730" s="77">
        <f t="shared" si="41"/>
        <v>0</v>
      </c>
      <c r="CJ730" s="78">
        <f t="shared" si="42"/>
        <v>0</v>
      </c>
      <c r="CK730" s="78" t="e">
        <f>IF(C730="BE",VLOOKUP(G730,'[2]LRLD file '!$F:$AA,22,FALSE),VLOOKUP(G730,'[2]LRLD file '!$F:$AA,21,FALSE))</f>
        <v>#N/A</v>
      </c>
      <c r="CL730" s="79" t="e">
        <f t="shared" si="43"/>
        <v>#N/A</v>
      </c>
    </row>
    <row r="731" spans="3:90" x14ac:dyDescent="0.2">
      <c r="C731" s="66"/>
      <c r="D731" s="67"/>
      <c r="E731" s="67"/>
      <c r="F731" s="67"/>
      <c r="G731" s="67"/>
      <c r="H731" s="80" t="s">
        <v>152</v>
      </c>
      <c r="I731" s="81"/>
      <c r="J731" s="81"/>
      <c r="K731" s="82" t="s">
        <v>90</v>
      </c>
      <c r="L731" s="83">
        <v>84252</v>
      </c>
      <c r="M731" s="83">
        <v>91284</v>
      </c>
      <c r="N731" s="83">
        <v>57644</v>
      </c>
      <c r="O731" s="83">
        <v>32586</v>
      </c>
      <c r="P731" s="83">
        <v>40716</v>
      </c>
      <c r="Q731" s="83">
        <v>53184</v>
      </c>
      <c r="R731" s="83">
        <v>29152</v>
      </c>
      <c r="S731" s="83">
        <v>95776</v>
      </c>
      <c r="T731" s="83">
        <v>166692</v>
      </c>
      <c r="U731" s="83">
        <v>100960</v>
      </c>
      <c r="V731" s="83">
        <v>211380</v>
      </c>
      <c r="W731" s="83">
        <v>660360</v>
      </c>
      <c r="X731" s="83">
        <v>133380</v>
      </c>
      <c r="Y731" s="83">
        <v>41940</v>
      </c>
      <c r="Z731" s="83">
        <v>183732</v>
      </c>
      <c r="AA731" s="83">
        <v>169548</v>
      </c>
      <c r="AB731" s="83">
        <v>301984</v>
      </c>
      <c r="AC731" s="83">
        <v>195120</v>
      </c>
      <c r="AD731" s="83">
        <v>170322</v>
      </c>
      <c r="AE731" s="83">
        <v>29076</v>
      </c>
      <c r="AF731" s="83">
        <v>118824</v>
      </c>
      <c r="AG731" s="83">
        <v>163095</v>
      </c>
      <c r="AH731" s="83">
        <v>66232</v>
      </c>
      <c r="AI731" s="83">
        <v>243301</v>
      </c>
      <c r="AJ731" s="83">
        <v>86094</v>
      </c>
      <c r="AK731" s="83">
        <v>60875</v>
      </c>
      <c r="AL731" s="83">
        <v>51725</v>
      </c>
      <c r="AM731" s="83">
        <v>53397</v>
      </c>
      <c r="AN731" s="83">
        <v>41634</v>
      </c>
      <c r="AO731" s="83">
        <v>35842</v>
      </c>
      <c r="AP731" s="83">
        <v>32914</v>
      </c>
      <c r="AQ731" s="83">
        <v>26659</v>
      </c>
      <c r="AR731" s="83">
        <v>90552</v>
      </c>
      <c r="AS731" s="83">
        <v>84954</v>
      </c>
      <c r="AT731" s="83">
        <v>53027</v>
      </c>
      <c r="AU731" s="83">
        <v>93103</v>
      </c>
      <c r="AV731" s="70">
        <v>4151316</v>
      </c>
      <c r="CI731" s="77">
        <f t="shared" si="41"/>
        <v>2148088</v>
      </c>
      <c r="CJ731" s="78">
        <f t="shared" si="42"/>
        <v>0</v>
      </c>
      <c r="CK731" s="78" t="e">
        <f>IF(C731="BE",VLOOKUP(G731,'[2]LRLD file '!$F:$AA,22,FALSE),VLOOKUP(G731,'[2]LRLD file '!$F:$AA,21,FALSE))</f>
        <v>#N/A</v>
      </c>
      <c r="CL731" s="79" t="e">
        <f t="shared" si="43"/>
        <v>#N/A</v>
      </c>
    </row>
    <row r="732" spans="3:90" x14ac:dyDescent="0.2">
      <c r="C732" s="66"/>
      <c r="D732" s="67"/>
      <c r="E732" s="67"/>
      <c r="F732" s="67"/>
      <c r="G732" s="67"/>
      <c r="H732" s="67" t="s">
        <v>681</v>
      </c>
      <c r="I732" s="67"/>
      <c r="J732" s="67"/>
      <c r="K732" s="68" t="s">
        <v>90</v>
      </c>
      <c r="L732" s="69">
        <v>3261</v>
      </c>
      <c r="M732" s="69">
        <v>4938</v>
      </c>
      <c r="N732" s="69">
        <v>6864</v>
      </c>
      <c r="O732" s="69">
        <v>3300</v>
      </c>
      <c r="P732" s="69">
        <v>8337</v>
      </c>
      <c r="Q732" s="69">
        <v>3873</v>
      </c>
      <c r="R732" s="69">
        <v>2613</v>
      </c>
      <c r="S732" s="69">
        <v>3273</v>
      </c>
      <c r="T732" s="69">
        <v>6099</v>
      </c>
      <c r="U732" s="69">
        <v>11958</v>
      </c>
      <c r="V732" s="69">
        <v>4914</v>
      </c>
      <c r="W732" s="69">
        <v>5235</v>
      </c>
      <c r="X732" s="69">
        <v>3666</v>
      </c>
      <c r="Y732" s="69">
        <v>5526</v>
      </c>
      <c r="Z732" s="69">
        <v>3963</v>
      </c>
      <c r="AA732" s="69">
        <v>3714</v>
      </c>
      <c r="AB732" s="69">
        <v>4734</v>
      </c>
      <c r="AC732" s="69">
        <v>4578</v>
      </c>
      <c r="AD732" s="69">
        <v>7905</v>
      </c>
      <c r="AE732" s="69">
        <v>5134</v>
      </c>
      <c r="AF732" s="69">
        <v>4886</v>
      </c>
      <c r="AG732" s="69">
        <v>8078</v>
      </c>
      <c r="AH732" s="69">
        <v>4973</v>
      </c>
      <c r="AI732" s="69">
        <v>5191</v>
      </c>
      <c r="AJ732" s="69">
        <v>5784</v>
      </c>
      <c r="AK732" s="69">
        <v>5256</v>
      </c>
      <c r="AL732" s="69">
        <v>4545</v>
      </c>
      <c r="AM732" s="69">
        <v>3882</v>
      </c>
      <c r="AN732" s="69">
        <v>5156</v>
      </c>
      <c r="AO732" s="69">
        <v>4535</v>
      </c>
      <c r="AP732" s="69">
        <v>6499</v>
      </c>
      <c r="AQ732" s="69">
        <v>5441</v>
      </c>
      <c r="AR732" s="69">
        <v>5020</v>
      </c>
      <c r="AS732" s="69">
        <v>5018</v>
      </c>
      <c r="AT732" s="69">
        <v>4973</v>
      </c>
      <c r="AU732" s="69">
        <v>5191</v>
      </c>
      <c r="AV732" s="70">
        <v>188313</v>
      </c>
      <c r="CI732" s="77">
        <f t="shared" si="41"/>
        <v>59568</v>
      </c>
      <c r="CJ732" s="78">
        <f t="shared" si="42"/>
        <v>0</v>
      </c>
      <c r="CK732" s="78" t="e">
        <f>IF(C732="BE",VLOOKUP(G732,'[2]LRLD file '!$F:$AA,22,FALSE),VLOOKUP(G732,'[2]LRLD file '!$F:$AA,21,FALSE))</f>
        <v>#N/A</v>
      </c>
      <c r="CL732" s="79" t="e">
        <f t="shared" si="43"/>
        <v>#N/A</v>
      </c>
    </row>
    <row r="733" spans="3:90" x14ac:dyDescent="0.2">
      <c r="C733" s="66"/>
      <c r="D733" s="67"/>
      <c r="E733" s="67"/>
      <c r="F733" s="67"/>
      <c r="G733" s="67"/>
      <c r="H733" s="67" t="s">
        <v>682</v>
      </c>
      <c r="I733" s="67"/>
      <c r="J733" s="67"/>
      <c r="K733" s="68" t="s">
        <v>90</v>
      </c>
      <c r="L733" s="69">
        <v>1383</v>
      </c>
      <c r="M733" s="69">
        <v>1383</v>
      </c>
      <c r="N733" s="69">
        <v>3012</v>
      </c>
      <c r="O733" s="69">
        <v>1116</v>
      </c>
      <c r="P733" s="69">
        <v>2994</v>
      </c>
      <c r="Q733" s="69">
        <v>1071</v>
      </c>
      <c r="R733" s="69">
        <v>1578</v>
      </c>
      <c r="S733" s="69">
        <v>1299</v>
      </c>
      <c r="T733" s="69">
        <v>1692</v>
      </c>
      <c r="U733" s="69">
        <v>2985</v>
      </c>
      <c r="V733" s="69">
        <v>1500</v>
      </c>
      <c r="W733" s="69">
        <v>1533</v>
      </c>
      <c r="X733" s="69">
        <v>2469</v>
      </c>
      <c r="Y733" s="69">
        <v>2214</v>
      </c>
      <c r="Z733" s="69">
        <v>1746</v>
      </c>
      <c r="AA733" s="69">
        <v>2145</v>
      </c>
      <c r="AB733" s="69">
        <v>2400</v>
      </c>
      <c r="AC733" s="69">
        <v>2259</v>
      </c>
      <c r="AD733" s="69">
        <v>1725</v>
      </c>
      <c r="AE733" s="69">
        <v>1740</v>
      </c>
      <c r="AF733" s="69">
        <v>2250</v>
      </c>
      <c r="AG733" s="69">
        <v>1946</v>
      </c>
      <c r="AH733" s="69">
        <v>1866</v>
      </c>
      <c r="AI733" s="69">
        <v>1946</v>
      </c>
      <c r="AJ733" s="69">
        <v>1946</v>
      </c>
      <c r="AK733" s="69">
        <v>1946</v>
      </c>
      <c r="AL733" s="69">
        <v>1946</v>
      </c>
      <c r="AM733" s="69">
        <v>1946</v>
      </c>
      <c r="AN733" s="69">
        <v>1946</v>
      </c>
      <c r="AO733" s="69">
        <v>1946</v>
      </c>
      <c r="AP733" s="69"/>
      <c r="AQ733" s="69"/>
      <c r="AR733" s="69"/>
      <c r="AS733" s="69"/>
      <c r="AT733" s="69"/>
      <c r="AU733" s="69"/>
      <c r="AV733" s="70">
        <v>57928</v>
      </c>
      <c r="CI733" s="77">
        <f t="shared" si="41"/>
        <v>22632</v>
      </c>
      <c r="CJ733" s="78">
        <f t="shared" si="42"/>
        <v>0</v>
      </c>
      <c r="CK733" s="78" t="e">
        <f>IF(C733="BE",VLOOKUP(G733,'[2]LRLD file '!$F:$AA,22,FALSE),VLOOKUP(G733,'[2]LRLD file '!$F:$AA,21,FALSE))</f>
        <v>#N/A</v>
      </c>
      <c r="CL733" s="79" t="e">
        <f t="shared" si="43"/>
        <v>#N/A</v>
      </c>
    </row>
    <row r="734" spans="3:90" x14ac:dyDescent="0.2">
      <c r="C734" s="66"/>
      <c r="D734" s="67"/>
      <c r="E734" s="67"/>
      <c r="F734" s="67"/>
      <c r="G734" s="67"/>
      <c r="H734" s="67" t="s">
        <v>683</v>
      </c>
      <c r="I734" s="67"/>
      <c r="J734" s="67"/>
      <c r="K734" s="68" t="s">
        <v>90</v>
      </c>
      <c r="L734" s="69">
        <v>168</v>
      </c>
      <c r="M734" s="69">
        <v>12420</v>
      </c>
      <c r="N734" s="69">
        <v>2766</v>
      </c>
      <c r="O734" s="69">
        <v>1272</v>
      </c>
      <c r="P734" s="69">
        <v>636</v>
      </c>
      <c r="Q734" s="69">
        <v>642</v>
      </c>
      <c r="R734" s="69">
        <v>312</v>
      </c>
      <c r="S734" s="69">
        <v>228</v>
      </c>
      <c r="T734" s="69">
        <v>36</v>
      </c>
      <c r="U734" s="69"/>
      <c r="V734" s="69">
        <v>12</v>
      </c>
      <c r="W734" s="69">
        <v>12</v>
      </c>
      <c r="X734" s="69"/>
      <c r="Y734" s="69">
        <v>3720</v>
      </c>
      <c r="Z734" s="69">
        <v>1620</v>
      </c>
      <c r="AA734" s="69">
        <v>276</v>
      </c>
      <c r="AB734" s="69">
        <v>2286</v>
      </c>
      <c r="AC734" s="69">
        <v>2286</v>
      </c>
      <c r="AD734" s="69">
        <v>1248</v>
      </c>
      <c r="AE734" s="69">
        <v>156</v>
      </c>
      <c r="AF734" s="69">
        <v>24</v>
      </c>
      <c r="AG734" s="69">
        <v>12</v>
      </c>
      <c r="AH734" s="69">
        <v>12</v>
      </c>
      <c r="AI734" s="69"/>
      <c r="AJ734" s="69">
        <v>20</v>
      </c>
      <c r="AK734" s="69">
        <v>3980</v>
      </c>
      <c r="AL734" s="69">
        <v>1780</v>
      </c>
      <c r="AM734" s="69">
        <v>380</v>
      </c>
      <c r="AN734" s="69">
        <v>2337</v>
      </c>
      <c r="AO734" s="69">
        <v>2348</v>
      </c>
      <c r="AP734" s="69">
        <v>496</v>
      </c>
      <c r="AQ734" s="69">
        <v>310</v>
      </c>
      <c r="AR734" s="69">
        <v>200</v>
      </c>
      <c r="AS734" s="69">
        <v>12</v>
      </c>
      <c r="AT734" s="69">
        <v>12</v>
      </c>
      <c r="AU734" s="69">
        <v>12</v>
      </c>
      <c r="AV734" s="70">
        <v>42031</v>
      </c>
      <c r="CI734" s="77">
        <f t="shared" si="41"/>
        <v>9144</v>
      </c>
      <c r="CJ734" s="78">
        <f t="shared" si="42"/>
        <v>0</v>
      </c>
      <c r="CK734" s="78" t="e">
        <f>IF(C734="BE",VLOOKUP(G734,'[2]LRLD file '!$F:$AA,22,FALSE),VLOOKUP(G734,'[2]LRLD file '!$F:$AA,21,FALSE))</f>
        <v>#N/A</v>
      </c>
      <c r="CL734" s="79" t="e">
        <f t="shared" si="43"/>
        <v>#N/A</v>
      </c>
    </row>
    <row r="735" spans="3:90" x14ac:dyDescent="0.2">
      <c r="C735" s="66"/>
      <c r="D735" s="67"/>
      <c r="E735" s="67"/>
      <c r="F735" s="67"/>
      <c r="G735" s="67"/>
      <c r="H735" s="67" t="s">
        <v>684</v>
      </c>
      <c r="I735" s="67"/>
      <c r="J735" s="67"/>
      <c r="K735" s="68" t="s">
        <v>90</v>
      </c>
      <c r="L735" s="69">
        <v>1074</v>
      </c>
      <c r="M735" s="69">
        <v>1266</v>
      </c>
      <c r="N735" s="69">
        <v>1380</v>
      </c>
      <c r="O735" s="69">
        <v>888</v>
      </c>
      <c r="P735" s="69">
        <v>1674</v>
      </c>
      <c r="Q735" s="69">
        <v>1185</v>
      </c>
      <c r="R735" s="69">
        <v>1473</v>
      </c>
      <c r="S735" s="69">
        <v>1194</v>
      </c>
      <c r="T735" s="69">
        <v>1500</v>
      </c>
      <c r="U735" s="69">
        <v>1872</v>
      </c>
      <c r="V735" s="69">
        <v>846</v>
      </c>
      <c r="W735" s="69">
        <v>717</v>
      </c>
      <c r="X735" s="69">
        <v>1275</v>
      </c>
      <c r="Y735" s="69">
        <v>1209</v>
      </c>
      <c r="Z735" s="69">
        <v>1134</v>
      </c>
      <c r="AA735" s="69">
        <v>240</v>
      </c>
      <c r="AB735" s="69"/>
      <c r="AC735" s="69"/>
      <c r="AD735" s="69"/>
      <c r="AE735" s="69"/>
      <c r="AF735" s="69"/>
      <c r="AG735" s="69"/>
      <c r="AH735" s="69"/>
      <c r="AI735" s="69"/>
      <c r="AJ735" s="69"/>
      <c r="AK735" s="69"/>
      <c r="AL735" s="69"/>
      <c r="AM735" s="69"/>
      <c r="AN735" s="69"/>
      <c r="AO735" s="69"/>
      <c r="AP735" s="69"/>
      <c r="AQ735" s="69"/>
      <c r="AR735" s="69"/>
      <c r="AS735" s="69"/>
      <c r="AT735" s="69"/>
      <c r="AU735" s="69"/>
      <c r="AV735" s="70">
        <v>18927</v>
      </c>
      <c r="CI735" s="77">
        <f t="shared" si="41"/>
        <v>12645</v>
      </c>
      <c r="CJ735" s="78">
        <f t="shared" si="42"/>
        <v>0</v>
      </c>
      <c r="CK735" s="78" t="e">
        <f>IF(C735="BE",VLOOKUP(G735,'[2]LRLD file '!$F:$AA,22,FALSE),VLOOKUP(G735,'[2]LRLD file '!$F:$AA,21,FALSE))</f>
        <v>#N/A</v>
      </c>
      <c r="CL735" s="79" t="e">
        <f t="shared" si="43"/>
        <v>#N/A</v>
      </c>
    </row>
    <row r="736" spans="3:90" x14ac:dyDescent="0.2">
      <c r="C736" s="66"/>
      <c r="D736" s="67"/>
      <c r="E736" s="67"/>
      <c r="F736" s="67"/>
      <c r="G736" s="67"/>
      <c r="H736" s="67" t="s">
        <v>685</v>
      </c>
      <c r="I736" s="67"/>
      <c r="J736" s="67"/>
      <c r="K736" s="68" t="s">
        <v>90</v>
      </c>
      <c r="L736" s="69">
        <v>1632</v>
      </c>
      <c r="M736" s="69">
        <v>2154</v>
      </c>
      <c r="N736" s="69">
        <v>3621</v>
      </c>
      <c r="O736" s="69">
        <v>1764</v>
      </c>
      <c r="P736" s="69">
        <v>3102</v>
      </c>
      <c r="Q736" s="69">
        <v>6153</v>
      </c>
      <c r="R736" s="69">
        <v>1557</v>
      </c>
      <c r="S736" s="69">
        <v>1683</v>
      </c>
      <c r="T736" s="69">
        <v>2883</v>
      </c>
      <c r="U736" s="69">
        <v>3579</v>
      </c>
      <c r="V736" s="69">
        <v>1932</v>
      </c>
      <c r="W736" s="69">
        <v>2382</v>
      </c>
      <c r="X736" s="69">
        <v>2241</v>
      </c>
      <c r="Y736" s="69">
        <v>1245</v>
      </c>
      <c r="Z736" s="69">
        <v>2196</v>
      </c>
      <c r="AA736" s="69">
        <v>2715</v>
      </c>
      <c r="AB736" s="69">
        <v>2724</v>
      </c>
      <c r="AC736" s="69">
        <v>3381</v>
      </c>
      <c r="AD736" s="69">
        <v>2934</v>
      </c>
      <c r="AE736" s="69">
        <v>2175</v>
      </c>
      <c r="AF736" s="69">
        <v>3027</v>
      </c>
      <c r="AG736" s="69">
        <v>2933</v>
      </c>
      <c r="AH736" s="69">
        <v>3033</v>
      </c>
      <c r="AI736" s="69">
        <v>3033</v>
      </c>
      <c r="AJ736" s="69">
        <v>2633</v>
      </c>
      <c r="AK736" s="69">
        <v>2633</v>
      </c>
      <c r="AL736" s="69">
        <v>2633</v>
      </c>
      <c r="AM736" s="69">
        <v>2633</v>
      </c>
      <c r="AN736" s="69">
        <v>2633</v>
      </c>
      <c r="AO736" s="69">
        <v>2633</v>
      </c>
      <c r="AP736" s="69">
        <v>2633</v>
      </c>
      <c r="AQ736" s="69">
        <v>2633</v>
      </c>
      <c r="AR736" s="69">
        <v>2633</v>
      </c>
      <c r="AS736" s="69">
        <v>2786</v>
      </c>
      <c r="AT736" s="69">
        <v>2720</v>
      </c>
      <c r="AU736" s="69">
        <v>2693</v>
      </c>
      <c r="AV736" s="70">
        <v>95975</v>
      </c>
      <c r="CI736" s="77">
        <f t="shared" si="41"/>
        <v>31290</v>
      </c>
      <c r="CJ736" s="78">
        <f t="shared" si="42"/>
        <v>0</v>
      </c>
      <c r="CK736" s="78" t="e">
        <f>IF(C736="BE",VLOOKUP(G736,'[2]LRLD file '!$F:$AA,22,FALSE),VLOOKUP(G736,'[2]LRLD file '!$F:$AA,21,FALSE))</f>
        <v>#N/A</v>
      </c>
      <c r="CL736" s="79" t="e">
        <f t="shared" si="43"/>
        <v>#N/A</v>
      </c>
    </row>
    <row r="737" spans="3:90" x14ac:dyDescent="0.2">
      <c r="C737" s="66"/>
      <c r="D737" s="67"/>
      <c r="E737" s="67"/>
      <c r="F737" s="67"/>
      <c r="G737" s="67"/>
      <c r="H737" s="67" t="s">
        <v>686</v>
      </c>
      <c r="I737" s="67"/>
      <c r="J737" s="67"/>
      <c r="K737" s="68" t="s">
        <v>90</v>
      </c>
      <c r="L737" s="69">
        <v>3642</v>
      </c>
      <c r="M737" s="69">
        <v>3522</v>
      </c>
      <c r="N737" s="69">
        <v>6591</v>
      </c>
      <c r="O737" s="69">
        <v>2607</v>
      </c>
      <c r="P737" s="69">
        <v>8658</v>
      </c>
      <c r="Q737" s="69">
        <v>4176</v>
      </c>
      <c r="R737" s="69">
        <v>1647</v>
      </c>
      <c r="S737" s="69">
        <v>4611</v>
      </c>
      <c r="T737" s="69">
        <v>4704</v>
      </c>
      <c r="U737" s="69">
        <v>7977</v>
      </c>
      <c r="V737" s="69">
        <v>4587</v>
      </c>
      <c r="W737" s="69">
        <v>3741</v>
      </c>
      <c r="X737" s="69">
        <v>8004</v>
      </c>
      <c r="Y737" s="69">
        <v>4809</v>
      </c>
      <c r="Z737" s="69">
        <v>5727</v>
      </c>
      <c r="AA737" s="69">
        <v>4068</v>
      </c>
      <c r="AB737" s="69">
        <v>5910</v>
      </c>
      <c r="AC737" s="69">
        <v>3846</v>
      </c>
      <c r="AD737" s="69">
        <v>4734</v>
      </c>
      <c r="AE737" s="69">
        <v>5088</v>
      </c>
      <c r="AF737" s="69">
        <v>6507</v>
      </c>
      <c r="AG737" s="69">
        <v>5473</v>
      </c>
      <c r="AH737" s="69">
        <v>5925</v>
      </c>
      <c r="AI737" s="69">
        <v>5925</v>
      </c>
      <c r="AJ737" s="69">
        <v>5473</v>
      </c>
      <c r="AK737" s="69">
        <v>5473</v>
      </c>
      <c r="AL737" s="69">
        <v>5473</v>
      </c>
      <c r="AM737" s="69">
        <v>5473</v>
      </c>
      <c r="AN737" s="69">
        <v>5473</v>
      </c>
      <c r="AO737" s="69">
        <v>5473</v>
      </c>
      <c r="AP737" s="69">
        <v>5473</v>
      </c>
      <c r="AQ737" s="69">
        <v>5473</v>
      </c>
      <c r="AR737" s="69">
        <v>5473</v>
      </c>
      <c r="AS737" s="69">
        <v>5473</v>
      </c>
      <c r="AT737" s="69">
        <v>5473</v>
      </c>
      <c r="AU737" s="69">
        <v>5473</v>
      </c>
      <c r="AV737" s="70">
        <v>188155</v>
      </c>
      <c r="CI737" s="77">
        <f t="shared" si="41"/>
        <v>59961</v>
      </c>
      <c r="CJ737" s="78">
        <f t="shared" si="42"/>
        <v>0</v>
      </c>
      <c r="CK737" s="78" t="e">
        <f>IF(C737="BE",VLOOKUP(G737,'[2]LRLD file '!$F:$AA,22,FALSE),VLOOKUP(G737,'[2]LRLD file '!$F:$AA,21,FALSE))</f>
        <v>#N/A</v>
      </c>
      <c r="CL737" s="79" t="e">
        <f t="shared" si="43"/>
        <v>#N/A</v>
      </c>
    </row>
    <row r="738" spans="3:90" x14ac:dyDescent="0.2">
      <c r="C738" s="66"/>
      <c r="D738" s="67"/>
      <c r="E738" s="67"/>
      <c r="F738" s="67"/>
      <c r="G738" s="67"/>
      <c r="H738" s="67" t="s">
        <v>687</v>
      </c>
      <c r="I738" s="67"/>
      <c r="J738" s="67"/>
      <c r="K738" s="68" t="s">
        <v>90</v>
      </c>
      <c r="L738" s="69">
        <v>4992</v>
      </c>
      <c r="M738" s="69">
        <v>4338</v>
      </c>
      <c r="N738" s="69">
        <v>8022</v>
      </c>
      <c r="O738" s="69">
        <v>3690</v>
      </c>
      <c r="P738" s="69">
        <v>6609</v>
      </c>
      <c r="Q738" s="69">
        <v>9984</v>
      </c>
      <c r="R738" s="69">
        <v>4173</v>
      </c>
      <c r="S738" s="69">
        <v>3885</v>
      </c>
      <c r="T738" s="69">
        <v>6027</v>
      </c>
      <c r="U738" s="69">
        <v>7518</v>
      </c>
      <c r="V738" s="69">
        <v>2919</v>
      </c>
      <c r="W738" s="69">
        <v>6300</v>
      </c>
      <c r="X738" s="69">
        <v>4500</v>
      </c>
      <c r="Y738" s="69">
        <v>4173</v>
      </c>
      <c r="Z738" s="69">
        <v>5688</v>
      </c>
      <c r="AA738" s="69">
        <v>4533</v>
      </c>
      <c r="AB738" s="69">
        <v>3933</v>
      </c>
      <c r="AC738" s="69">
        <v>5886</v>
      </c>
      <c r="AD738" s="69">
        <v>4926</v>
      </c>
      <c r="AE738" s="69">
        <v>3708</v>
      </c>
      <c r="AF738" s="69">
        <v>5289</v>
      </c>
      <c r="AG738" s="69">
        <v>4595</v>
      </c>
      <c r="AH738" s="69">
        <v>5068</v>
      </c>
      <c r="AI738" s="69">
        <v>5068</v>
      </c>
      <c r="AJ738" s="69">
        <v>4595</v>
      </c>
      <c r="AK738" s="69">
        <v>3951</v>
      </c>
      <c r="AL738" s="69">
        <v>5820</v>
      </c>
      <c r="AM738" s="69">
        <v>4237</v>
      </c>
      <c r="AN738" s="69">
        <v>4117</v>
      </c>
      <c r="AO738" s="69">
        <v>5662</v>
      </c>
      <c r="AP738" s="69">
        <v>3825</v>
      </c>
      <c r="AQ738" s="69">
        <v>3807</v>
      </c>
      <c r="AR738" s="69">
        <v>5670</v>
      </c>
      <c r="AS738" s="69">
        <v>5653</v>
      </c>
      <c r="AT738" s="69">
        <v>5133</v>
      </c>
      <c r="AU738" s="69">
        <v>4228</v>
      </c>
      <c r="AV738" s="70">
        <v>182522</v>
      </c>
      <c r="CI738" s="77">
        <f t="shared" si="41"/>
        <v>63633</v>
      </c>
      <c r="CJ738" s="78">
        <f t="shared" si="42"/>
        <v>0</v>
      </c>
      <c r="CK738" s="78" t="e">
        <f>IF(C738="BE",VLOOKUP(G738,'[2]LRLD file '!$F:$AA,22,FALSE),VLOOKUP(G738,'[2]LRLD file '!$F:$AA,21,FALSE))</f>
        <v>#N/A</v>
      </c>
      <c r="CL738" s="79" t="e">
        <f t="shared" si="43"/>
        <v>#N/A</v>
      </c>
    </row>
    <row r="739" spans="3:90" x14ac:dyDescent="0.2">
      <c r="C739" s="66"/>
      <c r="D739" s="67"/>
      <c r="E739" s="67"/>
      <c r="F739" s="67"/>
      <c r="G739" s="67"/>
      <c r="H739" s="67" t="s">
        <v>688</v>
      </c>
      <c r="I739" s="67"/>
      <c r="J739" s="67"/>
      <c r="K739" s="68" t="s">
        <v>90</v>
      </c>
      <c r="L739" s="69">
        <v>1596</v>
      </c>
      <c r="M739" s="69">
        <v>2196</v>
      </c>
      <c r="N739" s="69">
        <v>1974</v>
      </c>
      <c r="O739" s="69">
        <v>1764</v>
      </c>
      <c r="P739" s="69">
        <v>2154</v>
      </c>
      <c r="Q739" s="69">
        <v>2886</v>
      </c>
      <c r="R739" s="69">
        <v>1254</v>
      </c>
      <c r="S739" s="69">
        <v>1452</v>
      </c>
      <c r="T739" s="69">
        <v>2772</v>
      </c>
      <c r="U739" s="69">
        <v>2052</v>
      </c>
      <c r="V739" s="69">
        <v>2088</v>
      </c>
      <c r="W739" s="69">
        <v>2202</v>
      </c>
      <c r="X739" s="69">
        <v>2664</v>
      </c>
      <c r="Y739" s="69">
        <v>2232</v>
      </c>
      <c r="Z739" s="69">
        <v>576</v>
      </c>
      <c r="AA739" s="69"/>
      <c r="AB739" s="69"/>
      <c r="AC739" s="69">
        <v>3672</v>
      </c>
      <c r="AD739" s="69">
        <v>3468</v>
      </c>
      <c r="AE739" s="69">
        <v>18</v>
      </c>
      <c r="AF739" s="69">
        <v>3642</v>
      </c>
      <c r="AG739" s="69">
        <v>2935</v>
      </c>
      <c r="AH739" s="69">
        <v>2789</v>
      </c>
      <c r="AI739" s="69">
        <v>2692</v>
      </c>
      <c r="AJ739" s="69">
        <v>2048</v>
      </c>
      <c r="AK739" s="69">
        <v>1884</v>
      </c>
      <c r="AL739" s="69">
        <v>1314</v>
      </c>
      <c r="AM739" s="69">
        <v>855</v>
      </c>
      <c r="AN739" s="69">
        <v>965</v>
      </c>
      <c r="AO739" s="69">
        <v>3519</v>
      </c>
      <c r="AP739" s="69">
        <v>2372</v>
      </c>
      <c r="AQ739" s="69">
        <v>758</v>
      </c>
      <c r="AR739" s="69">
        <v>2952</v>
      </c>
      <c r="AS739" s="69">
        <v>2135</v>
      </c>
      <c r="AT739" s="69">
        <v>1989</v>
      </c>
      <c r="AU739" s="69">
        <v>1892</v>
      </c>
      <c r="AV739" s="70">
        <v>71761</v>
      </c>
      <c r="CI739" s="77">
        <f t="shared" si="41"/>
        <v>20178</v>
      </c>
      <c r="CJ739" s="78">
        <f t="shared" si="42"/>
        <v>0</v>
      </c>
      <c r="CK739" s="78" t="e">
        <f>IF(C739="BE",VLOOKUP(G739,'[2]LRLD file '!$F:$AA,22,FALSE),VLOOKUP(G739,'[2]LRLD file '!$F:$AA,21,FALSE))</f>
        <v>#N/A</v>
      </c>
      <c r="CL739" s="79" t="e">
        <f t="shared" si="43"/>
        <v>#N/A</v>
      </c>
    </row>
    <row r="740" spans="3:90" x14ac:dyDescent="0.2">
      <c r="C740" s="66"/>
      <c r="D740" s="67"/>
      <c r="E740" s="67"/>
      <c r="F740" s="67"/>
      <c r="G740" s="67"/>
      <c r="H740" s="67" t="s">
        <v>689</v>
      </c>
      <c r="I740" s="67"/>
      <c r="J740" s="67"/>
      <c r="K740" s="68" t="s">
        <v>90</v>
      </c>
      <c r="L740" s="69">
        <v>7740</v>
      </c>
      <c r="M740" s="69">
        <v>3795</v>
      </c>
      <c r="N740" s="69">
        <v>7692</v>
      </c>
      <c r="O740" s="69">
        <v>3318</v>
      </c>
      <c r="P740" s="69">
        <v>4356</v>
      </c>
      <c r="Q740" s="69">
        <v>5523</v>
      </c>
      <c r="R740" s="69">
        <v>2499</v>
      </c>
      <c r="S740" s="69">
        <v>4443</v>
      </c>
      <c r="T740" s="69">
        <v>5061</v>
      </c>
      <c r="U740" s="69">
        <v>5898</v>
      </c>
      <c r="V740" s="69">
        <v>5523</v>
      </c>
      <c r="W740" s="69">
        <v>4017</v>
      </c>
      <c r="X740" s="69">
        <v>4428</v>
      </c>
      <c r="Y740" s="69">
        <v>5793</v>
      </c>
      <c r="Z740" s="69">
        <v>6585</v>
      </c>
      <c r="AA740" s="69">
        <v>4734</v>
      </c>
      <c r="AB740" s="69">
        <v>6078</v>
      </c>
      <c r="AC740" s="69">
        <v>6591</v>
      </c>
      <c r="AD740" s="69">
        <v>5691</v>
      </c>
      <c r="AE740" s="69">
        <v>5922</v>
      </c>
      <c r="AF740" s="69">
        <v>6882</v>
      </c>
      <c r="AG740" s="69">
        <v>5101</v>
      </c>
      <c r="AH740" s="69">
        <v>5997</v>
      </c>
      <c r="AI740" s="69">
        <v>5022</v>
      </c>
      <c r="AJ740" s="69">
        <v>5935</v>
      </c>
      <c r="AK740" s="69">
        <v>5739</v>
      </c>
      <c r="AL740" s="69">
        <v>7231</v>
      </c>
      <c r="AM740" s="69">
        <v>5258</v>
      </c>
      <c r="AN740" s="69">
        <v>6441</v>
      </c>
      <c r="AO740" s="69">
        <v>6885</v>
      </c>
      <c r="AP740" s="69">
        <v>5509</v>
      </c>
      <c r="AQ740" s="69">
        <v>6032</v>
      </c>
      <c r="AR740" s="69">
        <v>6520</v>
      </c>
      <c r="AS740" s="69">
        <v>5101</v>
      </c>
      <c r="AT740" s="69">
        <v>5491</v>
      </c>
      <c r="AU740" s="69">
        <v>4598</v>
      </c>
      <c r="AV740" s="70">
        <v>199429</v>
      </c>
      <c r="CI740" s="77">
        <f t="shared" si="41"/>
        <v>60582</v>
      </c>
      <c r="CJ740" s="78">
        <f t="shared" si="42"/>
        <v>0</v>
      </c>
      <c r="CK740" s="78" t="e">
        <f>IF(C740="BE",VLOOKUP(G740,'[2]LRLD file '!$F:$AA,22,FALSE),VLOOKUP(G740,'[2]LRLD file '!$F:$AA,21,FALSE))</f>
        <v>#N/A</v>
      </c>
      <c r="CL740" s="79" t="e">
        <f t="shared" si="43"/>
        <v>#N/A</v>
      </c>
    </row>
    <row r="741" spans="3:90" x14ac:dyDescent="0.2">
      <c r="C741" s="66"/>
      <c r="D741" s="67"/>
      <c r="E741" s="67"/>
      <c r="F741" s="67"/>
      <c r="G741" s="67"/>
      <c r="H741" s="67" t="s">
        <v>690</v>
      </c>
      <c r="I741" s="67"/>
      <c r="J741" s="67"/>
      <c r="K741" s="68" t="s">
        <v>90</v>
      </c>
      <c r="L741" s="69">
        <v>1236</v>
      </c>
      <c r="M741" s="69">
        <v>1962</v>
      </c>
      <c r="N741" s="69">
        <v>1908</v>
      </c>
      <c r="O741" s="69">
        <v>1392</v>
      </c>
      <c r="P741" s="69">
        <v>1932</v>
      </c>
      <c r="Q741" s="69">
        <v>1968</v>
      </c>
      <c r="R741" s="69">
        <v>1920</v>
      </c>
      <c r="S741" s="69">
        <v>1152</v>
      </c>
      <c r="T741" s="69">
        <v>2592</v>
      </c>
      <c r="U741" s="69">
        <v>2832</v>
      </c>
      <c r="V741" s="69">
        <v>1284</v>
      </c>
      <c r="W741" s="69">
        <v>2298</v>
      </c>
      <c r="X741" s="69">
        <v>1194</v>
      </c>
      <c r="Y741" s="69">
        <v>1560</v>
      </c>
      <c r="Z741" s="69">
        <v>1422</v>
      </c>
      <c r="AA741" s="69">
        <v>1632</v>
      </c>
      <c r="AB741" s="69">
        <v>1566</v>
      </c>
      <c r="AC741" s="69">
        <v>1896</v>
      </c>
      <c r="AD741" s="69">
        <v>1470</v>
      </c>
      <c r="AE741" s="69"/>
      <c r="AF741" s="69">
        <v>2496</v>
      </c>
      <c r="AG741" s="69">
        <v>2120</v>
      </c>
      <c r="AH741" s="69">
        <v>1075</v>
      </c>
      <c r="AI741" s="69">
        <v>1357</v>
      </c>
      <c r="AJ741" s="69">
        <v>1251</v>
      </c>
      <c r="AK741" s="69">
        <v>1513</v>
      </c>
      <c r="AL741" s="69">
        <v>1480</v>
      </c>
      <c r="AM741" s="69">
        <v>1429</v>
      </c>
      <c r="AN741" s="69">
        <v>1491</v>
      </c>
      <c r="AO741" s="69">
        <v>1538</v>
      </c>
      <c r="AP741" s="69">
        <v>1436</v>
      </c>
      <c r="AQ741" s="69">
        <v>356</v>
      </c>
      <c r="AR741" s="69">
        <v>2148</v>
      </c>
      <c r="AS741" s="69">
        <v>2120</v>
      </c>
      <c r="AT741" s="69">
        <v>974</v>
      </c>
      <c r="AU741" s="69">
        <v>1228</v>
      </c>
      <c r="AV741" s="70">
        <v>57228</v>
      </c>
      <c r="CI741" s="77">
        <f t="shared" si="41"/>
        <v>21420</v>
      </c>
      <c r="CJ741" s="78">
        <f t="shared" si="42"/>
        <v>0</v>
      </c>
      <c r="CK741" s="78" t="e">
        <f>IF(C741="BE",VLOOKUP(G741,'[2]LRLD file '!$F:$AA,22,FALSE),VLOOKUP(G741,'[2]LRLD file '!$F:$AA,21,FALSE))</f>
        <v>#N/A</v>
      </c>
      <c r="CL741" s="79" t="e">
        <f t="shared" si="43"/>
        <v>#N/A</v>
      </c>
    </row>
    <row r="742" spans="3:90" x14ac:dyDescent="0.2">
      <c r="C742" s="66"/>
      <c r="D742" s="67"/>
      <c r="E742" s="67"/>
      <c r="F742" s="67"/>
      <c r="G742" s="67"/>
      <c r="H742" s="67" t="s">
        <v>691</v>
      </c>
      <c r="I742" s="67"/>
      <c r="J742" s="67"/>
      <c r="K742" s="68" t="s">
        <v>90</v>
      </c>
      <c r="L742" s="69">
        <v>3672</v>
      </c>
      <c r="M742" s="69">
        <v>9150</v>
      </c>
      <c r="N742" s="69">
        <v>10989</v>
      </c>
      <c r="O742" s="69">
        <v>3687</v>
      </c>
      <c r="P742" s="69">
        <v>5919</v>
      </c>
      <c r="Q742" s="69">
        <v>11700</v>
      </c>
      <c r="R742" s="69">
        <v>5763</v>
      </c>
      <c r="S742" s="69">
        <v>5676</v>
      </c>
      <c r="T742" s="69">
        <v>12393</v>
      </c>
      <c r="U742" s="69">
        <v>8325</v>
      </c>
      <c r="V742" s="69">
        <v>10962</v>
      </c>
      <c r="W742" s="69">
        <v>10521</v>
      </c>
      <c r="X742" s="69">
        <v>5283</v>
      </c>
      <c r="Y742" s="69">
        <v>5769</v>
      </c>
      <c r="Z742" s="69">
        <v>5490</v>
      </c>
      <c r="AA742" s="69">
        <v>5943</v>
      </c>
      <c r="AB742" s="69">
        <v>5631</v>
      </c>
      <c r="AC742" s="69">
        <v>8301</v>
      </c>
      <c r="AD742" s="69">
        <v>5988</v>
      </c>
      <c r="AE742" s="69">
        <v>7810</v>
      </c>
      <c r="AF742" s="69">
        <v>5342</v>
      </c>
      <c r="AG742" s="69">
        <v>8120</v>
      </c>
      <c r="AH742" s="69">
        <v>7498</v>
      </c>
      <c r="AI742" s="69">
        <v>7235</v>
      </c>
      <c r="AJ742" s="69">
        <v>9360</v>
      </c>
      <c r="AK742" s="69">
        <v>6920</v>
      </c>
      <c r="AL742" s="69">
        <v>6655</v>
      </c>
      <c r="AM742" s="69">
        <v>6344</v>
      </c>
      <c r="AN742" s="69">
        <v>6153</v>
      </c>
      <c r="AO742" s="69">
        <v>6065</v>
      </c>
      <c r="AP742" s="69">
        <v>6091</v>
      </c>
      <c r="AQ742" s="69">
        <v>8840</v>
      </c>
      <c r="AR742" s="69">
        <v>6463</v>
      </c>
      <c r="AS742" s="69">
        <v>6870</v>
      </c>
      <c r="AT742" s="69">
        <v>7021</v>
      </c>
      <c r="AU742" s="69">
        <v>7109</v>
      </c>
      <c r="AV742" s="70">
        <v>261058</v>
      </c>
      <c r="CI742" s="77">
        <f t="shared" si="41"/>
        <v>93456</v>
      </c>
      <c r="CJ742" s="78">
        <f t="shared" si="42"/>
        <v>0</v>
      </c>
      <c r="CK742" s="78" t="e">
        <f>IF(C742="BE",VLOOKUP(G742,'[2]LRLD file '!$F:$AA,22,FALSE),VLOOKUP(G742,'[2]LRLD file '!$F:$AA,21,FALSE))</f>
        <v>#N/A</v>
      </c>
      <c r="CL742" s="79" t="e">
        <f t="shared" si="43"/>
        <v>#N/A</v>
      </c>
    </row>
    <row r="743" spans="3:90" x14ac:dyDescent="0.2">
      <c r="C743" s="66"/>
      <c r="D743" s="67"/>
      <c r="E743" s="67"/>
      <c r="F743" s="67"/>
      <c r="G743" s="67"/>
      <c r="H743" s="67" t="s">
        <v>692</v>
      </c>
      <c r="I743" s="67"/>
      <c r="J743" s="67"/>
      <c r="K743" s="68" t="s">
        <v>90</v>
      </c>
      <c r="L743" s="69">
        <v>8190</v>
      </c>
      <c r="M743" s="69">
        <v>13509</v>
      </c>
      <c r="N743" s="69">
        <v>12495</v>
      </c>
      <c r="O743" s="69">
        <v>8247</v>
      </c>
      <c r="P743" s="69">
        <v>8025</v>
      </c>
      <c r="Q743" s="69">
        <v>14883</v>
      </c>
      <c r="R743" s="69">
        <v>7509</v>
      </c>
      <c r="S743" s="69">
        <v>9840</v>
      </c>
      <c r="T743" s="69">
        <v>13617</v>
      </c>
      <c r="U743" s="69">
        <v>14118</v>
      </c>
      <c r="V743" s="69">
        <v>10611</v>
      </c>
      <c r="W743" s="69">
        <v>11052</v>
      </c>
      <c r="X743" s="69">
        <v>8694</v>
      </c>
      <c r="Y743" s="69">
        <v>9195</v>
      </c>
      <c r="Z743" s="69">
        <v>11559</v>
      </c>
      <c r="AA743" s="69">
        <v>9261</v>
      </c>
      <c r="AB743" s="69">
        <v>10935</v>
      </c>
      <c r="AC743" s="69">
        <v>12531</v>
      </c>
      <c r="AD743" s="69">
        <v>5835</v>
      </c>
      <c r="AE743" s="69">
        <v>10332</v>
      </c>
      <c r="AF743" s="69">
        <v>15066</v>
      </c>
      <c r="AG743" s="69">
        <v>11921</v>
      </c>
      <c r="AH743" s="69">
        <v>10607</v>
      </c>
      <c r="AI743" s="69">
        <v>10607</v>
      </c>
      <c r="AJ743" s="69">
        <v>10607</v>
      </c>
      <c r="AK743" s="69">
        <v>3500</v>
      </c>
      <c r="AL743" s="69"/>
      <c r="AM743" s="69"/>
      <c r="AN743" s="69"/>
      <c r="AO743" s="69"/>
      <c r="AP743" s="69"/>
      <c r="AQ743" s="69"/>
      <c r="AR743" s="69"/>
      <c r="AS743" s="69"/>
      <c r="AT743" s="69"/>
      <c r="AU743" s="69"/>
      <c r="AV743" s="70">
        <v>272746</v>
      </c>
      <c r="CI743" s="77">
        <f t="shared" si="41"/>
        <v>131274</v>
      </c>
      <c r="CJ743" s="78">
        <f t="shared" si="42"/>
        <v>0</v>
      </c>
      <c r="CK743" s="78" t="e">
        <f>IF(C743="BE",VLOOKUP(G743,'[2]LRLD file '!$F:$AA,22,FALSE),VLOOKUP(G743,'[2]LRLD file '!$F:$AA,21,FALSE))</f>
        <v>#N/A</v>
      </c>
      <c r="CL743" s="79" t="e">
        <f t="shared" si="43"/>
        <v>#N/A</v>
      </c>
    </row>
    <row r="744" spans="3:90" x14ac:dyDescent="0.2">
      <c r="C744" s="66"/>
      <c r="D744" s="67"/>
      <c r="E744" s="67"/>
      <c r="F744" s="67"/>
      <c r="G744" s="67"/>
      <c r="H744" s="67" t="s">
        <v>692</v>
      </c>
      <c r="I744" s="67"/>
      <c r="J744" s="67"/>
      <c r="K744" s="68" t="s">
        <v>90</v>
      </c>
      <c r="L744" s="69"/>
      <c r="M744" s="69"/>
      <c r="N744" s="69"/>
      <c r="O744" s="69"/>
      <c r="P744" s="69"/>
      <c r="Q744" s="69"/>
      <c r="R744" s="69"/>
      <c r="S744" s="69"/>
      <c r="T744" s="69"/>
      <c r="U744" s="69"/>
      <c r="V744" s="69"/>
      <c r="W744" s="69"/>
      <c r="X744" s="69"/>
      <c r="Y744" s="69"/>
      <c r="Z744" s="69"/>
      <c r="AA744" s="69"/>
      <c r="AB744" s="69"/>
      <c r="AC744" s="69"/>
      <c r="AD744" s="69"/>
      <c r="AE744" s="69"/>
      <c r="AF744" s="69"/>
      <c r="AG744" s="69"/>
      <c r="AH744" s="69"/>
      <c r="AI744" s="69"/>
      <c r="AJ744" s="69"/>
      <c r="AK744" s="69">
        <v>6412</v>
      </c>
      <c r="AL744" s="69">
        <v>9912</v>
      </c>
      <c r="AM744" s="69">
        <v>9912</v>
      </c>
      <c r="AN744" s="69">
        <v>9912</v>
      </c>
      <c r="AO744" s="69">
        <v>9912</v>
      </c>
      <c r="AP744" s="69">
        <v>9912</v>
      </c>
      <c r="AQ744" s="69">
        <v>9912</v>
      </c>
      <c r="AR744" s="69">
        <v>9912</v>
      </c>
      <c r="AS744" s="69">
        <v>9912</v>
      </c>
      <c r="AT744" s="69">
        <v>9912</v>
      </c>
      <c r="AU744" s="69">
        <v>9912</v>
      </c>
      <c r="AV744" s="70">
        <v>105532</v>
      </c>
      <c r="CI744" s="77">
        <f t="shared" si="41"/>
        <v>0</v>
      </c>
      <c r="CJ744" s="78">
        <f t="shared" si="42"/>
        <v>0</v>
      </c>
      <c r="CK744" s="78" t="e">
        <f>IF(C744="BE",VLOOKUP(G744,'[2]LRLD file '!$F:$AA,22,FALSE),VLOOKUP(G744,'[2]LRLD file '!$F:$AA,21,FALSE))</f>
        <v>#N/A</v>
      </c>
      <c r="CL744" s="79" t="e">
        <f t="shared" si="43"/>
        <v>#N/A</v>
      </c>
    </row>
    <row r="745" spans="3:90" x14ac:dyDescent="0.2">
      <c r="C745" s="66"/>
      <c r="D745" s="67"/>
      <c r="E745" s="67"/>
      <c r="F745" s="67"/>
      <c r="G745" s="67"/>
      <c r="H745" s="67" t="s">
        <v>693</v>
      </c>
      <c r="I745" s="67"/>
      <c r="J745" s="67"/>
      <c r="K745" s="68" t="s">
        <v>90</v>
      </c>
      <c r="L745" s="69">
        <v>3948</v>
      </c>
      <c r="M745" s="69">
        <v>4764</v>
      </c>
      <c r="N745" s="69">
        <v>5790</v>
      </c>
      <c r="O745" s="69">
        <v>4224</v>
      </c>
      <c r="P745" s="69">
        <v>486</v>
      </c>
      <c r="Q745" s="69">
        <v>1424</v>
      </c>
      <c r="R745" s="69">
        <v>5752</v>
      </c>
      <c r="S745" s="69">
        <v>11274</v>
      </c>
      <c r="T745" s="69">
        <v>6594</v>
      </c>
      <c r="U745" s="69">
        <v>4530</v>
      </c>
      <c r="V745" s="69">
        <v>4080</v>
      </c>
      <c r="W745" s="69">
        <v>9632</v>
      </c>
      <c r="X745" s="69">
        <v>10828</v>
      </c>
      <c r="Y745" s="69">
        <v>5460</v>
      </c>
      <c r="Z745" s="69">
        <v>5336</v>
      </c>
      <c r="AA745" s="69">
        <v>5226</v>
      </c>
      <c r="AB745" s="69">
        <v>4140</v>
      </c>
      <c r="AC745" s="69">
        <v>6096</v>
      </c>
      <c r="AD745" s="69">
        <v>4980</v>
      </c>
      <c r="AE745" s="69">
        <v>5586</v>
      </c>
      <c r="AF745" s="69">
        <v>3858</v>
      </c>
      <c r="AG745" s="69">
        <v>5329</v>
      </c>
      <c r="AH745" s="69">
        <v>5087</v>
      </c>
      <c r="AI745" s="69">
        <v>4525</v>
      </c>
      <c r="AJ745" s="69">
        <v>5262</v>
      </c>
      <c r="AK745" s="69">
        <v>5466</v>
      </c>
      <c r="AL745" s="69">
        <v>5151</v>
      </c>
      <c r="AM745" s="69">
        <v>4300</v>
      </c>
      <c r="AN745" s="69">
        <v>4171</v>
      </c>
      <c r="AO745" s="69">
        <v>5162</v>
      </c>
      <c r="AP745" s="69"/>
      <c r="AQ745" s="69"/>
      <c r="AR745" s="69"/>
      <c r="AS745" s="69"/>
      <c r="AT745" s="69"/>
      <c r="AU745" s="69"/>
      <c r="AV745" s="70">
        <v>158461</v>
      </c>
      <c r="CI745" s="77">
        <f t="shared" si="41"/>
        <v>74276</v>
      </c>
      <c r="CJ745" s="78">
        <f t="shared" si="42"/>
        <v>0</v>
      </c>
      <c r="CK745" s="78" t="e">
        <f>IF(C745="BE",VLOOKUP(G745,'[2]LRLD file '!$F:$AA,22,FALSE),VLOOKUP(G745,'[2]LRLD file '!$F:$AA,21,FALSE))</f>
        <v>#N/A</v>
      </c>
      <c r="CL745" s="79" t="e">
        <f t="shared" si="43"/>
        <v>#N/A</v>
      </c>
    </row>
    <row r="746" spans="3:90" x14ac:dyDescent="0.2">
      <c r="C746" s="66"/>
      <c r="D746" s="67"/>
      <c r="E746" s="67"/>
      <c r="F746" s="67"/>
      <c r="G746" s="67"/>
      <c r="H746" s="67" t="s">
        <v>694</v>
      </c>
      <c r="I746" s="67"/>
      <c r="J746" s="67"/>
      <c r="K746" s="68" t="s">
        <v>90</v>
      </c>
      <c r="L746" s="69">
        <v>2712</v>
      </c>
      <c r="M746" s="69">
        <v>2052</v>
      </c>
      <c r="N746" s="69">
        <v>1446</v>
      </c>
      <c r="O746" s="69">
        <v>1176</v>
      </c>
      <c r="P746" s="69">
        <v>2262</v>
      </c>
      <c r="Q746" s="69">
        <v>1070</v>
      </c>
      <c r="R746" s="69">
        <v>936</v>
      </c>
      <c r="S746" s="69">
        <v>990</v>
      </c>
      <c r="T746" s="69">
        <v>1296</v>
      </c>
      <c r="U746" s="69">
        <v>1956</v>
      </c>
      <c r="V746" s="69">
        <v>1710</v>
      </c>
      <c r="W746" s="69">
        <v>5356</v>
      </c>
      <c r="X746" s="69">
        <v>3392</v>
      </c>
      <c r="Y746" s="69">
        <v>4728</v>
      </c>
      <c r="Z746" s="69">
        <v>2316</v>
      </c>
      <c r="AA746" s="69"/>
      <c r="AB746" s="69">
        <v>3012</v>
      </c>
      <c r="AC746" s="69">
        <v>1992</v>
      </c>
      <c r="AD746" s="69">
        <v>1224</v>
      </c>
      <c r="AE746" s="69">
        <v>216</v>
      </c>
      <c r="AF746" s="69">
        <v>3458</v>
      </c>
      <c r="AG746" s="69">
        <v>1665</v>
      </c>
      <c r="AH746" s="69">
        <v>2280</v>
      </c>
      <c r="AI746" s="69">
        <v>2563</v>
      </c>
      <c r="AJ746" s="69"/>
      <c r="AK746" s="69"/>
      <c r="AL746" s="69"/>
      <c r="AM746" s="69"/>
      <c r="AN746" s="69"/>
      <c r="AO746" s="69"/>
      <c r="AP746" s="69"/>
      <c r="AQ746" s="69"/>
      <c r="AR746" s="69"/>
      <c r="AS746" s="69"/>
      <c r="AT746" s="69"/>
      <c r="AU746" s="69"/>
      <c r="AV746" s="70">
        <v>49808</v>
      </c>
      <c r="CI746" s="77">
        <f t="shared" si="41"/>
        <v>26762</v>
      </c>
      <c r="CJ746" s="78">
        <f t="shared" si="42"/>
        <v>0</v>
      </c>
      <c r="CK746" s="78" t="e">
        <f>IF(C746="BE",VLOOKUP(G746,'[2]LRLD file '!$F:$AA,22,FALSE),VLOOKUP(G746,'[2]LRLD file '!$F:$AA,21,FALSE))</f>
        <v>#N/A</v>
      </c>
      <c r="CL746" s="79" t="e">
        <f t="shared" si="43"/>
        <v>#N/A</v>
      </c>
    </row>
    <row r="747" spans="3:90" x14ac:dyDescent="0.2">
      <c r="C747" s="66"/>
      <c r="D747" s="67"/>
      <c r="E747" s="67"/>
      <c r="F747" s="67"/>
      <c r="G747" s="67"/>
      <c r="H747" s="67" t="s">
        <v>694</v>
      </c>
      <c r="I747" s="67"/>
      <c r="J747" s="67"/>
      <c r="K747" s="68" t="s">
        <v>90</v>
      </c>
      <c r="L747" s="69"/>
      <c r="M747" s="69"/>
      <c r="N747" s="69"/>
      <c r="O747" s="69"/>
      <c r="P747" s="69"/>
      <c r="Q747" s="69"/>
      <c r="R747" s="69"/>
      <c r="S747" s="69"/>
      <c r="T747" s="69"/>
      <c r="U747" s="69"/>
      <c r="V747" s="69"/>
      <c r="W747" s="69"/>
      <c r="X747" s="69"/>
      <c r="Y747" s="69"/>
      <c r="Z747" s="69"/>
      <c r="AA747" s="69"/>
      <c r="AB747" s="69"/>
      <c r="AC747" s="69"/>
      <c r="AD747" s="69"/>
      <c r="AE747" s="69"/>
      <c r="AF747" s="69"/>
      <c r="AG747" s="69"/>
      <c r="AH747" s="69"/>
      <c r="AI747" s="69"/>
      <c r="AJ747" s="69">
        <v>3249</v>
      </c>
      <c r="AK747" s="69">
        <v>4043</v>
      </c>
      <c r="AL747" s="69">
        <v>2393</v>
      </c>
      <c r="AM747" s="69">
        <v>1601</v>
      </c>
      <c r="AN747" s="69">
        <v>2508</v>
      </c>
      <c r="AO747" s="69">
        <v>1823</v>
      </c>
      <c r="AP747" s="69">
        <v>842</v>
      </c>
      <c r="AQ747" s="69">
        <v>838</v>
      </c>
      <c r="AR747" s="69">
        <v>3055</v>
      </c>
      <c r="AS747" s="69">
        <v>2142</v>
      </c>
      <c r="AT747" s="69">
        <v>2355</v>
      </c>
      <c r="AU747" s="69">
        <v>2699</v>
      </c>
      <c r="AV747" s="70">
        <v>27548</v>
      </c>
      <c r="CI747" s="77">
        <f t="shared" si="41"/>
        <v>0</v>
      </c>
      <c r="CJ747" s="78">
        <f t="shared" si="42"/>
        <v>0</v>
      </c>
      <c r="CK747" s="78" t="e">
        <f>IF(C747="BE",VLOOKUP(G747,'[2]LRLD file '!$F:$AA,22,FALSE),VLOOKUP(G747,'[2]LRLD file '!$F:$AA,21,FALSE))</f>
        <v>#N/A</v>
      </c>
      <c r="CL747" s="79" t="e">
        <f t="shared" si="43"/>
        <v>#N/A</v>
      </c>
    </row>
    <row r="748" spans="3:90" x14ac:dyDescent="0.2">
      <c r="C748" s="66"/>
      <c r="D748" s="67"/>
      <c r="E748" s="67"/>
      <c r="F748" s="67"/>
      <c r="G748" s="67"/>
      <c r="H748" s="67" t="s">
        <v>695</v>
      </c>
      <c r="I748" s="67"/>
      <c r="J748" s="67"/>
      <c r="K748" s="68" t="s">
        <v>90</v>
      </c>
      <c r="L748" s="69">
        <v>3972</v>
      </c>
      <c r="M748" s="69">
        <v>2676</v>
      </c>
      <c r="N748" s="69">
        <v>2436</v>
      </c>
      <c r="O748" s="69">
        <v>1584</v>
      </c>
      <c r="P748" s="69">
        <v>4224</v>
      </c>
      <c r="Q748" s="69">
        <v>1596</v>
      </c>
      <c r="R748" s="69">
        <v>864</v>
      </c>
      <c r="S748" s="69">
        <v>936</v>
      </c>
      <c r="T748" s="69">
        <v>1620</v>
      </c>
      <c r="U748" s="69">
        <v>3048</v>
      </c>
      <c r="V748" s="69">
        <v>2220</v>
      </c>
      <c r="W748" s="69">
        <v>3252</v>
      </c>
      <c r="X748" s="69">
        <v>4032</v>
      </c>
      <c r="Y748" s="69">
        <v>3192</v>
      </c>
      <c r="Z748" s="69">
        <v>3072</v>
      </c>
      <c r="AA748" s="69">
        <v>2724</v>
      </c>
      <c r="AB748" s="69">
        <v>2112</v>
      </c>
      <c r="AC748" s="69">
        <v>2688</v>
      </c>
      <c r="AD748" s="69">
        <v>1284</v>
      </c>
      <c r="AE748" s="69">
        <v>1344</v>
      </c>
      <c r="AF748" s="69">
        <v>2136</v>
      </c>
      <c r="AG748" s="69">
        <v>2891</v>
      </c>
      <c r="AH748" s="69">
        <v>2612</v>
      </c>
      <c r="AI748" s="69">
        <v>3544</v>
      </c>
      <c r="AJ748" s="69">
        <v>3747</v>
      </c>
      <c r="AK748" s="69">
        <v>2951</v>
      </c>
      <c r="AL748" s="69">
        <v>2939</v>
      </c>
      <c r="AM748" s="69">
        <v>2329</v>
      </c>
      <c r="AN748" s="69">
        <v>2673</v>
      </c>
      <c r="AO748" s="69">
        <v>2328</v>
      </c>
      <c r="AP748" s="69">
        <v>1297</v>
      </c>
      <c r="AQ748" s="69">
        <v>1337</v>
      </c>
      <c r="AR748" s="69">
        <v>1918</v>
      </c>
      <c r="AS748" s="69">
        <v>2891</v>
      </c>
      <c r="AT748" s="69">
        <v>2612</v>
      </c>
      <c r="AU748" s="69">
        <v>3544</v>
      </c>
      <c r="AV748" s="70">
        <v>90625</v>
      </c>
      <c r="CI748" s="77">
        <f t="shared" si="41"/>
        <v>28668</v>
      </c>
      <c r="CJ748" s="78">
        <f t="shared" si="42"/>
        <v>0</v>
      </c>
      <c r="CK748" s="78" t="e">
        <f>IF(C748="BE",VLOOKUP(G748,'[2]LRLD file '!$F:$AA,22,FALSE),VLOOKUP(G748,'[2]LRLD file '!$F:$AA,21,FALSE))</f>
        <v>#N/A</v>
      </c>
      <c r="CL748" s="79" t="e">
        <f t="shared" si="43"/>
        <v>#N/A</v>
      </c>
    </row>
    <row r="749" spans="3:90" x14ac:dyDescent="0.2">
      <c r="C749" s="66"/>
      <c r="D749" s="67"/>
      <c r="E749" s="67"/>
      <c r="F749" s="67"/>
      <c r="G749" s="67"/>
      <c r="H749" s="67" t="s">
        <v>696</v>
      </c>
      <c r="I749" s="67"/>
      <c r="J749" s="67"/>
      <c r="K749" s="68" t="s">
        <v>90</v>
      </c>
      <c r="L749" s="69"/>
      <c r="M749" s="69"/>
      <c r="N749" s="69"/>
      <c r="O749" s="69"/>
      <c r="P749" s="69"/>
      <c r="Q749" s="69"/>
      <c r="R749" s="69"/>
      <c r="S749" s="69"/>
      <c r="T749" s="69">
        <v>156</v>
      </c>
      <c r="U749" s="69">
        <v>2238</v>
      </c>
      <c r="V749" s="69">
        <v>666</v>
      </c>
      <c r="W749" s="69">
        <v>798</v>
      </c>
      <c r="X749" s="69">
        <v>972</v>
      </c>
      <c r="Y749" s="69">
        <v>1152</v>
      </c>
      <c r="Z749" s="69">
        <v>1317</v>
      </c>
      <c r="AA749" s="69">
        <v>1344</v>
      </c>
      <c r="AB749" s="69">
        <v>1116</v>
      </c>
      <c r="AC749" s="69">
        <v>1218</v>
      </c>
      <c r="AD749" s="69">
        <v>1116</v>
      </c>
      <c r="AE749" s="69">
        <v>588</v>
      </c>
      <c r="AF749" s="69">
        <v>1443</v>
      </c>
      <c r="AG749" s="69">
        <v>2036</v>
      </c>
      <c r="AH749" s="69">
        <v>1131</v>
      </c>
      <c r="AI749" s="69">
        <v>1131</v>
      </c>
      <c r="AJ749" s="69">
        <v>1131</v>
      </c>
      <c r="AK749" s="69">
        <v>1131</v>
      </c>
      <c r="AL749" s="69">
        <v>1131</v>
      </c>
      <c r="AM749" s="69">
        <v>1131</v>
      </c>
      <c r="AN749" s="69">
        <v>1131</v>
      </c>
      <c r="AO749" s="69">
        <v>1131</v>
      </c>
      <c r="AP749" s="69">
        <v>1131</v>
      </c>
      <c r="AQ749" s="69">
        <v>1131</v>
      </c>
      <c r="AR749" s="69">
        <v>1131</v>
      </c>
      <c r="AS749" s="69">
        <v>1131</v>
      </c>
      <c r="AT749" s="69">
        <v>1131</v>
      </c>
      <c r="AU749" s="69">
        <v>1131</v>
      </c>
      <c r="AV749" s="70">
        <v>31994</v>
      </c>
      <c r="CI749" s="77">
        <f t="shared" si="41"/>
        <v>9759</v>
      </c>
      <c r="CJ749" s="78">
        <f t="shared" si="42"/>
        <v>0</v>
      </c>
      <c r="CK749" s="78" t="e">
        <f>IF(C749="BE",VLOOKUP(G749,'[2]LRLD file '!$F:$AA,22,FALSE),VLOOKUP(G749,'[2]LRLD file '!$F:$AA,21,FALSE))</f>
        <v>#N/A</v>
      </c>
      <c r="CL749" s="79" t="e">
        <f t="shared" si="43"/>
        <v>#N/A</v>
      </c>
    </row>
    <row r="750" spans="3:90" x14ac:dyDescent="0.2">
      <c r="C750" s="66"/>
      <c r="D750" s="67"/>
      <c r="E750" s="67"/>
      <c r="F750" s="67"/>
      <c r="G750" s="67"/>
      <c r="H750" s="67" t="s">
        <v>696</v>
      </c>
      <c r="I750" s="67"/>
      <c r="J750" s="67"/>
      <c r="K750" s="68" t="s">
        <v>90</v>
      </c>
      <c r="L750" s="69">
        <v>1164</v>
      </c>
      <c r="M750" s="69">
        <v>1434</v>
      </c>
      <c r="N750" s="69">
        <v>1299</v>
      </c>
      <c r="O750" s="69">
        <v>954</v>
      </c>
      <c r="P750" s="69">
        <v>1581</v>
      </c>
      <c r="Q750" s="69">
        <v>885</v>
      </c>
      <c r="R750" s="69">
        <v>1047</v>
      </c>
      <c r="S750" s="69">
        <v>960</v>
      </c>
      <c r="T750" s="69">
        <v>792</v>
      </c>
      <c r="U750" s="69">
        <v>36</v>
      </c>
      <c r="V750" s="69"/>
      <c r="W750" s="69"/>
      <c r="X750" s="69"/>
      <c r="Y750" s="69"/>
      <c r="Z750" s="69"/>
      <c r="AA750" s="69"/>
      <c r="AB750" s="69"/>
      <c r="AC750" s="69"/>
      <c r="AD750" s="69"/>
      <c r="AE750" s="69"/>
      <c r="AF750" s="69"/>
      <c r="AG750" s="69"/>
      <c r="AH750" s="69"/>
      <c r="AI750" s="69"/>
      <c r="AJ750" s="69"/>
      <c r="AK750" s="69"/>
      <c r="AL750" s="69"/>
      <c r="AM750" s="69"/>
      <c r="AN750" s="69"/>
      <c r="AO750" s="69"/>
      <c r="AP750" s="69"/>
      <c r="AQ750" s="69"/>
      <c r="AR750" s="69"/>
      <c r="AS750" s="69"/>
      <c r="AT750" s="69"/>
      <c r="AU750" s="69"/>
      <c r="AV750" s="70">
        <v>10152</v>
      </c>
      <c r="CI750" s="77">
        <f t="shared" si="41"/>
        <v>3720</v>
      </c>
      <c r="CJ750" s="78">
        <f t="shared" si="42"/>
        <v>0</v>
      </c>
      <c r="CK750" s="78" t="e">
        <f>IF(C750="BE",VLOOKUP(G750,'[2]LRLD file '!$F:$AA,22,FALSE),VLOOKUP(G750,'[2]LRLD file '!$F:$AA,21,FALSE))</f>
        <v>#N/A</v>
      </c>
      <c r="CL750" s="79" t="e">
        <f t="shared" si="43"/>
        <v>#N/A</v>
      </c>
    </row>
    <row r="751" spans="3:90" x14ac:dyDescent="0.2">
      <c r="C751" s="66"/>
      <c r="D751" s="67"/>
      <c r="E751" s="67"/>
      <c r="F751" s="67"/>
      <c r="G751" s="67"/>
      <c r="H751" s="67" t="s">
        <v>697</v>
      </c>
      <c r="I751" s="67"/>
      <c r="J751" s="67"/>
      <c r="K751" s="68" t="s">
        <v>90</v>
      </c>
      <c r="L751" s="69">
        <v>3264</v>
      </c>
      <c r="M751" s="69">
        <v>4053</v>
      </c>
      <c r="N751" s="69">
        <v>4593</v>
      </c>
      <c r="O751" s="69">
        <v>3228</v>
      </c>
      <c r="P751" s="69">
        <v>4272</v>
      </c>
      <c r="Q751" s="69">
        <v>4104</v>
      </c>
      <c r="R751" s="69">
        <v>2559</v>
      </c>
      <c r="S751" s="69">
        <v>66</v>
      </c>
      <c r="T751" s="69">
        <v>7179</v>
      </c>
      <c r="U751" s="69">
        <v>7626</v>
      </c>
      <c r="V751" s="69">
        <v>5586</v>
      </c>
      <c r="W751" s="69">
        <v>5010</v>
      </c>
      <c r="X751" s="69">
        <v>4530</v>
      </c>
      <c r="Y751" s="69">
        <v>4005</v>
      </c>
      <c r="Z751" s="69">
        <v>4416</v>
      </c>
      <c r="AA751" s="69">
        <v>4443</v>
      </c>
      <c r="AB751" s="69">
        <v>3324</v>
      </c>
      <c r="AC751" s="69">
        <v>5487</v>
      </c>
      <c r="AD751" s="69">
        <v>6540</v>
      </c>
      <c r="AE751" s="69">
        <v>6302</v>
      </c>
      <c r="AF751" s="69">
        <v>4345</v>
      </c>
      <c r="AG751" s="69">
        <v>12882</v>
      </c>
      <c r="AH751" s="69">
        <v>8119</v>
      </c>
      <c r="AI751" s="69">
        <v>7623</v>
      </c>
      <c r="AJ751" s="69">
        <v>8705</v>
      </c>
      <c r="AK751" s="69">
        <v>6080</v>
      </c>
      <c r="AL751" s="69">
        <v>6935</v>
      </c>
      <c r="AM751" s="69">
        <v>6112</v>
      </c>
      <c r="AN751" s="69">
        <v>5678</v>
      </c>
      <c r="AO751" s="69">
        <v>7663</v>
      </c>
      <c r="AP751" s="69">
        <v>7848</v>
      </c>
      <c r="AQ751" s="69">
        <v>4862</v>
      </c>
      <c r="AR751" s="69">
        <v>5723</v>
      </c>
      <c r="AS751" s="69">
        <v>9522</v>
      </c>
      <c r="AT751" s="69">
        <v>8609</v>
      </c>
      <c r="AU751" s="69">
        <v>7623</v>
      </c>
      <c r="AV751" s="70">
        <v>208916</v>
      </c>
      <c r="CI751" s="77">
        <f t="shared" si="41"/>
        <v>52848</v>
      </c>
      <c r="CJ751" s="78">
        <f t="shared" si="42"/>
        <v>0</v>
      </c>
      <c r="CK751" s="78" t="e">
        <f>IF(C751="BE",VLOOKUP(G751,'[2]LRLD file '!$F:$AA,22,FALSE),VLOOKUP(G751,'[2]LRLD file '!$F:$AA,21,FALSE))</f>
        <v>#N/A</v>
      </c>
      <c r="CL751" s="79" t="e">
        <f t="shared" si="43"/>
        <v>#N/A</v>
      </c>
    </row>
    <row r="752" spans="3:90" x14ac:dyDescent="0.2">
      <c r="C752" s="66"/>
      <c r="D752" s="67"/>
      <c r="E752" s="67"/>
      <c r="F752" s="67"/>
      <c r="G752" s="67"/>
      <c r="H752" s="67" t="s">
        <v>698</v>
      </c>
      <c r="I752" s="67"/>
      <c r="J752" s="67"/>
      <c r="K752" s="68" t="s">
        <v>90</v>
      </c>
      <c r="L752" s="69">
        <v>942</v>
      </c>
      <c r="M752" s="69">
        <v>960</v>
      </c>
      <c r="N752" s="69">
        <v>1044</v>
      </c>
      <c r="O752" s="69">
        <v>723</v>
      </c>
      <c r="P752" s="69">
        <v>1065</v>
      </c>
      <c r="Q752" s="69">
        <v>807</v>
      </c>
      <c r="R752" s="69">
        <v>876</v>
      </c>
      <c r="S752" s="69">
        <v>570</v>
      </c>
      <c r="T752" s="69">
        <v>879</v>
      </c>
      <c r="U752" s="69">
        <v>1626</v>
      </c>
      <c r="V752" s="69">
        <v>717</v>
      </c>
      <c r="W752" s="69">
        <v>1299</v>
      </c>
      <c r="X752" s="69">
        <v>1272</v>
      </c>
      <c r="Y752" s="69">
        <v>1278</v>
      </c>
      <c r="Z752" s="69">
        <v>1173</v>
      </c>
      <c r="AA752" s="69">
        <v>1038</v>
      </c>
      <c r="AB752" s="69">
        <v>582</v>
      </c>
      <c r="AC752" s="69">
        <v>1167</v>
      </c>
      <c r="AD752" s="69">
        <v>663</v>
      </c>
      <c r="AE752" s="69">
        <v>657</v>
      </c>
      <c r="AF752" s="69">
        <v>618</v>
      </c>
      <c r="AG752" s="69">
        <v>1074</v>
      </c>
      <c r="AH752" s="69">
        <v>822</v>
      </c>
      <c r="AI752" s="69">
        <v>818</v>
      </c>
      <c r="AJ752" s="69">
        <v>1160</v>
      </c>
      <c r="AK752" s="69">
        <v>1089</v>
      </c>
      <c r="AL752" s="69">
        <v>1056</v>
      </c>
      <c r="AM752" s="69">
        <v>901</v>
      </c>
      <c r="AN752" s="69">
        <v>866</v>
      </c>
      <c r="AO752" s="69">
        <v>971</v>
      </c>
      <c r="AP752" s="69">
        <v>710</v>
      </c>
      <c r="AQ752" s="69">
        <v>547</v>
      </c>
      <c r="AR752" s="69">
        <v>705</v>
      </c>
      <c r="AS752" s="69">
        <v>1074</v>
      </c>
      <c r="AT752" s="69">
        <v>822</v>
      </c>
      <c r="AU752" s="69">
        <v>818</v>
      </c>
      <c r="AV752" s="70">
        <v>33389</v>
      </c>
      <c r="CI752" s="77">
        <f t="shared" si="41"/>
        <v>12117</v>
      </c>
      <c r="CJ752" s="78">
        <f t="shared" si="42"/>
        <v>0</v>
      </c>
      <c r="CK752" s="78" t="e">
        <f>IF(C752="BE",VLOOKUP(G752,'[2]LRLD file '!$F:$AA,22,FALSE),VLOOKUP(G752,'[2]LRLD file '!$F:$AA,21,FALSE))</f>
        <v>#N/A</v>
      </c>
      <c r="CL752" s="79" t="e">
        <f t="shared" si="43"/>
        <v>#N/A</v>
      </c>
    </row>
    <row r="753" spans="3:90" x14ac:dyDescent="0.2">
      <c r="C753" s="66"/>
      <c r="D753" s="67"/>
      <c r="E753" s="67"/>
      <c r="F753" s="67"/>
      <c r="G753" s="67"/>
      <c r="H753" s="67" t="s">
        <v>699</v>
      </c>
      <c r="I753" s="67"/>
      <c r="J753" s="67"/>
      <c r="K753" s="68" t="s">
        <v>90</v>
      </c>
      <c r="L753" s="69">
        <v>168</v>
      </c>
      <c r="M753" s="69">
        <v>240</v>
      </c>
      <c r="N753" s="69">
        <v>264</v>
      </c>
      <c r="O753" s="69">
        <v>150</v>
      </c>
      <c r="P753" s="69">
        <v>120</v>
      </c>
      <c r="Q753" s="69">
        <v>120</v>
      </c>
      <c r="R753" s="69">
        <v>168</v>
      </c>
      <c r="S753" s="69"/>
      <c r="T753" s="69"/>
      <c r="U753" s="69"/>
      <c r="V753" s="69"/>
      <c r="W753" s="69"/>
      <c r="X753" s="69"/>
      <c r="Y753" s="69"/>
      <c r="Z753" s="69"/>
      <c r="AA753" s="69"/>
      <c r="AB753" s="69"/>
      <c r="AC753" s="69"/>
      <c r="AD753" s="69"/>
      <c r="AE753" s="69"/>
      <c r="AF753" s="69"/>
      <c r="AG753" s="69"/>
      <c r="AH753" s="69"/>
      <c r="AI753" s="69"/>
      <c r="AJ753" s="69"/>
      <c r="AK753" s="69"/>
      <c r="AL753" s="69"/>
      <c r="AM753" s="69"/>
      <c r="AN753" s="69"/>
      <c r="AO753" s="69"/>
      <c r="AP753" s="69"/>
      <c r="AQ753" s="69"/>
      <c r="AR753" s="69"/>
      <c r="AS753" s="69"/>
      <c r="AT753" s="69"/>
      <c r="AU753" s="69"/>
      <c r="AV753" s="70">
        <v>1230</v>
      </c>
      <c r="CI753" s="77">
        <f t="shared" si="41"/>
        <v>288</v>
      </c>
      <c r="CJ753" s="78">
        <f t="shared" si="42"/>
        <v>0</v>
      </c>
      <c r="CK753" s="78" t="e">
        <f>IF(C753="BE",VLOOKUP(G753,'[2]LRLD file '!$F:$AA,22,FALSE),VLOOKUP(G753,'[2]LRLD file '!$F:$AA,21,FALSE))</f>
        <v>#N/A</v>
      </c>
      <c r="CL753" s="79" t="e">
        <f t="shared" si="43"/>
        <v>#N/A</v>
      </c>
    </row>
    <row r="754" spans="3:90" x14ac:dyDescent="0.2">
      <c r="C754" s="66"/>
      <c r="D754" s="67"/>
      <c r="E754" s="67"/>
      <c r="F754" s="67"/>
      <c r="G754" s="67"/>
      <c r="H754" s="67" t="s">
        <v>700</v>
      </c>
      <c r="I754" s="67"/>
      <c r="J754" s="67"/>
      <c r="K754" s="68" t="s">
        <v>90</v>
      </c>
      <c r="L754" s="69">
        <v>3444</v>
      </c>
      <c r="M754" s="69">
        <v>3996</v>
      </c>
      <c r="N754" s="69">
        <v>6084</v>
      </c>
      <c r="O754" s="69">
        <v>3588</v>
      </c>
      <c r="P754" s="69">
        <v>6630</v>
      </c>
      <c r="Q754" s="69">
        <v>4338</v>
      </c>
      <c r="R754" s="69">
        <v>4848</v>
      </c>
      <c r="S754" s="69">
        <v>3186</v>
      </c>
      <c r="T754" s="69">
        <v>5058</v>
      </c>
      <c r="U754" s="69">
        <v>6303</v>
      </c>
      <c r="V754" s="69">
        <v>5784</v>
      </c>
      <c r="W754" s="69">
        <v>5190</v>
      </c>
      <c r="X754" s="69">
        <v>4269</v>
      </c>
      <c r="Y754" s="69">
        <v>5286</v>
      </c>
      <c r="Z754" s="69">
        <v>7830</v>
      </c>
      <c r="AA754" s="69">
        <v>5172</v>
      </c>
      <c r="AB754" s="69">
        <v>7971</v>
      </c>
      <c r="AC754" s="69">
        <v>4251</v>
      </c>
      <c r="AD754" s="69">
        <v>9882</v>
      </c>
      <c r="AE754" s="69">
        <v>5280</v>
      </c>
      <c r="AF754" s="69">
        <v>7398</v>
      </c>
      <c r="AG754" s="69">
        <v>8623</v>
      </c>
      <c r="AH754" s="69">
        <v>5873</v>
      </c>
      <c r="AI754" s="69">
        <v>6473</v>
      </c>
      <c r="AJ754" s="69">
        <v>6473</v>
      </c>
      <c r="AK754" s="69">
        <v>6491</v>
      </c>
      <c r="AL754" s="69">
        <v>6473</v>
      </c>
      <c r="AM754" s="69">
        <v>6473</v>
      </c>
      <c r="AN754" s="69">
        <v>7814</v>
      </c>
      <c r="AO754" s="69">
        <v>7688</v>
      </c>
      <c r="AP754" s="69">
        <v>7679</v>
      </c>
      <c r="AQ754" s="69">
        <v>6473</v>
      </c>
      <c r="AR754" s="69">
        <v>6473</v>
      </c>
      <c r="AS754" s="69">
        <v>6536</v>
      </c>
      <c r="AT754" s="69">
        <v>6509</v>
      </c>
      <c r="AU754" s="69">
        <v>6482</v>
      </c>
      <c r="AV754" s="70">
        <v>218321</v>
      </c>
      <c r="CI754" s="77">
        <f t="shared" si="41"/>
        <v>65235</v>
      </c>
      <c r="CJ754" s="78">
        <f t="shared" si="42"/>
        <v>0</v>
      </c>
      <c r="CK754" s="78" t="e">
        <f>IF(C754="BE",VLOOKUP(G754,'[2]LRLD file '!$F:$AA,22,FALSE),VLOOKUP(G754,'[2]LRLD file '!$F:$AA,21,FALSE))</f>
        <v>#N/A</v>
      </c>
      <c r="CL754" s="79" t="e">
        <f t="shared" si="43"/>
        <v>#N/A</v>
      </c>
    </row>
    <row r="755" spans="3:90" x14ac:dyDescent="0.2">
      <c r="C755" s="66"/>
      <c r="D755" s="67"/>
      <c r="E755" s="67"/>
      <c r="F755" s="67"/>
      <c r="G755" s="67"/>
      <c r="H755" s="67" t="s">
        <v>701</v>
      </c>
      <c r="I755" s="67"/>
      <c r="J755" s="67"/>
      <c r="K755" s="68" t="s">
        <v>90</v>
      </c>
      <c r="L755" s="69">
        <v>1710</v>
      </c>
      <c r="M755" s="69">
        <v>1566</v>
      </c>
      <c r="N755" s="69">
        <v>1836</v>
      </c>
      <c r="O755" s="69">
        <v>1260</v>
      </c>
      <c r="P755" s="69">
        <v>1929</v>
      </c>
      <c r="Q755" s="69">
        <v>1593</v>
      </c>
      <c r="R755" s="69">
        <v>954</v>
      </c>
      <c r="S755" s="69">
        <v>954</v>
      </c>
      <c r="T755" s="69">
        <v>849</v>
      </c>
      <c r="U755" s="69">
        <v>2250</v>
      </c>
      <c r="V755" s="69">
        <v>21</v>
      </c>
      <c r="W755" s="69"/>
      <c r="X755" s="69"/>
      <c r="Y755" s="69"/>
      <c r="Z755" s="69"/>
      <c r="AA755" s="69"/>
      <c r="AB755" s="69"/>
      <c r="AC755" s="69"/>
      <c r="AD755" s="69"/>
      <c r="AE755" s="69"/>
      <c r="AF755" s="69"/>
      <c r="AG755" s="69"/>
      <c r="AH755" s="69"/>
      <c r="AI755" s="69"/>
      <c r="AJ755" s="69"/>
      <c r="AK755" s="69"/>
      <c r="AL755" s="69"/>
      <c r="AM755" s="69"/>
      <c r="AN755" s="69"/>
      <c r="AO755" s="69"/>
      <c r="AP755" s="69"/>
      <c r="AQ755" s="69"/>
      <c r="AR755" s="69"/>
      <c r="AS755" s="69"/>
      <c r="AT755" s="69"/>
      <c r="AU755" s="69"/>
      <c r="AV755" s="70">
        <v>14922</v>
      </c>
      <c r="CI755" s="77">
        <f t="shared" si="41"/>
        <v>6621</v>
      </c>
      <c r="CJ755" s="78">
        <f t="shared" si="42"/>
        <v>0</v>
      </c>
      <c r="CK755" s="78" t="e">
        <f>IF(C755="BE",VLOOKUP(G755,'[2]LRLD file '!$F:$AA,22,FALSE),VLOOKUP(G755,'[2]LRLD file '!$F:$AA,21,FALSE))</f>
        <v>#N/A</v>
      </c>
      <c r="CL755" s="79" t="e">
        <f t="shared" si="43"/>
        <v>#N/A</v>
      </c>
    </row>
    <row r="756" spans="3:90" x14ac:dyDescent="0.2">
      <c r="C756" s="66"/>
      <c r="D756" s="67"/>
      <c r="E756" s="67"/>
      <c r="F756" s="67"/>
      <c r="G756" s="67"/>
      <c r="H756" s="67" t="s">
        <v>701</v>
      </c>
      <c r="I756" s="67"/>
      <c r="J756" s="67"/>
      <c r="K756" s="68" t="s">
        <v>90</v>
      </c>
      <c r="L756" s="69"/>
      <c r="M756" s="69"/>
      <c r="N756" s="69"/>
      <c r="O756" s="69"/>
      <c r="P756" s="69"/>
      <c r="Q756" s="69"/>
      <c r="R756" s="69"/>
      <c r="S756" s="69"/>
      <c r="T756" s="69">
        <v>48</v>
      </c>
      <c r="U756" s="69"/>
      <c r="V756" s="69">
        <v>1848</v>
      </c>
      <c r="W756" s="69">
        <v>1122</v>
      </c>
      <c r="X756" s="69">
        <v>1566</v>
      </c>
      <c r="Y756" s="69">
        <v>1407</v>
      </c>
      <c r="Z756" s="69">
        <v>1308</v>
      </c>
      <c r="AA756" s="69">
        <v>1356</v>
      </c>
      <c r="AB756" s="69">
        <v>1539</v>
      </c>
      <c r="AC756" s="69">
        <v>1248</v>
      </c>
      <c r="AD756" s="69">
        <v>1314</v>
      </c>
      <c r="AE756" s="69">
        <v>1008</v>
      </c>
      <c r="AF756" s="69">
        <v>1452</v>
      </c>
      <c r="AG756" s="69">
        <v>1314</v>
      </c>
      <c r="AH756" s="69">
        <v>1314</v>
      </c>
      <c r="AI756" s="69">
        <v>1314</v>
      </c>
      <c r="AJ756" s="69">
        <v>1314</v>
      </c>
      <c r="AK756" s="69">
        <v>1314</v>
      </c>
      <c r="AL756" s="69">
        <v>1314</v>
      </c>
      <c r="AM756" s="69">
        <v>1314</v>
      </c>
      <c r="AN756" s="69">
        <v>1314</v>
      </c>
      <c r="AO756" s="69">
        <v>1314</v>
      </c>
      <c r="AP756" s="69">
        <v>1314</v>
      </c>
      <c r="AQ756" s="69">
        <v>1314</v>
      </c>
      <c r="AR756" s="69">
        <v>1314</v>
      </c>
      <c r="AS756" s="69">
        <v>1314</v>
      </c>
      <c r="AT756" s="69">
        <v>1314</v>
      </c>
      <c r="AU756" s="69">
        <v>1314</v>
      </c>
      <c r="AV756" s="70">
        <v>34926</v>
      </c>
      <c r="CI756" s="77">
        <f t="shared" si="41"/>
        <v>10194</v>
      </c>
      <c r="CJ756" s="78">
        <f t="shared" si="42"/>
        <v>0</v>
      </c>
      <c r="CK756" s="78" t="e">
        <f>IF(C756="BE",VLOOKUP(G756,'[2]LRLD file '!$F:$AA,22,FALSE),VLOOKUP(G756,'[2]LRLD file '!$F:$AA,21,FALSE))</f>
        <v>#N/A</v>
      </c>
      <c r="CL756" s="79" t="e">
        <f t="shared" si="43"/>
        <v>#N/A</v>
      </c>
    </row>
    <row r="757" spans="3:90" x14ac:dyDescent="0.2">
      <c r="C757" s="66"/>
      <c r="D757" s="67"/>
      <c r="E757" s="67"/>
      <c r="F757" s="67"/>
      <c r="G757" s="67"/>
      <c r="H757" s="67" t="s">
        <v>702</v>
      </c>
      <c r="I757" s="67"/>
      <c r="J757" s="67"/>
      <c r="K757" s="68" t="s">
        <v>90</v>
      </c>
      <c r="L757" s="69">
        <v>3204</v>
      </c>
      <c r="M757" s="69">
        <v>3156</v>
      </c>
      <c r="N757" s="69">
        <v>4263</v>
      </c>
      <c r="O757" s="69">
        <v>3081</v>
      </c>
      <c r="P757" s="69">
        <v>3366</v>
      </c>
      <c r="Q757" s="69">
        <v>3195</v>
      </c>
      <c r="R757" s="69">
        <v>2568</v>
      </c>
      <c r="S757" s="69">
        <v>1854</v>
      </c>
      <c r="T757" s="69">
        <v>3306</v>
      </c>
      <c r="U757" s="69">
        <v>4554</v>
      </c>
      <c r="V757" s="69">
        <v>2424</v>
      </c>
      <c r="W757" s="69">
        <v>3141</v>
      </c>
      <c r="X757" s="69">
        <v>3645</v>
      </c>
      <c r="Y757" s="69">
        <v>3522</v>
      </c>
      <c r="Z757" s="69">
        <v>3549</v>
      </c>
      <c r="AA757" s="69">
        <v>3690</v>
      </c>
      <c r="AB757" s="69">
        <v>2790</v>
      </c>
      <c r="AC757" s="69">
        <v>2868</v>
      </c>
      <c r="AD757" s="69">
        <v>2790</v>
      </c>
      <c r="AE757" s="69">
        <v>2889</v>
      </c>
      <c r="AF757" s="69">
        <v>2853</v>
      </c>
      <c r="AG757" s="69">
        <v>3376</v>
      </c>
      <c r="AH757" s="69">
        <v>2282</v>
      </c>
      <c r="AI757" s="69"/>
      <c r="AJ757" s="69"/>
      <c r="AK757" s="69"/>
      <c r="AL757" s="69"/>
      <c r="AM757" s="69"/>
      <c r="AN757" s="69"/>
      <c r="AO757" s="69"/>
      <c r="AP757" s="69"/>
      <c r="AQ757" s="69"/>
      <c r="AR757" s="69"/>
      <c r="AS757" s="69"/>
      <c r="AT757" s="69"/>
      <c r="AU757" s="69"/>
      <c r="AV757" s="70">
        <v>72366</v>
      </c>
      <c r="CI757" s="77">
        <f t="shared" si="41"/>
        <v>38238</v>
      </c>
      <c r="CJ757" s="78">
        <f t="shared" si="42"/>
        <v>0</v>
      </c>
      <c r="CK757" s="78" t="e">
        <f>IF(C757="BE",VLOOKUP(G757,'[2]LRLD file '!$F:$AA,22,FALSE),VLOOKUP(G757,'[2]LRLD file '!$F:$AA,21,FALSE))</f>
        <v>#N/A</v>
      </c>
      <c r="CL757" s="79" t="e">
        <f t="shared" si="43"/>
        <v>#N/A</v>
      </c>
    </row>
    <row r="758" spans="3:90" x14ac:dyDescent="0.2">
      <c r="C758" s="66"/>
      <c r="D758" s="67"/>
      <c r="E758" s="67"/>
      <c r="F758" s="67"/>
      <c r="G758" s="67"/>
      <c r="H758" s="67" t="s">
        <v>703</v>
      </c>
      <c r="I758" s="67"/>
      <c r="J758" s="67"/>
      <c r="K758" s="68" t="s">
        <v>90</v>
      </c>
      <c r="L758" s="69"/>
      <c r="M758" s="69">
        <v>20160</v>
      </c>
      <c r="N758" s="69">
        <v>10440</v>
      </c>
      <c r="O758" s="69"/>
      <c r="P758" s="69"/>
      <c r="Q758" s="69"/>
      <c r="R758" s="69">
        <v>7920</v>
      </c>
      <c r="S758" s="69"/>
      <c r="T758" s="69">
        <v>7920</v>
      </c>
      <c r="U758" s="69"/>
      <c r="V758" s="69">
        <v>1080</v>
      </c>
      <c r="W758" s="69">
        <v>8640</v>
      </c>
      <c r="X758" s="69"/>
      <c r="Y758" s="69">
        <v>1800</v>
      </c>
      <c r="Z758" s="69"/>
      <c r="AA758" s="69">
        <v>1440</v>
      </c>
      <c r="AB758" s="69">
        <v>3240</v>
      </c>
      <c r="AC758" s="69"/>
      <c r="AD758" s="69"/>
      <c r="AE758" s="69"/>
      <c r="AF758" s="69">
        <v>7200</v>
      </c>
      <c r="AG758" s="69">
        <v>7200</v>
      </c>
      <c r="AH758" s="69"/>
      <c r="AI758" s="69"/>
      <c r="AJ758" s="69">
        <v>32960</v>
      </c>
      <c r="AK758" s="69"/>
      <c r="AL758" s="69"/>
      <c r="AM758" s="69"/>
      <c r="AN758" s="69"/>
      <c r="AO758" s="69"/>
      <c r="AP758" s="69"/>
      <c r="AQ758" s="69"/>
      <c r="AR758" s="69"/>
      <c r="AS758" s="69"/>
      <c r="AT758" s="69"/>
      <c r="AU758" s="69"/>
      <c r="AV758" s="70">
        <v>110000</v>
      </c>
      <c r="CI758" s="77">
        <f t="shared" si="41"/>
        <v>32040</v>
      </c>
      <c r="CJ758" s="78">
        <f t="shared" si="42"/>
        <v>0</v>
      </c>
      <c r="CK758" s="78" t="e">
        <f>IF(C758="BE",VLOOKUP(G758,'[2]LRLD file '!$F:$AA,22,FALSE),VLOOKUP(G758,'[2]LRLD file '!$F:$AA,21,FALSE))</f>
        <v>#N/A</v>
      </c>
      <c r="CL758" s="79" t="e">
        <f t="shared" si="43"/>
        <v>#N/A</v>
      </c>
    </row>
    <row r="759" spans="3:90" x14ac:dyDescent="0.2">
      <c r="C759" s="66"/>
      <c r="D759" s="67"/>
      <c r="E759" s="67"/>
      <c r="F759" s="67"/>
      <c r="G759" s="67"/>
      <c r="H759" s="67" t="s">
        <v>704</v>
      </c>
      <c r="I759" s="67"/>
      <c r="J759" s="67"/>
      <c r="K759" s="68" t="s">
        <v>90</v>
      </c>
      <c r="L759" s="69">
        <v>6558</v>
      </c>
      <c r="M759" s="69">
        <v>3540</v>
      </c>
      <c r="N759" s="69">
        <v>4656</v>
      </c>
      <c r="O759" s="69">
        <v>1908</v>
      </c>
      <c r="P759" s="69">
        <v>4662</v>
      </c>
      <c r="Q759" s="69">
        <v>2584</v>
      </c>
      <c r="R759" s="69">
        <v>1230</v>
      </c>
      <c r="S759" s="69">
        <v>5112</v>
      </c>
      <c r="T759" s="69">
        <v>1302</v>
      </c>
      <c r="U759" s="69">
        <v>5856</v>
      </c>
      <c r="V759" s="69">
        <v>5844</v>
      </c>
      <c r="W759" s="69">
        <v>7178</v>
      </c>
      <c r="X759" s="69">
        <v>6262</v>
      </c>
      <c r="Y759" s="69">
        <v>7206</v>
      </c>
      <c r="Z759" s="69">
        <v>8448</v>
      </c>
      <c r="AA759" s="69">
        <v>7356</v>
      </c>
      <c r="AB759" s="69">
        <v>3456</v>
      </c>
      <c r="AC759" s="69">
        <v>4176</v>
      </c>
      <c r="AD759" s="69">
        <v>1392</v>
      </c>
      <c r="AE759" s="69">
        <v>2442</v>
      </c>
      <c r="AF759" s="69">
        <v>11512</v>
      </c>
      <c r="AG759" s="69">
        <v>8262</v>
      </c>
      <c r="AH759" s="69">
        <v>5958</v>
      </c>
      <c r="AI759" s="69">
        <v>4411</v>
      </c>
      <c r="AJ759" s="69">
        <v>7442</v>
      </c>
      <c r="AK759" s="69">
        <v>6750</v>
      </c>
      <c r="AL759" s="69">
        <v>7763</v>
      </c>
      <c r="AM759" s="69">
        <v>6193</v>
      </c>
      <c r="AN759" s="69">
        <v>5402</v>
      </c>
      <c r="AO759" s="69">
        <v>4212</v>
      </c>
      <c r="AP759" s="69">
        <v>1826</v>
      </c>
      <c r="AQ759" s="69">
        <v>2824</v>
      </c>
      <c r="AR759" s="69">
        <v>10322</v>
      </c>
      <c r="AS759" s="69">
        <v>5562</v>
      </c>
      <c r="AT759" s="69">
        <v>4858</v>
      </c>
      <c r="AU759" s="69">
        <v>4411</v>
      </c>
      <c r="AV759" s="70">
        <v>188876</v>
      </c>
      <c r="CI759" s="77">
        <f t="shared" si="41"/>
        <v>61834</v>
      </c>
      <c r="CJ759" s="78">
        <f t="shared" si="42"/>
        <v>0</v>
      </c>
      <c r="CK759" s="78" t="e">
        <f>IF(C759="BE",VLOOKUP(G759,'[2]LRLD file '!$F:$AA,22,FALSE),VLOOKUP(G759,'[2]LRLD file '!$F:$AA,21,FALSE))</f>
        <v>#N/A</v>
      </c>
      <c r="CL759" s="79" t="e">
        <f t="shared" si="43"/>
        <v>#N/A</v>
      </c>
    </row>
    <row r="760" spans="3:90" x14ac:dyDescent="0.2">
      <c r="C760" s="66"/>
      <c r="D760" s="67"/>
      <c r="E760" s="67"/>
      <c r="F760" s="67"/>
      <c r="G760" s="67"/>
      <c r="H760" s="67" t="s">
        <v>705</v>
      </c>
      <c r="I760" s="67"/>
      <c r="J760" s="67"/>
      <c r="K760" s="68" t="s">
        <v>90</v>
      </c>
      <c r="L760" s="69">
        <v>1251</v>
      </c>
      <c r="M760" s="69">
        <v>3627</v>
      </c>
      <c r="N760" s="69">
        <v>999</v>
      </c>
      <c r="O760" s="69">
        <v>1224</v>
      </c>
      <c r="P760" s="69">
        <v>1002</v>
      </c>
      <c r="Q760" s="69">
        <v>756</v>
      </c>
      <c r="R760" s="69">
        <v>1047</v>
      </c>
      <c r="S760" s="69">
        <v>1527</v>
      </c>
      <c r="T760" s="69">
        <v>1623</v>
      </c>
      <c r="U760" s="69">
        <v>1641</v>
      </c>
      <c r="V760" s="69">
        <v>1422</v>
      </c>
      <c r="W760" s="69">
        <v>1584</v>
      </c>
      <c r="X760" s="69">
        <v>1236</v>
      </c>
      <c r="Y760" s="69">
        <v>972</v>
      </c>
      <c r="Z760" s="69">
        <v>1284</v>
      </c>
      <c r="AA760" s="69">
        <v>939</v>
      </c>
      <c r="AB760" s="69">
        <v>798</v>
      </c>
      <c r="AC760" s="69">
        <v>1158</v>
      </c>
      <c r="AD760" s="69">
        <v>708</v>
      </c>
      <c r="AE760" s="69">
        <v>1164</v>
      </c>
      <c r="AF760" s="69">
        <v>984</v>
      </c>
      <c r="AG760" s="69">
        <v>1229</v>
      </c>
      <c r="AH760" s="69">
        <v>1229</v>
      </c>
      <c r="AI760" s="69">
        <v>1229</v>
      </c>
      <c r="AJ760" s="69">
        <v>1029</v>
      </c>
      <c r="AK760" s="69">
        <v>1029</v>
      </c>
      <c r="AL760" s="69">
        <v>1029</v>
      </c>
      <c r="AM760" s="69">
        <v>1029</v>
      </c>
      <c r="AN760" s="69">
        <v>1029</v>
      </c>
      <c r="AO760" s="69">
        <v>1029</v>
      </c>
      <c r="AP760" s="69">
        <v>1029</v>
      </c>
      <c r="AQ760" s="69">
        <v>1029</v>
      </c>
      <c r="AR760" s="69">
        <v>1029</v>
      </c>
      <c r="AS760" s="69">
        <v>1029</v>
      </c>
      <c r="AT760" s="69">
        <v>1029</v>
      </c>
      <c r="AU760" s="69">
        <v>1029</v>
      </c>
      <c r="AV760" s="70">
        <v>42981</v>
      </c>
      <c r="CI760" s="77">
        <f t="shared" si="41"/>
        <v>14829</v>
      </c>
      <c r="CJ760" s="78">
        <f t="shared" si="42"/>
        <v>0</v>
      </c>
      <c r="CK760" s="78" t="e">
        <f>IF(C760="BE",VLOOKUP(G760,'[2]LRLD file '!$F:$AA,22,FALSE),VLOOKUP(G760,'[2]LRLD file '!$F:$AA,21,FALSE))</f>
        <v>#N/A</v>
      </c>
      <c r="CL760" s="79" t="e">
        <f t="shared" si="43"/>
        <v>#N/A</v>
      </c>
    </row>
    <row r="761" spans="3:90" x14ac:dyDescent="0.2">
      <c r="C761" s="66"/>
      <c r="D761" s="67"/>
      <c r="E761" s="67"/>
      <c r="F761" s="67"/>
      <c r="G761" s="67"/>
      <c r="H761" s="67" t="s">
        <v>706</v>
      </c>
      <c r="I761" s="67"/>
      <c r="J761" s="67"/>
      <c r="K761" s="68" t="s">
        <v>90</v>
      </c>
      <c r="L761" s="69">
        <v>1056</v>
      </c>
      <c r="M761" s="69">
        <v>4167</v>
      </c>
      <c r="N761" s="69">
        <v>1608</v>
      </c>
      <c r="O761" s="69">
        <v>1344</v>
      </c>
      <c r="P761" s="69">
        <v>1704</v>
      </c>
      <c r="Q761" s="69">
        <v>2082</v>
      </c>
      <c r="R761" s="69">
        <v>720</v>
      </c>
      <c r="S761" s="69">
        <v>1587</v>
      </c>
      <c r="T761" s="69">
        <v>2496</v>
      </c>
      <c r="U761" s="69">
        <v>1656</v>
      </c>
      <c r="V761" s="69">
        <v>2448</v>
      </c>
      <c r="W761" s="69">
        <v>2772</v>
      </c>
      <c r="X761" s="69">
        <v>1452</v>
      </c>
      <c r="Y761" s="69">
        <v>2136</v>
      </c>
      <c r="Z761" s="69">
        <v>2232</v>
      </c>
      <c r="AA761" s="69">
        <v>2244</v>
      </c>
      <c r="AB761" s="69">
        <v>1644</v>
      </c>
      <c r="AC761" s="69">
        <v>1545</v>
      </c>
      <c r="AD761" s="69">
        <v>1620</v>
      </c>
      <c r="AE761" s="69">
        <v>1812</v>
      </c>
      <c r="AF761" s="69">
        <v>2235</v>
      </c>
      <c r="AG761" s="69">
        <v>2706</v>
      </c>
      <c r="AH761" s="69">
        <v>2528</v>
      </c>
      <c r="AI761" s="69">
        <v>2511</v>
      </c>
      <c r="AJ761" s="69">
        <v>2232</v>
      </c>
      <c r="AK761" s="69">
        <v>2691</v>
      </c>
      <c r="AL761" s="69">
        <v>2532</v>
      </c>
      <c r="AM761" s="69">
        <v>2159</v>
      </c>
      <c r="AN761" s="69">
        <v>1759</v>
      </c>
      <c r="AO761" s="69">
        <v>1283</v>
      </c>
      <c r="AP761" s="69">
        <v>1476</v>
      </c>
      <c r="AQ761" s="69">
        <v>1506</v>
      </c>
      <c r="AR761" s="69">
        <v>2324</v>
      </c>
      <c r="AS761" s="69">
        <v>2406</v>
      </c>
      <c r="AT761" s="69">
        <v>2228</v>
      </c>
      <c r="AU761" s="69">
        <v>2211</v>
      </c>
      <c r="AV761" s="70">
        <v>73112</v>
      </c>
      <c r="CI761" s="77">
        <f t="shared" si="41"/>
        <v>23469</v>
      </c>
      <c r="CJ761" s="78">
        <f t="shared" si="42"/>
        <v>0</v>
      </c>
      <c r="CK761" s="78" t="e">
        <f>IF(C761="BE",VLOOKUP(G761,'[2]LRLD file '!$F:$AA,22,FALSE),VLOOKUP(G761,'[2]LRLD file '!$F:$AA,21,FALSE))</f>
        <v>#N/A</v>
      </c>
      <c r="CL761" s="79" t="e">
        <f t="shared" si="43"/>
        <v>#N/A</v>
      </c>
    </row>
    <row r="762" spans="3:90" x14ac:dyDescent="0.2">
      <c r="C762" s="66"/>
      <c r="D762" s="67"/>
      <c r="E762" s="67"/>
      <c r="F762" s="67"/>
      <c r="G762" s="67"/>
      <c r="H762" s="67" t="s">
        <v>707</v>
      </c>
      <c r="I762" s="67"/>
      <c r="J762" s="67"/>
      <c r="K762" s="68" t="s">
        <v>90</v>
      </c>
      <c r="L762" s="69">
        <v>696</v>
      </c>
      <c r="M762" s="69">
        <v>1767</v>
      </c>
      <c r="N762" s="69">
        <v>1494</v>
      </c>
      <c r="O762" s="69">
        <v>708</v>
      </c>
      <c r="P762" s="69">
        <v>675</v>
      </c>
      <c r="Q762" s="69">
        <v>1032</v>
      </c>
      <c r="R762" s="69">
        <v>432</v>
      </c>
      <c r="S762" s="69">
        <v>504</v>
      </c>
      <c r="T762" s="69">
        <v>975</v>
      </c>
      <c r="U762" s="69">
        <v>846</v>
      </c>
      <c r="V762" s="69">
        <v>1152</v>
      </c>
      <c r="W762" s="69">
        <v>963</v>
      </c>
      <c r="X762" s="69">
        <v>1020</v>
      </c>
      <c r="Y762" s="69">
        <v>1284</v>
      </c>
      <c r="Z762" s="69">
        <v>1176</v>
      </c>
      <c r="AA762" s="69">
        <v>744</v>
      </c>
      <c r="AB762" s="69">
        <v>840</v>
      </c>
      <c r="AC762" s="69">
        <v>495</v>
      </c>
      <c r="AD762" s="69">
        <v>780</v>
      </c>
      <c r="AE762" s="69">
        <v>516</v>
      </c>
      <c r="AF762" s="69">
        <v>936</v>
      </c>
      <c r="AG762" s="69">
        <v>788</v>
      </c>
      <c r="AH762" s="69">
        <v>788</v>
      </c>
      <c r="AI762" s="69">
        <v>788</v>
      </c>
      <c r="AJ762" s="69">
        <v>788</v>
      </c>
      <c r="AK762" s="69">
        <v>788</v>
      </c>
      <c r="AL762" s="69">
        <v>788</v>
      </c>
      <c r="AM762" s="69">
        <v>788</v>
      </c>
      <c r="AN762" s="69">
        <v>788</v>
      </c>
      <c r="AO762" s="69">
        <v>788</v>
      </c>
      <c r="AP762" s="69">
        <v>788</v>
      </c>
      <c r="AQ762" s="69">
        <v>788</v>
      </c>
      <c r="AR762" s="69">
        <v>788</v>
      </c>
      <c r="AS762" s="69">
        <v>788</v>
      </c>
      <c r="AT762" s="69">
        <v>788</v>
      </c>
      <c r="AU762" s="69">
        <v>788</v>
      </c>
      <c r="AV762" s="70">
        <v>30855</v>
      </c>
      <c r="CI762" s="77">
        <f t="shared" si="41"/>
        <v>10968</v>
      </c>
      <c r="CJ762" s="78">
        <f t="shared" si="42"/>
        <v>0</v>
      </c>
      <c r="CK762" s="78" t="e">
        <f>IF(C762="BE",VLOOKUP(G762,'[2]LRLD file '!$F:$AA,22,FALSE),VLOOKUP(G762,'[2]LRLD file '!$F:$AA,21,FALSE))</f>
        <v>#N/A</v>
      </c>
      <c r="CL762" s="79" t="e">
        <f t="shared" si="43"/>
        <v>#N/A</v>
      </c>
    </row>
    <row r="763" spans="3:90" x14ac:dyDescent="0.2">
      <c r="C763" s="66"/>
      <c r="D763" s="67"/>
      <c r="E763" s="67"/>
      <c r="F763" s="67"/>
      <c r="G763" s="67"/>
      <c r="H763" s="67" t="s">
        <v>708</v>
      </c>
      <c r="I763" s="67"/>
      <c r="J763" s="67"/>
      <c r="K763" s="68" t="s">
        <v>90</v>
      </c>
      <c r="L763" s="69">
        <v>1281</v>
      </c>
      <c r="M763" s="69">
        <v>1281</v>
      </c>
      <c r="N763" s="69">
        <v>1731</v>
      </c>
      <c r="O763" s="69">
        <v>1035</v>
      </c>
      <c r="P763" s="69">
        <v>1641</v>
      </c>
      <c r="Q763" s="69">
        <v>1008</v>
      </c>
      <c r="R763" s="69">
        <v>906</v>
      </c>
      <c r="S763" s="69">
        <v>3</v>
      </c>
      <c r="T763" s="69"/>
      <c r="U763" s="69"/>
      <c r="V763" s="69"/>
      <c r="W763" s="69"/>
      <c r="X763" s="69"/>
      <c r="Y763" s="69"/>
      <c r="Z763" s="69"/>
      <c r="AA763" s="69"/>
      <c r="AB763" s="69"/>
      <c r="AC763" s="69"/>
      <c r="AD763" s="69"/>
      <c r="AE763" s="69"/>
      <c r="AF763" s="69"/>
      <c r="AG763" s="69"/>
      <c r="AH763" s="69"/>
      <c r="AI763" s="69"/>
      <c r="AJ763" s="69"/>
      <c r="AK763" s="69"/>
      <c r="AL763" s="69"/>
      <c r="AM763" s="69"/>
      <c r="AN763" s="69"/>
      <c r="AO763" s="69"/>
      <c r="AP763" s="69"/>
      <c r="AQ763" s="69"/>
      <c r="AR763" s="69"/>
      <c r="AS763" s="69"/>
      <c r="AT763" s="69"/>
      <c r="AU763" s="69"/>
      <c r="AV763" s="70">
        <v>8886</v>
      </c>
      <c r="CI763" s="77">
        <f t="shared" si="41"/>
        <v>1917</v>
      </c>
      <c r="CJ763" s="78">
        <f t="shared" si="42"/>
        <v>0</v>
      </c>
      <c r="CK763" s="78" t="e">
        <f>IF(C763="BE",VLOOKUP(G763,'[2]LRLD file '!$F:$AA,22,FALSE),VLOOKUP(G763,'[2]LRLD file '!$F:$AA,21,FALSE))</f>
        <v>#N/A</v>
      </c>
      <c r="CL763" s="79" t="e">
        <f t="shared" si="43"/>
        <v>#N/A</v>
      </c>
    </row>
    <row r="764" spans="3:90" x14ac:dyDescent="0.2">
      <c r="C764" s="66"/>
      <c r="D764" s="67"/>
      <c r="E764" s="67"/>
      <c r="F764" s="67"/>
      <c r="G764" s="67"/>
      <c r="H764" s="67" t="s">
        <v>708</v>
      </c>
      <c r="I764" s="67"/>
      <c r="J764" s="67"/>
      <c r="K764" s="68" t="s">
        <v>90</v>
      </c>
      <c r="L764" s="69"/>
      <c r="M764" s="69"/>
      <c r="N764" s="69"/>
      <c r="O764" s="69"/>
      <c r="P764" s="69"/>
      <c r="Q764" s="69"/>
      <c r="R764" s="69"/>
      <c r="S764" s="69">
        <v>1092</v>
      </c>
      <c r="T764" s="69">
        <v>1146</v>
      </c>
      <c r="U764" s="69">
        <v>1419</v>
      </c>
      <c r="V764" s="69">
        <v>582</v>
      </c>
      <c r="W764" s="69">
        <v>855</v>
      </c>
      <c r="X764" s="69">
        <v>1380</v>
      </c>
      <c r="Y764" s="69">
        <v>942</v>
      </c>
      <c r="Z764" s="69">
        <v>1284</v>
      </c>
      <c r="AA764" s="69">
        <v>1284</v>
      </c>
      <c r="AB764" s="69">
        <v>723</v>
      </c>
      <c r="AC764" s="69">
        <v>957</v>
      </c>
      <c r="AD764" s="69">
        <v>798</v>
      </c>
      <c r="AE764" s="69">
        <v>573</v>
      </c>
      <c r="AF764" s="69">
        <v>792</v>
      </c>
      <c r="AG764" s="69">
        <v>778</v>
      </c>
      <c r="AH764" s="69">
        <v>778</v>
      </c>
      <c r="AI764" s="69">
        <v>778</v>
      </c>
      <c r="AJ764" s="69">
        <v>778</v>
      </c>
      <c r="AK764" s="69">
        <v>778</v>
      </c>
      <c r="AL764" s="69">
        <v>778</v>
      </c>
      <c r="AM764" s="69">
        <v>778</v>
      </c>
      <c r="AN764" s="69">
        <v>778</v>
      </c>
      <c r="AO764" s="69">
        <v>778</v>
      </c>
      <c r="AP764" s="69">
        <v>778</v>
      </c>
      <c r="AQ764" s="69">
        <v>778</v>
      </c>
      <c r="AR764" s="69">
        <v>778</v>
      </c>
      <c r="AS764" s="69">
        <v>778</v>
      </c>
      <c r="AT764" s="69">
        <v>778</v>
      </c>
      <c r="AU764" s="69">
        <v>778</v>
      </c>
      <c r="AV764" s="70">
        <v>25497</v>
      </c>
      <c r="CI764" s="77">
        <f t="shared" si="41"/>
        <v>10707</v>
      </c>
      <c r="CJ764" s="78">
        <f t="shared" si="42"/>
        <v>0</v>
      </c>
      <c r="CK764" s="78" t="e">
        <f>IF(C764="BE",VLOOKUP(G764,'[2]LRLD file '!$F:$AA,22,FALSE),VLOOKUP(G764,'[2]LRLD file '!$F:$AA,21,FALSE))</f>
        <v>#N/A</v>
      </c>
      <c r="CL764" s="79" t="e">
        <f t="shared" si="43"/>
        <v>#N/A</v>
      </c>
    </row>
    <row r="765" spans="3:90" x14ac:dyDescent="0.2">
      <c r="C765" s="66"/>
      <c r="D765" s="67"/>
      <c r="E765" s="67"/>
      <c r="F765" s="67"/>
      <c r="G765" s="67"/>
      <c r="H765" s="67" t="s">
        <v>709</v>
      </c>
      <c r="I765" s="67"/>
      <c r="J765" s="67"/>
      <c r="K765" s="68" t="s">
        <v>90</v>
      </c>
      <c r="L765" s="69">
        <v>24</v>
      </c>
      <c r="M765" s="69"/>
      <c r="N765" s="69"/>
      <c r="O765" s="69"/>
      <c r="P765" s="69"/>
      <c r="Q765" s="69"/>
      <c r="R765" s="69"/>
      <c r="S765" s="69"/>
      <c r="T765" s="69"/>
      <c r="U765" s="69"/>
      <c r="V765" s="69"/>
      <c r="W765" s="69"/>
      <c r="X765" s="69"/>
      <c r="Y765" s="69"/>
      <c r="Z765" s="69"/>
      <c r="AA765" s="69"/>
      <c r="AB765" s="69"/>
      <c r="AC765" s="69"/>
      <c r="AD765" s="69"/>
      <c r="AE765" s="69"/>
      <c r="AF765" s="69"/>
      <c r="AG765" s="69"/>
      <c r="AH765" s="69"/>
      <c r="AI765" s="69"/>
      <c r="AJ765" s="69"/>
      <c r="AK765" s="69"/>
      <c r="AL765" s="69"/>
      <c r="AM765" s="69"/>
      <c r="AN765" s="69"/>
      <c r="AO765" s="69"/>
      <c r="AP765" s="69"/>
      <c r="AQ765" s="69"/>
      <c r="AR765" s="69"/>
      <c r="AS765" s="69"/>
      <c r="AT765" s="69"/>
      <c r="AU765" s="69"/>
      <c r="AV765" s="70">
        <v>24</v>
      </c>
      <c r="CI765" s="77">
        <f t="shared" si="41"/>
        <v>0</v>
      </c>
      <c r="CJ765" s="78">
        <f t="shared" si="42"/>
        <v>0</v>
      </c>
      <c r="CK765" s="78" t="e">
        <f>IF(C765="BE",VLOOKUP(G765,'[2]LRLD file '!$F:$AA,22,FALSE),VLOOKUP(G765,'[2]LRLD file '!$F:$AA,21,FALSE))</f>
        <v>#N/A</v>
      </c>
      <c r="CL765" s="79" t="e">
        <f t="shared" si="43"/>
        <v>#N/A</v>
      </c>
    </row>
    <row r="766" spans="3:90" x14ac:dyDescent="0.2">
      <c r="C766" s="66"/>
      <c r="D766" s="67"/>
      <c r="E766" s="67"/>
      <c r="F766" s="67"/>
      <c r="G766" s="67"/>
      <c r="H766" s="67" t="s">
        <v>710</v>
      </c>
      <c r="I766" s="67"/>
      <c r="J766" s="67"/>
      <c r="K766" s="68" t="s">
        <v>90</v>
      </c>
      <c r="L766" s="69">
        <v>468</v>
      </c>
      <c r="M766" s="69">
        <v>648</v>
      </c>
      <c r="N766" s="69">
        <v>528</v>
      </c>
      <c r="O766" s="69">
        <v>600</v>
      </c>
      <c r="P766" s="69">
        <v>624</v>
      </c>
      <c r="Q766" s="69">
        <v>648</v>
      </c>
      <c r="R766" s="69">
        <v>390</v>
      </c>
      <c r="S766" s="69">
        <v>480</v>
      </c>
      <c r="T766" s="69">
        <v>588</v>
      </c>
      <c r="U766" s="69">
        <v>642</v>
      </c>
      <c r="V766" s="69">
        <v>756</v>
      </c>
      <c r="W766" s="69">
        <v>444</v>
      </c>
      <c r="X766" s="69">
        <v>852</v>
      </c>
      <c r="Y766" s="69">
        <v>711</v>
      </c>
      <c r="Z766" s="69">
        <v>420</v>
      </c>
      <c r="AA766" s="69">
        <v>708</v>
      </c>
      <c r="AB766" s="69">
        <v>456</v>
      </c>
      <c r="AC766" s="69">
        <v>420</v>
      </c>
      <c r="AD766" s="69">
        <v>360</v>
      </c>
      <c r="AE766" s="69">
        <v>432</v>
      </c>
      <c r="AF766" s="69">
        <v>324</v>
      </c>
      <c r="AG766" s="69">
        <v>514</v>
      </c>
      <c r="AH766" s="69">
        <v>589</v>
      </c>
      <c r="AI766" s="69">
        <v>369</v>
      </c>
      <c r="AJ766" s="69"/>
      <c r="AK766" s="69"/>
      <c r="AL766" s="69"/>
      <c r="AM766" s="69"/>
      <c r="AN766" s="69"/>
      <c r="AO766" s="69"/>
      <c r="AP766" s="69"/>
      <c r="AQ766" s="69"/>
      <c r="AR766" s="69"/>
      <c r="AS766" s="69"/>
      <c r="AT766" s="69"/>
      <c r="AU766" s="69"/>
      <c r="AV766" s="70">
        <v>12971</v>
      </c>
      <c r="CI766" s="77">
        <f t="shared" si="41"/>
        <v>7095</v>
      </c>
      <c r="CJ766" s="78">
        <f t="shared" si="42"/>
        <v>0</v>
      </c>
      <c r="CK766" s="78" t="e">
        <f>IF(C766="BE",VLOOKUP(G766,'[2]LRLD file '!$F:$AA,22,FALSE),VLOOKUP(G766,'[2]LRLD file '!$F:$AA,21,FALSE))</f>
        <v>#N/A</v>
      </c>
      <c r="CL766" s="79" t="e">
        <f t="shared" si="43"/>
        <v>#N/A</v>
      </c>
    </row>
    <row r="767" spans="3:90" x14ac:dyDescent="0.2">
      <c r="C767" s="66"/>
      <c r="D767" s="67"/>
      <c r="E767" s="67"/>
      <c r="F767" s="67"/>
      <c r="G767" s="67"/>
      <c r="H767" s="67" t="s">
        <v>711</v>
      </c>
      <c r="I767" s="67"/>
      <c r="J767" s="67"/>
      <c r="K767" s="68" t="s">
        <v>90</v>
      </c>
      <c r="L767" s="69">
        <v>1929</v>
      </c>
      <c r="M767" s="69">
        <v>4488</v>
      </c>
      <c r="N767" s="69">
        <v>3165</v>
      </c>
      <c r="O767" s="69">
        <v>1062</v>
      </c>
      <c r="P767" s="69">
        <v>5163</v>
      </c>
      <c r="Q767" s="69">
        <v>3393</v>
      </c>
      <c r="R767" s="69">
        <v>1218</v>
      </c>
      <c r="S767" s="69">
        <v>4224</v>
      </c>
      <c r="T767" s="69">
        <v>1593</v>
      </c>
      <c r="U767" s="69">
        <v>5319</v>
      </c>
      <c r="V767" s="69">
        <v>4242</v>
      </c>
      <c r="W767" s="69">
        <v>1821</v>
      </c>
      <c r="X767" s="69">
        <v>3126</v>
      </c>
      <c r="Y767" s="69">
        <v>2232</v>
      </c>
      <c r="Z767" s="69">
        <v>2691</v>
      </c>
      <c r="AA767" s="69">
        <v>3039</v>
      </c>
      <c r="AB767" s="69">
        <v>2022</v>
      </c>
      <c r="AC767" s="69">
        <v>2094</v>
      </c>
      <c r="AD767" s="69">
        <v>1992</v>
      </c>
      <c r="AE767" s="69">
        <v>6264</v>
      </c>
      <c r="AF767" s="69">
        <v>2202</v>
      </c>
      <c r="AG767" s="69">
        <v>2500</v>
      </c>
      <c r="AH767" s="69">
        <v>3000</v>
      </c>
      <c r="AI767" s="69">
        <v>1500</v>
      </c>
      <c r="AJ767" s="69">
        <v>1500</v>
      </c>
      <c r="AK767" s="69">
        <v>1500</v>
      </c>
      <c r="AL767" s="69">
        <v>1500</v>
      </c>
      <c r="AM767" s="69">
        <v>1500</v>
      </c>
      <c r="AN767" s="69">
        <v>1500</v>
      </c>
      <c r="AO767" s="69">
        <v>1500</v>
      </c>
      <c r="AP767" s="69">
        <v>1500</v>
      </c>
      <c r="AQ767" s="69"/>
      <c r="AR767" s="69"/>
      <c r="AS767" s="69"/>
      <c r="AT767" s="69"/>
      <c r="AU767" s="69"/>
      <c r="AV767" s="70">
        <v>80779</v>
      </c>
      <c r="CI767" s="77">
        <f t="shared" si="41"/>
        <v>34920</v>
      </c>
      <c r="CJ767" s="78">
        <f t="shared" si="42"/>
        <v>0</v>
      </c>
      <c r="CK767" s="78" t="e">
        <f>IF(C767="BE",VLOOKUP(G767,'[2]LRLD file '!$F:$AA,22,FALSE),VLOOKUP(G767,'[2]LRLD file '!$F:$AA,21,FALSE))</f>
        <v>#N/A</v>
      </c>
      <c r="CL767" s="79" t="e">
        <f t="shared" si="43"/>
        <v>#N/A</v>
      </c>
    </row>
    <row r="768" spans="3:90" x14ac:dyDescent="0.2">
      <c r="C768" s="66"/>
      <c r="D768" s="67"/>
      <c r="E768" s="67"/>
      <c r="F768" s="67"/>
      <c r="G768" s="67"/>
      <c r="H768" s="67" t="s">
        <v>711</v>
      </c>
      <c r="I768" s="67"/>
      <c r="J768" s="67"/>
      <c r="K768" s="68" t="s">
        <v>90</v>
      </c>
      <c r="L768" s="69">
        <v>4200</v>
      </c>
      <c r="M768" s="69"/>
      <c r="N768" s="69"/>
      <c r="O768" s="69"/>
      <c r="P768" s="69"/>
      <c r="Q768" s="69"/>
      <c r="R768" s="69"/>
      <c r="S768" s="69"/>
      <c r="T768" s="69"/>
      <c r="U768" s="69"/>
      <c r="V768" s="69"/>
      <c r="W768" s="69"/>
      <c r="X768" s="69"/>
      <c r="Y768" s="69"/>
      <c r="Z768" s="69"/>
      <c r="AA768" s="69"/>
      <c r="AB768" s="69"/>
      <c r="AC768" s="69"/>
      <c r="AD768" s="69"/>
      <c r="AE768" s="69"/>
      <c r="AF768" s="69"/>
      <c r="AG768" s="69"/>
      <c r="AH768" s="69"/>
      <c r="AI768" s="69"/>
      <c r="AJ768" s="69"/>
      <c r="AK768" s="69"/>
      <c r="AL768" s="69"/>
      <c r="AM768" s="69"/>
      <c r="AN768" s="69"/>
      <c r="AO768" s="69"/>
      <c r="AP768" s="69"/>
      <c r="AQ768" s="69"/>
      <c r="AR768" s="69"/>
      <c r="AS768" s="69"/>
      <c r="AT768" s="69"/>
      <c r="AU768" s="69"/>
      <c r="AV768" s="70">
        <v>4200</v>
      </c>
      <c r="CI768" s="77">
        <f t="shared" si="41"/>
        <v>0</v>
      </c>
      <c r="CJ768" s="78">
        <f t="shared" si="42"/>
        <v>0</v>
      </c>
      <c r="CK768" s="78" t="e">
        <f>IF(C768="BE",VLOOKUP(G768,'[2]LRLD file '!$F:$AA,22,FALSE),VLOOKUP(G768,'[2]LRLD file '!$F:$AA,21,FALSE))</f>
        <v>#N/A</v>
      </c>
      <c r="CL768" s="79" t="e">
        <f t="shared" si="43"/>
        <v>#N/A</v>
      </c>
    </row>
    <row r="769" spans="3:90" x14ac:dyDescent="0.2">
      <c r="C769" s="66"/>
      <c r="D769" s="67"/>
      <c r="E769" s="67"/>
      <c r="F769" s="67"/>
      <c r="G769" s="67"/>
      <c r="H769" s="67" t="s">
        <v>711</v>
      </c>
      <c r="I769" s="67"/>
      <c r="J769" s="67"/>
      <c r="K769" s="68" t="s">
        <v>90</v>
      </c>
      <c r="L769" s="69"/>
      <c r="M769" s="69"/>
      <c r="N769" s="69"/>
      <c r="O769" s="69"/>
      <c r="P769" s="69"/>
      <c r="Q769" s="69"/>
      <c r="R769" s="69"/>
      <c r="S769" s="69"/>
      <c r="T769" s="69"/>
      <c r="U769" s="69"/>
      <c r="V769" s="69"/>
      <c r="W769" s="69"/>
      <c r="X769" s="69"/>
      <c r="Y769" s="69"/>
      <c r="Z769" s="69"/>
      <c r="AA769" s="69"/>
      <c r="AB769" s="69"/>
      <c r="AC769" s="69"/>
      <c r="AD769" s="69"/>
      <c r="AE769" s="69"/>
      <c r="AF769" s="69"/>
      <c r="AG769" s="69"/>
      <c r="AH769" s="69"/>
      <c r="AI769" s="69"/>
      <c r="AJ769" s="69"/>
      <c r="AK769" s="69"/>
      <c r="AL769" s="69"/>
      <c r="AM769" s="69"/>
      <c r="AN769" s="69"/>
      <c r="AO769" s="69"/>
      <c r="AP769" s="69"/>
      <c r="AQ769" s="69">
        <v>1500</v>
      </c>
      <c r="AR769" s="69">
        <v>1500</v>
      </c>
      <c r="AS769" s="69">
        <v>1500</v>
      </c>
      <c r="AT769" s="69">
        <v>1500</v>
      </c>
      <c r="AU769" s="69">
        <v>1500</v>
      </c>
      <c r="AV769" s="70">
        <v>7500</v>
      </c>
      <c r="CI769" s="77">
        <f t="shared" si="41"/>
        <v>0</v>
      </c>
      <c r="CJ769" s="78">
        <f t="shared" si="42"/>
        <v>0</v>
      </c>
      <c r="CK769" s="78" t="e">
        <f>IF(C769="BE",VLOOKUP(G769,'[2]LRLD file '!$F:$AA,22,FALSE),VLOOKUP(G769,'[2]LRLD file '!$F:$AA,21,FALSE))</f>
        <v>#N/A</v>
      </c>
      <c r="CL769" s="79" t="e">
        <f t="shared" si="43"/>
        <v>#N/A</v>
      </c>
    </row>
    <row r="770" spans="3:90" x14ac:dyDescent="0.2">
      <c r="C770" s="66"/>
      <c r="D770" s="67"/>
      <c r="E770" s="67"/>
      <c r="F770" s="67"/>
      <c r="G770" s="67"/>
      <c r="H770" s="67" t="s">
        <v>712</v>
      </c>
      <c r="I770" s="67"/>
      <c r="J770" s="67"/>
      <c r="K770" s="68" t="s">
        <v>90</v>
      </c>
      <c r="L770" s="69">
        <v>588</v>
      </c>
      <c r="M770" s="69">
        <v>552</v>
      </c>
      <c r="N770" s="69">
        <v>420</v>
      </c>
      <c r="O770" s="69">
        <v>576</v>
      </c>
      <c r="P770" s="69">
        <v>495</v>
      </c>
      <c r="Q770" s="69">
        <v>528</v>
      </c>
      <c r="R770" s="69">
        <v>336</v>
      </c>
      <c r="S770" s="69">
        <v>228</v>
      </c>
      <c r="T770" s="69">
        <v>420</v>
      </c>
      <c r="U770" s="69">
        <v>570</v>
      </c>
      <c r="V770" s="69">
        <v>432</v>
      </c>
      <c r="W770" s="69">
        <v>456</v>
      </c>
      <c r="X770" s="69">
        <v>492</v>
      </c>
      <c r="Y770" s="69">
        <v>480</v>
      </c>
      <c r="Z770" s="69">
        <v>480</v>
      </c>
      <c r="AA770" s="69">
        <v>588</v>
      </c>
      <c r="AB770" s="69">
        <v>216</v>
      </c>
      <c r="AC770" s="69">
        <v>348</v>
      </c>
      <c r="AD770" s="69">
        <v>468</v>
      </c>
      <c r="AE770" s="69">
        <v>312</v>
      </c>
      <c r="AF770" s="69">
        <v>312</v>
      </c>
      <c r="AG770" s="69">
        <v>505</v>
      </c>
      <c r="AH770" s="69"/>
      <c r="AI770" s="69"/>
      <c r="AJ770" s="69"/>
      <c r="AK770" s="69"/>
      <c r="AL770" s="69"/>
      <c r="AM770" s="69"/>
      <c r="AN770" s="69"/>
      <c r="AO770" s="69"/>
      <c r="AP770" s="69"/>
      <c r="AQ770" s="69"/>
      <c r="AR770" s="69"/>
      <c r="AS770" s="69"/>
      <c r="AT770" s="69"/>
      <c r="AU770" s="69"/>
      <c r="AV770" s="70">
        <v>9802</v>
      </c>
      <c r="CI770" s="77">
        <f t="shared" si="41"/>
        <v>5226</v>
      </c>
      <c r="CJ770" s="78">
        <f t="shared" si="42"/>
        <v>0</v>
      </c>
      <c r="CK770" s="78" t="e">
        <f>IF(C770="BE",VLOOKUP(G770,'[2]LRLD file '!$F:$AA,22,FALSE),VLOOKUP(G770,'[2]LRLD file '!$F:$AA,21,FALSE))</f>
        <v>#N/A</v>
      </c>
      <c r="CL770" s="79" t="e">
        <f t="shared" si="43"/>
        <v>#N/A</v>
      </c>
    </row>
    <row r="771" spans="3:90" x14ac:dyDescent="0.2">
      <c r="C771" s="66"/>
      <c r="D771" s="67"/>
      <c r="E771" s="67"/>
      <c r="F771" s="67"/>
      <c r="G771" s="67"/>
      <c r="H771" s="67" t="s">
        <v>713</v>
      </c>
      <c r="I771" s="67"/>
      <c r="J771" s="67"/>
      <c r="K771" s="68" t="s">
        <v>90</v>
      </c>
      <c r="L771" s="69"/>
      <c r="M771" s="69">
        <v>2160</v>
      </c>
      <c r="N771" s="69">
        <v>10340</v>
      </c>
      <c r="O771" s="69">
        <v>9220</v>
      </c>
      <c r="P771" s="69">
        <v>5200</v>
      </c>
      <c r="Q771" s="69">
        <v>8880</v>
      </c>
      <c r="R771" s="69">
        <v>5300</v>
      </c>
      <c r="S771" s="69">
        <v>220</v>
      </c>
      <c r="T771" s="69"/>
      <c r="U771" s="69"/>
      <c r="V771" s="69"/>
      <c r="W771" s="69">
        <v>2520</v>
      </c>
      <c r="X771" s="69"/>
      <c r="Y771" s="69">
        <v>18000</v>
      </c>
      <c r="Z771" s="69"/>
      <c r="AA771" s="69">
        <v>1080</v>
      </c>
      <c r="AB771" s="69">
        <v>5981</v>
      </c>
      <c r="AC771" s="69">
        <v>264</v>
      </c>
      <c r="AD771" s="69">
        <v>13</v>
      </c>
      <c r="AE771" s="69">
        <v>142</v>
      </c>
      <c r="AF771" s="69"/>
      <c r="AG771" s="69">
        <v>5478</v>
      </c>
      <c r="AH771" s="69"/>
      <c r="AI771" s="69"/>
      <c r="AJ771" s="69"/>
      <c r="AK771" s="69"/>
      <c r="AL771" s="69"/>
      <c r="AM771" s="69"/>
      <c r="AN771" s="69"/>
      <c r="AO771" s="69"/>
      <c r="AP771" s="69"/>
      <c r="AQ771" s="69"/>
      <c r="AR771" s="69"/>
      <c r="AS771" s="69"/>
      <c r="AT771" s="69"/>
      <c r="AU771" s="69"/>
      <c r="AV771" s="70">
        <v>74798</v>
      </c>
      <c r="CI771" s="77">
        <f t="shared" si="41"/>
        <v>41981</v>
      </c>
      <c r="CJ771" s="78">
        <f t="shared" si="42"/>
        <v>0</v>
      </c>
      <c r="CK771" s="78" t="e">
        <f>IF(C771="BE",VLOOKUP(G771,'[2]LRLD file '!$F:$AA,22,FALSE),VLOOKUP(G771,'[2]LRLD file '!$F:$AA,21,FALSE))</f>
        <v>#N/A</v>
      </c>
      <c r="CL771" s="79" t="e">
        <f t="shared" si="43"/>
        <v>#N/A</v>
      </c>
    </row>
    <row r="772" spans="3:90" x14ac:dyDescent="0.2">
      <c r="C772" s="66"/>
      <c r="D772" s="67"/>
      <c r="E772" s="67"/>
      <c r="F772" s="67"/>
      <c r="G772" s="67"/>
      <c r="H772" s="67" t="s">
        <v>714</v>
      </c>
      <c r="I772" s="67"/>
      <c r="J772" s="67"/>
      <c r="K772" s="68" t="s">
        <v>90</v>
      </c>
      <c r="L772" s="69"/>
      <c r="M772" s="69"/>
      <c r="N772" s="69"/>
      <c r="O772" s="69"/>
      <c r="P772" s="69"/>
      <c r="Q772" s="69"/>
      <c r="R772" s="69">
        <v>564</v>
      </c>
      <c r="S772" s="69">
        <v>1356</v>
      </c>
      <c r="T772" s="69">
        <v>1080</v>
      </c>
      <c r="U772" s="69">
        <v>312</v>
      </c>
      <c r="V772" s="69">
        <v>60</v>
      </c>
      <c r="W772" s="69">
        <v>123</v>
      </c>
      <c r="X772" s="69">
        <v>60</v>
      </c>
      <c r="Y772" s="69">
        <v>24</v>
      </c>
      <c r="Z772" s="69">
        <v>168</v>
      </c>
      <c r="AA772" s="69">
        <v>144</v>
      </c>
      <c r="AB772" s="69">
        <v>144</v>
      </c>
      <c r="AC772" s="69">
        <v>144</v>
      </c>
      <c r="AD772" s="69"/>
      <c r="AE772" s="69">
        <v>1932</v>
      </c>
      <c r="AF772" s="69">
        <v>1116</v>
      </c>
      <c r="AG772" s="69">
        <v>370</v>
      </c>
      <c r="AH772" s="69">
        <v>370</v>
      </c>
      <c r="AI772" s="69">
        <v>370</v>
      </c>
      <c r="AJ772" s="69">
        <v>370</v>
      </c>
      <c r="AK772" s="69">
        <v>370</v>
      </c>
      <c r="AL772" s="69">
        <v>370</v>
      </c>
      <c r="AM772" s="69">
        <v>370</v>
      </c>
      <c r="AN772" s="69">
        <v>370</v>
      </c>
      <c r="AO772" s="69">
        <v>370</v>
      </c>
      <c r="AP772" s="69">
        <v>370</v>
      </c>
      <c r="AQ772" s="69">
        <v>370</v>
      </c>
      <c r="AR772" s="69">
        <v>370</v>
      </c>
      <c r="AS772" s="69">
        <v>370</v>
      </c>
      <c r="AT772" s="69">
        <v>370</v>
      </c>
      <c r="AU772" s="69">
        <v>370</v>
      </c>
      <c r="AV772" s="70">
        <v>12777</v>
      </c>
      <c r="CI772" s="77">
        <f t="shared" si="41"/>
        <v>4035</v>
      </c>
      <c r="CJ772" s="78">
        <f t="shared" si="42"/>
        <v>0</v>
      </c>
      <c r="CK772" s="78" t="e">
        <f>IF(C772="BE",VLOOKUP(G772,'[2]LRLD file '!$F:$AA,22,FALSE),VLOOKUP(G772,'[2]LRLD file '!$F:$AA,21,FALSE))</f>
        <v>#N/A</v>
      </c>
      <c r="CL772" s="79" t="e">
        <f t="shared" si="43"/>
        <v>#N/A</v>
      </c>
    </row>
    <row r="773" spans="3:90" x14ac:dyDescent="0.2">
      <c r="C773" s="66"/>
      <c r="D773" s="67"/>
      <c r="E773" s="67"/>
      <c r="F773" s="67"/>
      <c r="G773" s="67"/>
      <c r="H773" s="67" t="s">
        <v>715</v>
      </c>
      <c r="I773" s="67"/>
      <c r="J773" s="67"/>
      <c r="K773" s="68" t="s">
        <v>90</v>
      </c>
      <c r="L773" s="69">
        <v>138</v>
      </c>
      <c r="M773" s="69">
        <v>972</v>
      </c>
      <c r="N773" s="69">
        <v>1416</v>
      </c>
      <c r="O773" s="69">
        <v>888</v>
      </c>
      <c r="P773" s="69">
        <v>354</v>
      </c>
      <c r="Q773" s="69">
        <v>708</v>
      </c>
      <c r="R773" s="69">
        <v>228</v>
      </c>
      <c r="S773" s="69">
        <v>708</v>
      </c>
      <c r="T773" s="69">
        <v>552</v>
      </c>
      <c r="U773" s="69">
        <v>270</v>
      </c>
      <c r="V773" s="69">
        <v>84</v>
      </c>
      <c r="W773" s="69">
        <v>96</v>
      </c>
      <c r="X773" s="69">
        <v>96</v>
      </c>
      <c r="Y773" s="69">
        <v>96</v>
      </c>
      <c r="Z773" s="69">
        <v>276</v>
      </c>
      <c r="AA773" s="69">
        <v>156</v>
      </c>
      <c r="AB773" s="69">
        <v>120</v>
      </c>
      <c r="AC773" s="69">
        <v>132</v>
      </c>
      <c r="AD773" s="69">
        <v>72</v>
      </c>
      <c r="AE773" s="69"/>
      <c r="AF773" s="69"/>
      <c r="AG773" s="69"/>
      <c r="AH773" s="69"/>
      <c r="AI773" s="69"/>
      <c r="AJ773" s="69"/>
      <c r="AK773" s="69"/>
      <c r="AL773" s="69"/>
      <c r="AM773" s="69"/>
      <c r="AN773" s="69"/>
      <c r="AO773" s="69"/>
      <c r="AP773" s="69"/>
      <c r="AQ773" s="69"/>
      <c r="AR773" s="69"/>
      <c r="AS773" s="69"/>
      <c r="AT773" s="69"/>
      <c r="AU773" s="69"/>
      <c r="AV773" s="70">
        <v>7362</v>
      </c>
      <c r="CI773" s="77">
        <f t="shared" si="41"/>
        <v>3390</v>
      </c>
      <c r="CJ773" s="78">
        <f t="shared" si="42"/>
        <v>0</v>
      </c>
      <c r="CK773" s="78" t="e">
        <f>IF(C773="BE",VLOOKUP(G773,'[2]LRLD file '!$F:$AA,22,FALSE),VLOOKUP(G773,'[2]LRLD file '!$F:$AA,21,FALSE))</f>
        <v>#N/A</v>
      </c>
      <c r="CL773" s="79" t="e">
        <f t="shared" si="43"/>
        <v>#N/A</v>
      </c>
    </row>
    <row r="774" spans="3:90" x14ac:dyDescent="0.2">
      <c r="C774" s="66"/>
      <c r="D774" s="67"/>
      <c r="E774" s="67"/>
      <c r="F774" s="67"/>
      <c r="G774" s="67"/>
      <c r="H774" s="67" t="s">
        <v>716</v>
      </c>
      <c r="I774" s="67"/>
      <c r="J774" s="67"/>
      <c r="K774" s="68" t="s">
        <v>90</v>
      </c>
      <c r="L774" s="69">
        <v>72</v>
      </c>
      <c r="M774" s="69">
        <v>9696</v>
      </c>
      <c r="N774" s="69">
        <v>7440</v>
      </c>
      <c r="O774" s="69">
        <v>267</v>
      </c>
      <c r="P774" s="69">
        <v>96</v>
      </c>
      <c r="Q774" s="69">
        <v>192</v>
      </c>
      <c r="R774" s="69">
        <v>96</v>
      </c>
      <c r="S774" s="69">
        <v>111</v>
      </c>
      <c r="T774" s="69">
        <v>48</v>
      </c>
      <c r="U774" s="69">
        <v>12</v>
      </c>
      <c r="V774" s="69">
        <v>60</v>
      </c>
      <c r="W774" s="69">
        <v>180</v>
      </c>
      <c r="X774" s="69">
        <v>84</v>
      </c>
      <c r="Y774" s="69">
        <v>5484</v>
      </c>
      <c r="Z774" s="69">
        <v>5712</v>
      </c>
      <c r="AA774" s="69">
        <v>1071</v>
      </c>
      <c r="AB774" s="69">
        <v>1431</v>
      </c>
      <c r="AC774" s="69">
        <v>564</v>
      </c>
      <c r="AD774" s="69">
        <v>375</v>
      </c>
      <c r="AE774" s="69">
        <v>180</v>
      </c>
      <c r="AF774" s="69">
        <v>36</v>
      </c>
      <c r="AG774" s="69">
        <v>5</v>
      </c>
      <c r="AH774" s="69"/>
      <c r="AI774" s="69"/>
      <c r="AJ774" s="69"/>
      <c r="AK774" s="69">
        <v>4383</v>
      </c>
      <c r="AL774" s="69">
        <v>4112</v>
      </c>
      <c r="AM774" s="69">
        <v>1071</v>
      </c>
      <c r="AN774" s="69">
        <v>1281</v>
      </c>
      <c r="AO774" s="69">
        <v>564</v>
      </c>
      <c r="AP774" s="69">
        <v>375</v>
      </c>
      <c r="AQ774" s="69">
        <v>180</v>
      </c>
      <c r="AR774" s="69">
        <v>12</v>
      </c>
      <c r="AS774" s="69">
        <v>12</v>
      </c>
      <c r="AT774" s="69"/>
      <c r="AU774" s="69"/>
      <c r="AV774" s="70">
        <v>45202</v>
      </c>
      <c r="CI774" s="77">
        <f t="shared" si="41"/>
        <v>14481</v>
      </c>
      <c r="CJ774" s="78">
        <f t="shared" si="42"/>
        <v>0</v>
      </c>
      <c r="CK774" s="78" t="e">
        <f>IF(C774="BE",VLOOKUP(G774,'[2]LRLD file '!$F:$AA,22,FALSE),VLOOKUP(G774,'[2]LRLD file '!$F:$AA,21,FALSE))</f>
        <v>#N/A</v>
      </c>
      <c r="CL774" s="79" t="e">
        <f t="shared" si="43"/>
        <v>#N/A</v>
      </c>
    </row>
    <row r="775" spans="3:90" x14ac:dyDescent="0.2">
      <c r="C775" s="66"/>
      <c r="D775" s="67"/>
      <c r="E775" s="67"/>
      <c r="F775" s="67"/>
      <c r="G775" s="67"/>
      <c r="H775" s="67" t="s">
        <v>717</v>
      </c>
      <c r="I775" s="67"/>
      <c r="J775" s="67"/>
      <c r="K775" s="68" t="s">
        <v>90</v>
      </c>
      <c r="L775" s="69">
        <v>588</v>
      </c>
      <c r="M775" s="69">
        <v>13980</v>
      </c>
      <c r="N775" s="69">
        <v>7032</v>
      </c>
      <c r="O775" s="69">
        <v>900</v>
      </c>
      <c r="P775" s="69">
        <v>564</v>
      </c>
      <c r="Q775" s="69">
        <v>480</v>
      </c>
      <c r="R775" s="69">
        <v>390</v>
      </c>
      <c r="S775" s="69">
        <v>156</v>
      </c>
      <c r="T775" s="69">
        <v>36</v>
      </c>
      <c r="U775" s="69"/>
      <c r="V775" s="69"/>
      <c r="W775" s="69">
        <v>872</v>
      </c>
      <c r="X775" s="69">
        <v>36</v>
      </c>
      <c r="Y775" s="69">
        <v>6432</v>
      </c>
      <c r="Z775" s="69">
        <v>3096</v>
      </c>
      <c r="AA775" s="69">
        <v>444</v>
      </c>
      <c r="AB775" s="69">
        <v>4890</v>
      </c>
      <c r="AC775" s="69">
        <v>3534</v>
      </c>
      <c r="AD775" s="69">
        <v>1356</v>
      </c>
      <c r="AE775" s="69">
        <v>120</v>
      </c>
      <c r="AF775" s="69">
        <v>24</v>
      </c>
      <c r="AG775" s="69"/>
      <c r="AH775" s="69"/>
      <c r="AI775" s="69"/>
      <c r="AJ775" s="69">
        <v>20</v>
      </c>
      <c r="AK775" s="69">
        <v>6511</v>
      </c>
      <c r="AL775" s="69">
        <v>3196</v>
      </c>
      <c r="AM775" s="69">
        <v>444</v>
      </c>
      <c r="AN775" s="69">
        <v>4890</v>
      </c>
      <c r="AO775" s="69">
        <v>3534</v>
      </c>
      <c r="AP775" s="69">
        <v>1356</v>
      </c>
      <c r="AQ775" s="69">
        <v>106</v>
      </c>
      <c r="AR775" s="69">
        <v>36</v>
      </c>
      <c r="AS775" s="69"/>
      <c r="AT775" s="69"/>
      <c r="AU775" s="69"/>
      <c r="AV775" s="70">
        <v>65023</v>
      </c>
      <c r="CI775" s="77">
        <f t="shared" si="41"/>
        <v>16832</v>
      </c>
      <c r="CJ775" s="78">
        <f t="shared" si="42"/>
        <v>0</v>
      </c>
      <c r="CK775" s="78" t="e">
        <f>IF(C775="BE",VLOOKUP(G775,'[2]LRLD file '!$F:$AA,22,FALSE),VLOOKUP(G775,'[2]LRLD file '!$F:$AA,21,FALSE))</f>
        <v>#N/A</v>
      </c>
      <c r="CL775" s="79" t="e">
        <f t="shared" si="43"/>
        <v>#N/A</v>
      </c>
    </row>
    <row r="776" spans="3:90" x14ac:dyDescent="0.2">
      <c r="C776" s="66"/>
      <c r="D776" s="67"/>
      <c r="E776" s="67"/>
      <c r="F776" s="67"/>
      <c r="G776" s="67"/>
      <c r="H776" s="67" t="s">
        <v>718</v>
      </c>
      <c r="I776" s="67"/>
      <c r="J776" s="67"/>
      <c r="K776" s="68" t="s">
        <v>90</v>
      </c>
      <c r="L776" s="69"/>
      <c r="M776" s="69">
        <v>1728</v>
      </c>
      <c r="N776" s="69"/>
      <c r="O776" s="69"/>
      <c r="P776" s="69"/>
      <c r="Q776" s="69"/>
      <c r="R776" s="69">
        <v>1920</v>
      </c>
      <c r="S776" s="69"/>
      <c r="T776" s="69"/>
      <c r="U776" s="69">
        <v>576</v>
      </c>
      <c r="V776" s="69"/>
      <c r="W776" s="69"/>
      <c r="X776" s="69"/>
      <c r="Y776" s="69">
        <v>960</v>
      </c>
      <c r="Z776" s="69"/>
      <c r="AA776" s="69">
        <v>3168</v>
      </c>
      <c r="AB776" s="69"/>
      <c r="AC776" s="69"/>
      <c r="AD776" s="69"/>
      <c r="AE776" s="69"/>
      <c r="AF776" s="69"/>
      <c r="AG776" s="69"/>
      <c r="AH776" s="69"/>
      <c r="AI776" s="69"/>
      <c r="AJ776" s="69"/>
      <c r="AK776" s="69"/>
      <c r="AL776" s="69"/>
      <c r="AM776" s="69"/>
      <c r="AN776" s="69"/>
      <c r="AO776" s="69"/>
      <c r="AP776" s="69"/>
      <c r="AQ776" s="69"/>
      <c r="AR776" s="69"/>
      <c r="AS776" s="69"/>
      <c r="AT776" s="69"/>
      <c r="AU776" s="69"/>
      <c r="AV776" s="70">
        <v>8352</v>
      </c>
      <c r="CI776" s="77">
        <f t="shared" si="41"/>
        <v>6624</v>
      </c>
      <c r="CJ776" s="78">
        <f t="shared" si="42"/>
        <v>0</v>
      </c>
      <c r="CK776" s="78" t="e">
        <f>IF(C776="BE",VLOOKUP(G776,'[2]LRLD file '!$F:$AA,22,FALSE),VLOOKUP(G776,'[2]LRLD file '!$F:$AA,21,FALSE))</f>
        <v>#N/A</v>
      </c>
      <c r="CL776" s="79" t="e">
        <f t="shared" si="43"/>
        <v>#N/A</v>
      </c>
    </row>
    <row r="777" spans="3:90" x14ac:dyDescent="0.2">
      <c r="C777" s="66"/>
      <c r="D777" s="67"/>
      <c r="E777" s="67"/>
      <c r="F777" s="67"/>
      <c r="G777" s="67"/>
      <c r="H777" s="67" t="s">
        <v>718</v>
      </c>
      <c r="I777" s="67"/>
      <c r="J777" s="67"/>
      <c r="K777" s="68" t="s">
        <v>90</v>
      </c>
      <c r="L777" s="69"/>
      <c r="M777" s="69"/>
      <c r="N777" s="69"/>
      <c r="O777" s="69"/>
      <c r="P777" s="69"/>
      <c r="Q777" s="69"/>
      <c r="R777" s="69"/>
      <c r="S777" s="69"/>
      <c r="T777" s="69"/>
      <c r="U777" s="69"/>
      <c r="V777" s="69"/>
      <c r="W777" s="69"/>
      <c r="X777" s="69"/>
      <c r="Y777" s="69"/>
      <c r="Z777" s="69"/>
      <c r="AA777" s="69"/>
      <c r="AB777" s="69"/>
      <c r="AC777" s="69"/>
      <c r="AD777" s="69"/>
      <c r="AE777" s="69"/>
      <c r="AF777" s="69"/>
      <c r="AG777" s="69">
        <v>2304</v>
      </c>
      <c r="AH777" s="69"/>
      <c r="AI777" s="69"/>
      <c r="AJ777" s="69"/>
      <c r="AK777" s="69"/>
      <c r="AL777" s="69"/>
      <c r="AM777" s="69"/>
      <c r="AN777" s="69"/>
      <c r="AO777" s="69"/>
      <c r="AP777" s="69"/>
      <c r="AQ777" s="69"/>
      <c r="AR777" s="69"/>
      <c r="AS777" s="69"/>
      <c r="AT777" s="69"/>
      <c r="AU777" s="69"/>
      <c r="AV777" s="70">
        <v>2304</v>
      </c>
      <c r="CI777" s="77">
        <f t="shared" si="41"/>
        <v>0</v>
      </c>
      <c r="CJ777" s="78">
        <f t="shared" si="42"/>
        <v>0</v>
      </c>
      <c r="CK777" s="78" t="e">
        <f>IF(C777="BE",VLOOKUP(G777,'[2]LRLD file '!$F:$AA,22,FALSE),VLOOKUP(G777,'[2]LRLD file '!$F:$AA,21,FALSE))</f>
        <v>#N/A</v>
      </c>
      <c r="CL777" s="79" t="e">
        <f t="shared" si="43"/>
        <v>#N/A</v>
      </c>
    </row>
    <row r="778" spans="3:90" x14ac:dyDescent="0.2">
      <c r="C778" s="66"/>
      <c r="D778" s="67"/>
      <c r="E778" s="67"/>
      <c r="F778" s="67"/>
      <c r="G778" s="67"/>
      <c r="H778" s="67" t="s">
        <v>719</v>
      </c>
      <c r="I778" s="67"/>
      <c r="J778" s="67"/>
      <c r="K778" s="68" t="s">
        <v>90</v>
      </c>
      <c r="L778" s="69"/>
      <c r="M778" s="69"/>
      <c r="N778" s="69"/>
      <c r="O778" s="69">
        <v>48</v>
      </c>
      <c r="P778" s="69"/>
      <c r="Q778" s="69"/>
      <c r="R778" s="69"/>
      <c r="S778" s="69"/>
      <c r="T778" s="69"/>
      <c r="U778" s="69">
        <v>8000</v>
      </c>
      <c r="V778" s="69">
        <v>240</v>
      </c>
      <c r="W778" s="69"/>
      <c r="X778" s="69"/>
      <c r="Y778" s="69"/>
      <c r="Z778" s="69"/>
      <c r="AA778" s="69"/>
      <c r="AB778" s="69"/>
      <c r="AC778" s="69"/>
      <c r="AD778" s="69"/>
      <c r="AE778" s="69"/>
      <c r="AF778" s="69">
        <v>2388</v>
      </c>
      <c r="AG778" s="69">
        <v>2496</v>
      </c>
      <c r="AH778" s="69"/>
      <c r="AI778" s="69"/>
      <c r="AJ778" s="69"/>
      <c r="AK778" s="69"/>
      <c r="AL778" s="69"/>
      <c r="AM778" s="69"/>
      <c r="AN778" s="69"/>
      <c r="AO778" s="69"/>
      <c r="AP778" s="69"/>
      <c r="AQ778" s="69"/>
      <c r="AR778" s="69">
        <v>2388</v>
      </c>
      <c r="AS778" s="69">
        <v>8000</v>
      </c>
      <c r="AT778" s="69"/>
      <c r="AU778" s="69"/>
      <c r="AV778" s="70">
        <v>23560</v>
      </c>
      <c r="CI778" s="77">
        <f t="shared" si="41"/>
        <v>8240</v>
      </c>
      <c r="CJ778" s="78">
        <f t="shared" si="42"/>
        <v>0</v>
      </c>
      <c r="CK778" s="78" t="e">
        <f>IF(C778="BE",VLOOKUP(G778,'[2]LRLD file '!$F:$AA,22,FALSE),VLOOKUP(G778,'[2]LRLD file '!$F:$AA,21,FALSE))</f>
        <v>#N/A</v>
      </c>
      <c r="CL778" s="79" t="e">
        <f t="shared" si="43"/>
        <v>#N/A</v>
      </c>
    </row>
    <row r="779" spans="3:90" x14ac:dyDescent="0.2">
      <c r="C779" s="66"/>
      <c r="D779" s="67"/>
      <c r="E779" s="67"/>
      <c r="F779" s="67"/>
      <c r="G779" s="67"/>
      <c r="H779" s="67" t="s">
        <v>719</v>
      </c>
      <c r="I779" s="67"/>
      <c r="J779" s="67"/>
      <c r="K779" s="68" t="s">
        <v>90</v>
      </c>
      <c r="L779" s="69">
        <v>480</v>
      </c>
      <c r="M779" s="69">
        <v>368</v>
      </c>
      <c r="N779" s="69">
        <v>536</v>
      </c>
      <c r="O779" s="69">
        <v>112</v>
      </c>
      <c r="P779" s="69">
        <v>760</v>
      </c>
      <c r="Q779" s="69">
        <v>544</v>
      </c>
      <c r="R779" s="69">
        <v>240</v>
      </c>
      <c r="S779" s="69">
        <v>152</v>
      </c>
      <c r="T779" s="69">
        <v>400</v>
      </c>
      <c r="U779" s="69">
        <v>808</v>
      </c>
      <c r="V779" s="69">
        <v>504</v>
      </c>
      <c r="W779" s="69">
        <v>424</v>
      </c>
      <c r="X779" s="69">
        <v>776</v>
      </c>
      <c r="Y779" s="69">
        <v>1096</v>
      </c>
      <c r="Z779" s="69">
        <v>928</v>
      </c>
      <c r="AA779" s="69">
        <v>848</v>
      </c>
      <c r="AB779" s="69">
        <v>456</v>
      </c>
      <c r="AC779" s="69">
        <v>720</v>
      </c>
      <c r="AD779" s="69">
        <v>464</v>
      </c>
      <c r="AE779" s="69">
        <v>624</v>
      </c>
      <c r="AF779" s="69">
        <v>1264</v>
      </c>
      <c r="AG779" s="69">
        <v>845</v>
      </c>
      <c r="AH779" s="69">
        <v>935</v>
      </c>
      <c r="AI779" s="69">
        <v>898</v>
      </c>
      <c r="AJ779" s="69">
        <v>713</v>
      </c>
      <c r="AK779" s="69">
        <v>872</v>
      </c>
      <c r="AL779" s="69">
        <v>801</v>
      </c>
      <c r="AM779" s="69">
        <v>909</v>
      </c>
      <c r="AN779" s="69">
        <v>774</v>
      </c>
      <c r="AO779" s="69">
        <v>795</v>
      </c>
      <c r="AP779" s="69">
        <v>518</v>
      </c>
      <c r="AQ779" s="69">
        <v>654</v>
      </c>
      <c r="AR779" s="69">
        <v>670</v>
      </c>
      <c r="AS779" s="69">
        <v>796</v>
      </c>
      <c r="AT779" s="69">
        <v>889</v>
      </c>
      <c r="AU779" s="69">
        <v>808</v>
      </c>
      <c r="AV779" s="70">
        <v>24381</v>
      </c>
      <c r="CI779" s="77">
        <f t="shared" si="41"/>
        <v>7176</v>
      </c>
      <c r="CJ779" s="78">
        <f t="shared" si="42"/>
        <v>0</v>
      </c>
      <c r="CK779" s="78" t="e">
        <f>IF(C779="BE",VLOOKUP(G779,'[2]LRLD file '!$F:$AA,22,FALSE),VLOOKUP(G779,'[2]LRLD file '!$F:$AA,21,FALSE))</f>
        <v>#N/A</v>
      </c>
      <c r="CL779" s="79" t="e">
        <f t="shared" si="43"/>
        <v>#N/A</v>
      </c>
    </row>
    <row r="780" spans="3:90" x14ac:dyDescent="0.2">
      <c r="C780" s="66"/>
      <c r="D780" s="67"/>
      <c r="E780" s="67"/>
      <c r="F780" s="67"/>
      <c r="G780" s="67"/>
      <c r="H780" s="67" t="s">
        <v>720</v>
      </c>
      <c r="I780" s="67"/>
      <c r="J780" s="67"/>
      <c r="K780" s="68" t="s">
        <v>90</v>
      </c>
      <c r="L780" s="69">
        <v>72</v>
      </c>
      <c r="M780" s="69">
        <v>4932</v>
      </c>
      <c r="N780" s="69">
        <v>3252</v>
      </c>
      <c r="O780" s="69">
        <v>222</v>
      </c>
      <c r="P780" s="69">
        <v>1212</v>
      </c>
      <c r="Q780" s="69">
        <v>1128</v>
      </c>
      <c r="R780" s="69">
        <v>2508</v>
      </c>
      <c r="S780" s="69">
        <v>804</v>
      </c>
      <c r="T780" s="69">
        <v>24</v>
      </c>
      <c r="U780" s="69">
        <v>24</v>
      </c>
      <c r="V780" s="69"/>
      <c r="W780" s="69">
        <v>48</v>
      </c>
      <c r="X780" s="69">
        <v>60</v>
      </c>
      <c r="Y780" s="69">
        <v>5376</v>
      </c>
      <c r="Z780" s="69">
        <v>5052</v>
      </c>
      <c r="AA780" s="69">
        <v>156</v>
      </c>
      <c r="AB780" s="69">
        <v>666</v>
      </c>
      <c r="AC780" s="69">
        <v>5058</v>
      </c>
      <c r="AD780" s="69">
        <v>1500</v>
      </c>
      <c r="AE780" s="69">
        <v>108</v>
      </c>
      <c r="AF780" s="69">
        <v>24</v>
      </c>
      <c r="AG780" s="69">
        <v>13</v>
      </c>
      <c r="AH780" s="69"/>
      <c r="AI780" s="69"/>
      <c r="AJ780" s="69">
        <v>60</v>
      </c>
      <c r="AK780" s="69">
        <v>5370</v>
      </c>
      <c r="AL780" s="69"/>
      <c r="AM780" s="69"/>
      <c r="AN780" s="69"/>
      <c r="AO780" s="69"/>
      <c r="AP780" s="69"/>
      <c r="AQ780" s="69"/>
      <c r="AR780" s="69"/>
      <c r="AS780" s="69"/>
      <c r="AT780" s="69"/>
      <c r="AU780" s="69"/>
      <c r="AV780" s="70">
        <v>37669</v>
      </c>
      <c r="CI780" s="77">
        <f t="shared" si="41"/>
        <v>15846</v>
      </c>
      <c r="CJ780" s="78">
        <f t="shared" si="42"/>
        <v>0</v>
      </c>
      <c r="CK780" s="78" t="e">
        <f>IF(C780="BE",VLOOKUP(G780,'[2]LRLD file '!$F:$AA,22,FALSE),VLOOKUP(G780,'[2]LRLD file '!$F:$AA,21,FALSE))</f>
        <v>#N/A</v>
      </c>
      <c r="CL780" s="79" t="e">
        <f t="shared" si="43"/>
        <v>#N/A</v>
      </c>
    </row>
    <row r="781" spans="3:90" x14ac:dyDescent="0.2">
      <c r="C781" s="66"/>
      <c r="D781" s="67"/>
      <c r="E781" s="67"/>
      <c r="F781" s="67"/>
      <c r="G781" s="67"/>
      <c r="H781" s="67" t="s">
        <v>720</v>
      </c>
      <c r="I781" s="67"/>
      <c r="J781" s="67"/>
      <c r="K781" s="68" t="s">
        <v>90</v>
      </c>
      <c r="L781" s="69"/>
      <c r="M781" s="69"/>
      <c r="N781" s="69"/>
      <c r="O781" s="69"/>
      <c r="P781" s="69"/>
      <c r="Q781" s="69"/>
      <c r="R781" s="69"/>
      <c r="S781" s="69"/>
      <c r="T781" s="69"/>
      <c r="U781" s="69"/>
      <c r="V781" s="69"/>
      <c r="W781" s="69"/>
      <c r="X781" s="69"/>
      <c r="Y781" s="69"/>
      <c r="Z781" s="69"/>
      <c r="AA781" s="69"/>
      <c r="AB781" s="69"/>
      <c r="AC781" s="69"/>
      <c r="AD781" s="69"/>
      <c r="AE781" s="69"/>
      <c r="AF781" s="69"/>
      <c r="AG781" s="69"/>
      <c r="AH781" s="69"/>
      <c r="AI781" s="69"/>
      <c r="AJ781" s="69">
        <v>20</v>
      </c>
      <c r="AK781" s="69">
        <v>7376</v>
      </c>
      <c r="AL781" s="69">
        <v>5902</v>
      </c>
      <c r="AM781" s="69">
        <v>195</v>
      </c>
      <c r="AN781" s="69">
        <v>866</v>
      </c>
      <c r="AO781" s="69">
        <v>6039</v>
      </c>
      <c r="AP781" s="69">
        <v>2000</v>
      </c>
      <c r="AQ781" s="69">
        <v>108</v>
      </c>
      <c r="AR781" s="69">
        <v>12</v>
      </c>
      <c r="AS781" s="69">
        <v>12</v>
      </c>
      <c r="AT781" s="69"/>
      <c r="AU781" s="69"/>
      <c r="AV781" s="70">
        <v>22530</v>
      </c>
      <c r="CI781" s="77">
        <f t="shared" ref="CI781:CI844" si="44">SUM(Q781:AB781)</f>
        <v>0</v>
      </c>
      <c r="CJ781" s="78">
        <f t="shared" ref="CJ781:CJ844" si="45">SUM(BO781:BZ781)</f>
        <v>0</v>
      </c>
      <c r="CK781" s="78" t="e">
        <f>IF(C781="BE",VLOOKUP(G781,'[2]LRLD file '!$F:$AA,22,FALSE),VLOOKUP(G781,'[2]LRLD file '!$F:$AA,21,FALSE))</f>
        <v>#N/A</v>
      </c>
      <c r="CL781" s="79" t="e">
        <f t="shared" ref="CL781:CL844" si="46">(CJ781-CK781)/CK781</f>
        <v>#N/A</v>
      </c>
    </row>
    <row r="782" spans="3:90" x14ac:dyDescent="0.2">
      <c r="C782" s="66"/>
      <c r="D782" s="67"/>
      <c r="E782" s="67"/>
      <c r="F782" s="67"/>
      <c r="G782" s="67"/>
      <c r="H782" s="67" t="s">
        <v>721</v>
      </c>
      <c r="I782" s="67"/>
      <c r="J782" s="67"/>
      <c r="K782" s="68" t="s">
        <v>90</v>
      </c>
      <c r="L782" s="69">
        <v>96</v>
      </c>
      <c r="M782" s="69">
        <v>282</v>
      </c>
      <c r="N782" s="69">
        <v>360</v>
      </c>
      <c r="O782" s="69">
        <v>120</v>
      </c>
      <c r="P782" s="69">
        <v>180</v>
      </c>
      <c r="Q782" s="69">
        <v>204</v>
      </c>
      <c r="R782" s="69">
        <v>36</v>
      </c>
      <c r="S782" s="69"/>
      <c r="T782" s="69"/>
      <c r="U782" s="69"/>
      <c r="V782" s="69"/>
      <c r="W782" s="69"/>
      <c r="X782" s="69"/>
      <c r="Y782" s="69"/>
      <c r="Z782" s="69"/>
      <c r="AA782" s="69"/>
      <c r="AB782" s="69"/>
      <c r="AC782" s="69"/>
      <c r="AD782" s="69"/>
      <c r="AE782" s="69"/>
      <c r="AF782" s="69"/>
      <c r="AG782" s="69"/>
      <c r="AH782" s="69"/>
      <c r="AI782" s="69"/>
      <c r="AJ782" s="69"/>
      <c r="AK782" s="69"/>
      <c r="AL782" s="69"/>
      <c r="AM782" s="69"/>
      <c r="AN782" s="69"/>
      <c r="AO782" s="69"/>
      <c r="AP782" s="69"/>
      <c r="AQ782" s="69"/>
      <c r="AR782" s="69"/>
      <c r="AS782" s="69"/>
      <c r="AT782" s="69"/>
      <c r="AU782" s="69"/>
      <c r="AV782" s="70">
        <v>1278</v>
      </c>
      <c r="CI782" s="77">
        <f t="shared" si="44"/>
        <v>240</v>
      </c>
      <c r="CJ782" s="78">
        <f t="shared" si="45"/>
        <v>0</v>
      </c>
      <c r="CK782" s="78" t="e">
        <f>IF(C782="BE",VLOOKUP(G782,'[2]LRLD file '!$F:$AA,22,FALSE),VLOOKUP(G782,'[2]LRLD file '!$F:$AA,21,FALSE))</f>
        <v>#N/A</v>
      </c>
      <c r="CL782" s="79" t="e">
        <f t="shared" si="46"/>
        <v>#N/A</v>
      </c>
    </row>
    <row r="783" spans="3:90" x14ac:dyDescent="0.2">
      <c r="C783" s="66"/>
      <c r="D783" s="67"/>
      <c r="E783" s="67"/>
      <c r="F783" s="67"/>
      <c r="G783" s="67"/>
      <c r="H783" s="67" t="s">
        <v>721</v>
      </c>
      <c r="I783" s="67"/>
      <c r="J783" s="67"/>
      <c r="K783" s="68" t="s">
        <v>90</v>
      </c>
      <c r="L783" s="69">
        <v>56</v>
      </c>
      <c r="M783" s="69">
        <v>48</v>
      </c>
      <c r="N783" s="69"/>
      <c r="O783" s="69"/>
      <c r="P783" s="69"/>
      <c r="Q783" s="69"/>
      <c r="R783" s="69"/>
      <c r="S783" s="69"/>
      <c r="T783" s="69"/>
      <c r="U783" s="69"/>
      <c r="V783" s="69"/>
      <c r="W783" s="69"/>
      <c r="X783" s="69"/>
      <c r="Y783" s="69"/>
      <c r="Z783" s="69"/>
      <c r="AA783" s="69"/>
      <c r="AB783" s="69"/>
      <c r="AC783" s="69"/>
      <c r="AD783" s="69"/>
      <c r="AE783" s="69"/>
      <c r="AF783" s="69"/>
      <c r="AG783" s="69"/>
      <c r="AH783" s="69"/>
      <c r="AI783" s="69"/>
      <c r="AJ783" s="69"/>
      <c r="AK783" s="69"/>
      <c r="AL783" s="69"/>
      <c r="AM783" s="69"/>
      <c r="AN783" s="69"/>
      <c r="AO783" s="69"/>
      <c r="AP783" s="69"/>
      <c r="AQ783" s="69"/>
      <c r="AR783" s="69"/>
      <c r="AS783" s="69"/>
      <c r="AT783" s="69"/>
      <c r="AU783" s="69"/>
      <c r="AV783" s="70">
        <v>104</v>
      </c>
      <c r="CI783" s="77">
        <f t="shared" si="44"/>
        <v>0</v>
      </c>
      <c r="CJ783" s="78">
        <f t="shared" si="45"/>
        <v>0</v>
      </c>
      <c r="CK783" s="78" t="e">
        <f>IF(C783="BE",VLOOKUP(G783,'[2]LRLD file '!$F:$AA,22,FALSE),VLOOKUP(G783,'[2]LRLD file '!$F:$AA,21,FALSE))</f>
        <v>#N/A</v>
      </c>
      <c r="CL783" s="79" t="e">
        <f t="shared" si="46"/>
        <v>#N/A</v>
      </c>
    </row>
    <row r="784" spans="3:90" x14ac:dyDescent="0.2">
      <c r="C784" s="66"/>
      <c r="D784" s="67"/>
      <c r="E784" s="67"/>
      <c r="F784" s="67"/>
      <c r="G784" s="67"/>
      <c r="H784" s="67" t="s">
        <v>722</v>
      </c>
      <c r="I784" s="67"/>
      <c r="J784" s="67"/>
      <c r="K784" s="68" t="s">
        <v>90</v>
      </c>
      <c r="L784" s="69">
        <v>12</v>
      </c>
      <c r="M784" s="69">
        <v>3732</v>
      </c>
      <c r="N784" s="69">
        <v>2628</v>
      </c>
      <c r="O784" s="69">
        <v>192</v>
      </c>
      <c r="P784" s="69">
        <v>564</v>
      </c>
      <c r="Q784" s="69">
        <v>24</v>
      </c>
      <c r="R784" s="69">
        <v>384</v>
      </c>
      <c r="S784" s="69">
        <v>24</v>
      </c>
      <c r="T784" s="69"/>
      <c r="U784" s="69"/>
      <c r="V784" s="69"/>
      <c r="W784" s="69"/>
      <c r="X784" s="69">
        <v>24</v>
      </c>
      <c r="Y784" s="69">
        <v>2016</v>
      </c>
      <c r="Z784" s="69">
        <v>1716</v>
      </c>
      <c r="AA784" s="69">
        <v>48</v>
      </c>
      <c r="AB784" s="69">
        <v>3588</v>
      </c>
      <c r="AC784" s="69">
        <v>3288</v>
      </c>
      <c r="AD784" s="69">
        <v>360</v>
      </c>
      <c r="AE784" s="69">
        <v>96</v>
      </c>
      <c r="AF784" s="69"/>
      <c r="AG784" s="69">
        <v>50</v>
      </c>
      <c r="AH784" s="69">
        <v>24</v>
      </c>
      <c r="AI784" s="69"/>
      <c r="AJ784" s="69">
        <v>24</v>
      </c>
      <c r="AK784" s="69">
        <v>2000</v>
      </c>
      <c r="AL784" s="69">
        <v>700</v>
      </c>
      <c r="AM784" s="69"/>
      <c r="AN784" s="69"/>
      <c r="AO784" s="69"/>
      <c r="AP784" s="69"/>
      <c r="AQ784" s="69"/>
      <c r="AR784" s="69"/>
      <c r="AS784" s="69"/>
      <c r="AT784" s="69"/>
      <c r="AU784" s="69"/>
      <c r="AV784" s="70">
        <v>21494</v>
      </c>
      <c r="CI784" s="77">
        <f t="shared" si="44"/>
        <v>7824</v>
      </c>
      <c r="CJ784" s="78">
        <f t="shared" si="45"/>
        <v>0</v>
      </c>
      <c r="CK784" s="78" t="e">
        <f>IF(C784="BE",VLOOKUP(G784,'[2]LRLD file '!$F:$AA,22,FALSE),VLOOKUP(G784,'[2]LRLD file '!$F:$AA,21,FALSE))</f>
        <v>#N/A</v>
      </c>
      <c r="CL784" s="79" t="e">
        <f t="shared" si="46"/>
        <v>#N/A</v>
      </c>
    </row>
    <row r="785" spans="3:90" x14ac:dyDescent="0.2">
      <c r="C785" s="66"/>
      <c r="D785" s="67"/>
      <c r="E785" s="67"/>
      <c r="F785" s="67"/>
      <c r="G785" s="67"/>
      <c r="H785" s="67" t="s">
        <v>723</v>
      </c>
      <c r="I785" s="67"/>
      <c r="J785" s="67"/>
      <c r="K785" s="68" t="s">
        <v>90</v>
      </c>
      <c r="L785" s="69">
        <v>624</v>
      </c>
      <c r="M785" s="69">
        <v>582</v>
      </c>
      <c r="N785" s="69">
        <v>960</v>
      </c>
      <c r="O785" s="69">
        <v>516</v>
      </c>
      <c r="P785" s="69">
        <v>843</v>
      </c>
      <c r="Q785" s="69">
        <v>663</v>
      </c>
      <c r="R785" s="69">
        <v>408</v>
      </c>
      <c r="S785" s="69">
        <v>819</v>
      </c>
      <c r="T785" s="69">
        <v>732</v>
      </c>
      <c r="U785" s="69">
        <v>966</v>
      </c>
      <c r="V785" s="69">
        <v>543</v>
      </c>
      <c r="W785" s="69">
        <v>927</v>
      </c>
      <c r="X785" s="69">
        <v>864</v>
      </c>
      <c r="Y785" s="69">
        <v>564</v>
      </c>
      <c r="Z785" s="69">
        <v>648</v>
      </c>
      <c r="AA785" s="69">
        <v>795</v>
      </c>
      <c r="AB785" s="69">
        <v>519</v>
      </c>
      <c r="AC785" s="69">
        <v>588</v>
      </c>
      <c r="AD785" s="69">
        <v>396</v>
      </c>
      <c r="AE785" s="69">
        <v>600</v>
      </c>
      <c r="AF785" s="69">
        <v>684</v>
      </c>
      <c r="AG785" s="69">
        <v>658</v>
      </c>
      <c r="AH785" s="69">
        <v>658</v>
      </c>
      <c r="AI785" s="69">
        <v>658</v>
      </c>
      <c r="AJ785" s="69">
        <v>658</v>
      </c>
      <c r="AK785" s="69">
        <v>658</v>
      </c>
      <c r="AL785" s="69">
        <v>658</v>
      </c>
      <c r="AM785" s="69">
        <v>658</v>
      </c>
      <c r="AN785" s="69">
        <v>658</v>
      </c>
      <c r="AO785" s="69">
        <v>658</v>
      </c>
      <c r="AP785" s="69">
        <v>658</v>
      </c>
      <c r="AQ785" s="69">
        <v>658</v>
      </c>
      <c r="AR785" s="69">
        <v>658</v>
      </c>
      <c r="AS785" s="69">
        <v>658</v>
      </c>
      <c r="AT785" s="69">
        <v>658</v>
      </c>
      <c r="AU785" s="69">
        <v>658</v>
      </c>
      <c r="AV785" s="70">
        <v>24111</v>
      </c>
      <c r="CI785" s="77">
        <f t="shared" si="44"/>
        <v>8448</v>
      </c>
      <c r="CJ785" s="78">
        <f t="shared" si="45"/>
        <v>0</v>
      </c>
      <c r="CK785" s="78" t="e">
        <f>IF(C785="BE",VLOOKUP(G785,'[2]LRLD file '!$F:$AA,22,FALSE),VLOOKUP(G785,'[2]LRLD file '!$F:$AA,21,FALSE))</f>
        <v>#N/A</v>
      </c>
      <c r="CL785" s="79" t="e">
        <f t="shared" si="46"/>
        <v>#N/A</v>
      </c>
    </row>
    <row r="786" spans="3:90" x14ac:dyDescent="0.2">
      <c r="C786" s="66"/>
      <c r="D786" s="67"/>
      <c r="E786" s="67"/>
      <c r="F786" s="67"/>
      <c r="G786" s="67"/>
      <c r="H786" s="67" t="s">
        <v>724</v>
      </c>
      <c r="I786" s="67"/>
      <c r="J786" s="67"/>
      <c r="K786" s="68" t="s">
        <v>90</v>
      </c>
      <c r="L786" s="69">
        <v>120</v>
      </c>
      <c r="M786" s="69">
        <v>9096</v>
      </c>
      <c r="N786" s="69">
        <v>9624</v>
      </c>
      <c r="O786" s="69">
        <v>624</v>
      </c>
      <c r="P786" s="69">
        <v>225</v>
      </c>
      <c r="Q786" s="69">
        <v>291</v>
      </c>
      <c r="R786" s="69">
        <v>930</v>
      </c>
      <c r="S786" s="69">
        <v>384</v>
      </c>
      <c r="T786" s="69">
        <v>24</v>
      </c>
      <c r="U786" s="69">
        <v>48</v>
      </c>
      <c r="V786" s="69">
        <v>24</v>
      </c>
      <c r="W786" s="69">
        <v>72</v>
      </c>
      <c r="X786" s="69">
        <v>96</v>
      </c>
      <c r="Y786" s="69">
        <v>8088</v>
      </c>
      <c r="Z786" s="69">
        <v>5259</v>
      </c>
      <c r="AA786" s="69">
        <v>459</v>
      </c>
      <c r="AB786" s="69">
        <v>1467</v>
      </c>
      <c r="AC786" s="69">
        <v>918</v>
      </c>
      <c r="AD786" s="69">
        <v>1590</v>
      </c>
      <c r="AE786" s="69">
        <v>342</v>
      </c>
      <c r="AF786" s="69">
        <v>72</v>
      </c>
      <c r="AG786" s="69">
        <v>24</v>
      </c>
      <c r="AH786" s="69">
        <v>12</v>
      </c>
      <c r="AI786" s="69"/>
      <c r="AJ786" s="69"/>
      <c r="AK786" s="69"/>
      <c r="AL786" s="69"/>
      <c r="AM786" s="69"/>
      <c r="AN786" s="69"/>
      <c r="AO786" s="69"/>
      <c r="AP786" s="69"/>
      <c r="AQ786" s="69"/>
      <c r="AR786" s="69"/>
      <c r="AS786" s="69"/>
      <c r="AT786" s="69"/>
      <c r="AU786" s="69"/>
      <c r="AV786" s="70">
        <v>39789</v>
      </c>
      <c r="CI786" s="77">
        <f t="shared" si="44"/>
        <v>17142</v>
      </c>
      <c r="CJ786" s="78">
        <f t="shared" si="45"/>
        <v>0</v>
      </c>
      <c r="CK786" s="78" t="e">
        <f>IF(C786="BE",VLOOKUP(G786,'[2]LRLD file '!$F:$AA,22,FALSE),VLOOKUP(G786,'[2]LRLD file '!$F:$AA,21,FALSE))</f>
        <v>#N/A</v>
      </c>
      <c r="CL786" s="79" t="e">
        <f t="shared" si="46"/>
        <v>#N/A</v>
      </c>
    </row>
    <row r="787" spans="3:90" x14ac:dyDescent="0.2">
      <c r="C787" s="66"/>
      <c r="D787" s="67"/>
      <c r="E787" s="67"/>
      <c r="F787" s="67"/>
      <c r="G787" s="67"/>
      <c r="H787" s="67" t="s">
        <v>725</v>
      </c>
      <c r="I787" s="67"/>
      <c r="J787" s="67"/>
      <c r="K787" s="68" t="s">
        <v>90</v>
      </c>
      <c r="L787" s="69">
        <v>6096</v>
      </c>
      <c r="M787" s="69">
        <v>4998</v>
      </c>
      <c r="N787" s="69">
        <v>3</v>
      </c>
      <c r="O787" s="69">
        <v>4338</v>
      </c>
      <c r="P787" s="69">
        <v>7659</v>
      </c>
      <c r="Q787" s="69">
        <v>4359</v>
      </c>
      <c r="R787" s="69">
        <v>2052</v>
      </c>
      <c r="S787" s="69">
        <v>5140</v>
      </c>
      <c r="T787" s="69">
        <v>2991</v>
      </c>
      <c r="U787" s="69">
        <v>66</v>
      </c>
      <c r="V787" s="69">
        <v>10797</v>
      </c>
      <c r="W787" s="69">
        <v>7473</v>
      </c>
      <c r="X787" s="69">
        <v>6228</v>
      </c>
      <c r="Y787" s="69">
        <v>6150</v>
      </c>
      <c r="Z787" s="69">
        <v>5118</v>
      </c>
      <c r="AA787" s="69">
        <v>5319</v>
      </c>
      <c r="AB787" s="69">
        <v>3516</v>
      </c>
      <c r="AC787" s="69">
        <v>3618</v>
      </c>
      <c r="AD787" s="69">
        <v>2910</v>
      </c>
      <c r="AE787" s="69">
        <v>8847</v>
      </c>
      <c r="AF787" s="69">
        <v>4974</v>
      </c>
      <c r="AG787" s="69">
        <v>4770</v>
      </c>
      <c r="AH787" s="69">
        <v>5884</v>
      </c>
      <c r="AI787" s="69">
        <v>6493</v>
      </c>
      <c r="AJ787" s="69">
        <v>8449</v>
      </c>
      <c r="AK787" s="69">
        <v>6220</v>
      </c>
      <c r="AL787" s="69">
        <v>5426</v>
      </c>
      <c r="AM787" s="69">
        <v>5265</v>
      </c>
      <c r="AN787" s="69">
        <v>3888</v>
      </c>
      <c r="AO787" s="69">
        <v>4044</v>
      </c>
      <c r="AP787" s="69">
        <v>3066</v>
      </c>
      <c r="AQ787" s="69">
        <v>6383</v>
      </c>
      <c r="AR787" s="69">
        <v>3243</v>
      </c>
      <c r="AS787" s="69">
        <v>4770</v>
      </c>
      <c r="AT787" s="69">
        <v>5416</v>
      </c>
      <c r="AU787" s="69">
        <v>6493</v>
      </c>
      <c r="AV787" s="70">
        <v>182462</v>
      </c>
      <c r="CI787" s="77">
        <f t="shared" si="44"/>
        <v>59209</v>
      </c>
      <c r="CJ787" s="78">
        <f t="shared" si="45"/>
        <v>0</v>
      </c>
      <c r="CK787" s="78" t="e">
        <f>IF(C787="BE",VLOOKUP(G787,'[2]LRLD file '!$F:$AA,22,FALSE),VLOOKUP(G787,'[2]LRLD file '!$F:$AA,21,FALSE))</f>
        <v>#N/A</v>
      </c>
      <c r="CL787" s="79" t="e">
        <f t="shared" si="46"/>
        <v>#N/A</v>
      </c>
    </row>
    <row r="788" spans="3:90" x14ac:dyDescent="0.2">
      <c r="C788" s="66"/>
      <c r="D788" s="67"/>
      <c r="E788" s="67"/>
      <c r="F788" s="67"/>
      <c r="G788" s="67"/>
      <c r="H788" s="67" t="s">
        <v>726</v>
      </c>
      <c r="I788" s="67"/>
      <c r="J788" s="67"/>
      <c r="K788" s="68" t="s">
        <v>90</v>
      </c>
      <c r="L788" s="69"/>
      <c r="M788" s="69">
        <v>3528</v>
      </c>
      <c r="N788" s="69">
        <v>3200</v>
      </c>
      <c r="O788" s="69">
        <v>480</v>
      </c>
      <c r="P788" s="69">
        <v>120</v>
      </c>
      <c r="Q788" s="69">
        <v>30</v>
      </c>
      <c r="R788" s="69">
        <v>1528</v>
      </c>
      <c r="S788" s="69"/>
      <c r="T788" s="69"/>
      <c r="U788" s="69"/>
      <c r="V788" s="69">
        <v>300</v>
      </c>
      <c r="W788" s="69"/>
      <c r="X788" s="69"/>
      <c r="Y788" s="69"/>
      <c r="Z788" s="69"/>
      <c r="AA788" s="69"/>
      <c r="AB788" s="69"/>
      <c r="AC788" s="69"/>
      <c r="AD788" s="69"/>
      <c r="AE788" s="69"/>
      <c r="AF788" s="69"/>
      <c r="AG788" s="69"/>
      <c r="AH788" s="69"/>
      <c r="AI788" s="69"/>
      <c r="AJ788" s="69"/>
      <c r="AK788" s="69"/>
      <c r="AL788" s="69"/>
      <c r="AM788" s="69"/>
      <c r="AN788" s="69"/>
      <c r="AO788" s="69"/>
      <c r="AP788" s="69"/>
      <c r="AQ788" s="69"/>
      <c r="AR788" s="69"/>
      <c r="AS788" s="69"/>
      <c r="AT788" s="69"/>
      <c r="AU788" s="69"/>
      <c r="AV788" s="70">
        <v>9186</v>
      </c>
      <c r="CI788" s="77">
        <f t="shared" si="44"/>
        <v>1858</v>
      </c>
      <c r="CJ788" s="78">
        <f t="shared" si="45"/>
        <v>0</v>
      </c>
      <c r="CK788" s="78" t="e">
        <f>IF(C788="BE",VLOOKUP(G788,'[2]LRLD file '!$F:$AA,22,FALSE),VLOOKUP(G788,'[2]LRLD file '!$F:$AA,21,FALSE))</f>
        <v>#N/A</v>
      </c>
      <c r="CL788" s="79" t="e">
        <f t="shared" si="46"/>
        <v>#N/A</v>
      </c>
    </row>
    <row r="789" spans="3:90" x14ac:dyDescent="0.2">
      <c r="C789" s="66"/>
      <c r="D789" s="67"/>
      <c r="E789" s="67"/>
      <c r="F789" s="67"/>
      <c r="G789" s="67"/>
      <c r="H789" s="67" t="s">
        <v>727</v>
      </c>
      <c r="I789" s="67"/>
      <c r="J789" s="67"/>
      <c r="K789" s="68" t="s">
        <v>90</v>
      </c>
      <c r="L789" s="69"/>
      <c r="M789" s="69">
        <v>3192</v>
      </c>
      <c r="N789" s="69"/>
      <c r="O789" s="69"/>
      <c r="P789" s="69"/>
      <c r="Q789" s="69"/>
      <c r="R789" s="69"/>
      <c r="S789" s="69">
        <v>13360</v>
      </c>
      <c r="T789" s="69">
        <v>1410</v>
      </c>
      <c r="U789" s="69">
        <v>2432</v>
      </c>
      <c r="V789" s="69">
        <v>133</v>
      </c>
      <c r="W789" s="69">
        <v>99</v>
      </c>
      <c r="X789" s="69"/>
      <c r="Y789" s="69"/>
      <c r="Z789" s="69"/>
      <c r="AA789" s="69">
        <v>39</v>
      </c>
      <c r="AB789" s="69"/>
      <c r="AC789" s="69"/>
      <c r="AD789" s="69"/>
      <c r="AE789" s="69">
        <v>9</v>
      </c>
      <c r="AF789" s="69">
        <v>18</v>
      </c>
      <c r="AG789" s="69">
        <v>4053</v>
      </c>
      <c r="AH789" s="69"/>
      <c r="AI789" s="69"/>
      <c r="AJ789" s="69"/>
      <c r="AK789" s="69"/>
      <c r="AL789" s="69"/>
      <c r="AM789" s="69"/>
      <c r="AN789" s="69"/>
      <c r="AO789" s="69"/>
      <c r="AP789" s="69"/>
      <c r="AQ789" s="69"/>
      <c r="AR789" s="69"/>
      <c r="AS789" s="69"/>
      <c r="AT789" s="69"/>
      <c r="AU789" s="69"/>
      <c r="AV789" s="70">
        <v>24745</v>
      </c>
      <c r="CI789" s="77">
        <f t="shared" si="44"/>
        <v>17473</v>
      </c>
      <c r="CJ789" s="78">
        <f t="shared" si="45"/>
        <v>0</v>
      </c>
      <c r="CK789" s="78" t="e">
        <f>IF(C789="BE",VLOOKUP(G789,'[2]LRLD file '!$F:$AA,22,FALSE),VLOOKUP(G789,'[2]LRLD file '!$F:$AA,21,FALSE))</f>
        <v>#N/A</v>
      </c>
      <c r="CL789" s="79" t="e">
        <f t="shared" si="46"/>
        <v>#N/A</v>
      </c>
    </row>
    <row r="790" spans="3:90" x14ac:dyDescent="0.2">
      <c r="C790" s="66"/>
      <c r="D790" s="67"/>
      <c r="E790" s="67"/>
      <c r="F790" s="67"/>
      <c r="G790" s="67"/>
      <c r="H790" s="67" t="s">
        <v>727</v>
      </c>
      <c r="I790" s="67"/>
      <c r="J790" s="67"/>
      <c r="K790" s="68" t="s">
        <v>90</v>
      </c>
      <c r="L790" s="69"/>
      <c r="M790" s="69"/>
      <c r="N790" s="69"/>
      <c r="O790" s="69"/>
      <c r="P790" s="69"/>
      <c r="Q790" s="69"/>
      <c r="R790" s="69"/>
      <c r="S790" s="69"/>
      <c r="T790" s="69"/>
      <c r="U790" s="69"/>
      <c r="V790" s="69"/>
      <c r="W790" s="69"/>
      <c r="X790" s="69"/>
      <c r="Y790" s="69"/>
      <c r="Z790" s="69"/>
      <c r="AA790" s="69"/>
      <c r="AB790" s="69"/>
      <c r="AC790" s="69"/>
      <c r="AD790" s="69"/>
      <c r="AE790" s="69"/>
      <c r="AF790" s="69"/>
      <c r="AG790" s="69"/>
      <c r="AH790" s="69"/>
      <c r="AI790" s="69"/>
      <c r="AJ790" s="69">
        <v>15000</v>
      </c>
      <c r="AK790" s="69"/>
      <c r="AL790" s="69"/>
      <c r="AM790" s="69"/>
      <c r="AN790" s="69"/>
      <c r="AO790" s="69"/>
      <c r="AP790" s="69"/>
      <c r="AQ790" s="69"/>
      <c r="AR790" s="69"/>
      <c r="AS790" s="69"/>
      <c r="AT790" s="69"/>
      <c r="AU790" s="69"/>
      <c r="AV790" s="70">
        <v>15000</v>
      </c>
      <c r="CI790" s="77">
        <f t="shared" si="44"/>
        <v>0</v>
      </c>
      <c r="CJ790" s="78">
        <f t="shared" si="45"/>
        <v>0</v>
      </c>
      <c r="CK790" s="78" t="e">
        <f>IF(C790="BE",VLOOKUP(G790,'[2]LRLD file '!$F:$AA,22,FALSE),VLOOKUP(G790,'[2]LRLD file '!$F:$AA,21,FALSE))</f>
        <v>#N/A</v>
      </c>
      <c r="CL790" s="79" t="e">
        <f t="shared" si="46"/>
        <v>#N/A</v>
      </c>
    </row>
    <row r="791" spans="3:90" x14ac:dyDescent="0.2">
      <c r="C791" s="66"/>
      <c r="D791" s="67"/>
      <c r="E791" s="67"/>
      <c r="F791" s="67"/>
      <c r="G791" s="67"/>
      <c r="H791" s="67" t="s">
        <v>728</v>
      </c>
      <c r="I791" s="67"/>
      <c r="J791" s="67"/>
      <c r="K791" s="68" t="s">
        <v>90</v>
      </c>
      <c r="L791" s="69">
        <v>678</v>
      </c>
      <c r="M791" s="69">
        <v>537</v>
      </c>
      <c r="N791" s="69">
        <v>672</v>
      </c>
      <c r="O791" s="69">
        <v>600</v>
      </c>
      <c r="P791" s="69">
        <v>420</v>
      </c>
      <c r="Q791" s="69"/>
      <c r="R791" s="69"/>
      <c r="S791" s="69"/>
      <c r="T791" s="69"/>
      <c r="U791" s="69"/>
      <c r="V791" s="69"/>
      <c r="W791" s="69"/>
      <c r="X791" s="69"/>
      <c r="Y791" s="69"/>
      <c r="Z791" s="69"/>
      <c r="AA791" s="69"/>
      <c r="AB791" s="69"/>
      <c r="AC791" s="69"/>
      <c r="AD791" s="69"/>
      <c r="AE791" s="69"/>
      <c r="AF791" s="69"/>
      <c r="AG791" s="69"/>
      <c r="AH791" s="69"/>
      <c r="AI791" s="69"/>
      <c r="AJ791" s="69"/>
      <c r="AK791" s="69"/>
      <c r="AL791" s="69"/>
      <c r="AM791" s="69"/>
      <c r="AN791" s="69"/>
      <c r="AO791" s="69"/>
      <c r="AP791" s="69"/>
      <c r="AQ791" s="69"/>
      <c r="AR791" s="69"/>
      <c r="AS791" s="69"/>
      <c r="AT791" s="69"/>
      <c r="AU791" s="69"/>
      <c r="AV791" s="70">
        <v>2907</v>
      </c>
      <c r="CI791" s="77">
        <f t="shared" si="44"/>
        <v>0</v>
      </c>
      <c r="CJ791" s="78">
        <f t="shared" si="45"/>
        <v>0</v>
      </c>
      <c r="CK791" s="78" t="e">
        <f>IF(C791="BE",VLOOKUP(G791,'[2]LRLD file '!$F:$AA,22,FALSE),VLOOKUP(G791,'[2]LRLD file '!$F:$AA,21,FALSE))</f>
        <v>#N/A</v>
      </c>
      <c r="CL791" s="79" t="e">
        <f t="shared" si="46"/>
        <v>#N/A</v>
      </c>
    </row>
    <row r="792" spans="3:90" x14ac:dyDescent="0.2">
      <c r="C792" s="66"/>
      <c r="D792" s="67"/>
      <c r="E792" s="67"/>
      <c r="F792" s="67"/>
      <c r="G792" s="67"/>
      <c r="H792" s="67" t="s">
        <v>729</v>
      </c>
      <c r="I792" s="67"/>
      <c r="J792" s="67"/>
      <c r="K792" s="68" t="s">
        <v>90</v>
      </c>
      <c r="L792" s="69"/>
      <c r="M792" s="69">
        <v>16</v>
      </c>
      <c r="N792" s="69"/>
      <c r="O792" s="69"/>
      <c r="P792" s="69"/>
      <c r="Q792" s="69">
        <v>18</v>
      </c>
      <c r="R792" s="69">
        <v>5</v>
      </c>
      <c r="S792" s="69">
        <v>4</v>
      </c>
      <c r="T792" s="69">
        <v>47</v>
      </c>
      <c r="U792" s="69">
        <v>3</v>
      </c>
      <c r="V792" s="69"/>
      <c r="W792" s="69"/>
      <c r="X792" s="69"/>
      <c r="Y792" s="69"/>
      <c r="Z792" s="69"/>
      <c r="AA792" s="69"/>
      <c r="AB792" s="69"/>
      <c r="AC792" s="69"/>
      <c r="AD792" s="69"/>
      <c r="AE792" s="69"/>
      <c r="AF792" s="69"/>
      <c r="AG792" s="69"/>
      <c r="AH792" s="69"/>
      <c r="AI792" s="69"/>
      <c r="AJ792" s="69"/>
      <c r="AK792" s="69"/>
      <c r="AL792" s="69"/>
      <c r="AM792" s="69"/>
      <c r="AN792" s="69"/>
      <c r="AO792" s="69"/>
      <c r="AP792" s="69"/>
      <c r="AQ792" s="69"/>
      <c r="AR792" s="69"/>
      <c r="AS792" s="69"/>
      <c r="AT792" s="69"/>
      <c r="AU792" s="69"/>
      <c r="AV792" s="70">
        <v>93</v>
      </c>
      <c r="CI792" s="77">
        <f t="shared" si="44"/>
        <v>77</v>
      </c>
      <c r="CJ792" s="78">
        <f t="shared" si="45"/>
        <v>0</v>
      </c>
      <c r="CK792" s="78" t="e">
        <f>IF(C792="BE",VLOOKUP(G792,'[2]LRLD file '!$F:$AA,22,FALSE),VLOOKUP(G792,'[2]LRLD file '!$F:$AA,21,FALSE))</f>
        <v>#N/A</v>
      </c>
      <c r="CL792" s="79" t="e">
        <f t="shared" si="46"/>
        <v>#N/A</v>
      </c>
    </row>
    <row r="793" spans="3:90" x14ac:dyDescent="0.2">
      <c r="C793" s="66"/>
      <c r="D793" s="67"/>
      <c r="E793" s="67"/>
      <c r="F793" s="67"/>
      <c r="G793" s="67"/>
      <c r="H793" s="67" t="s">
        <v>730</v>
      </c>
      <c r="I793" s="67"/>
      <c r="J793" s="67"/>
      <c r="K793" s="68" t="s">
        <v>90</v>
      </c>
      <c r="L793" s="69"/>
      <c r="M793" s="69"/>
      <c r="N793" s="69"/>
      <c r="O793" s="69"/>
      <c r="P793" s="69"/>
      <c r="Q793" s="69"/>
      <c r="R793" s="69"/>
      <c r="S793" s="69"/>
      <c r="T793" s="69">
        <v>376</v>
      </c>
      <c r="U793" s="69">
        <v>203</v>
      </c>
      <c r="V793" s="69">
        <v>12</v>
      </c>
      <c r="W793" s="69">
        <v>6</v>
      </c>
      <c r="X793" s="69">
        <v>1</v>
      </c>
      <c r="Y793" s="69"/>
      <c r="Z793" s="69"/>
      <c r="AA793" s="69"/>
      <c r="AB793" s="69"/>
      <c r="AC793" s="69"/>
      <c r="AD793" s="69"/>
      <c r="AE793" s="69"/>
      <c r="AF793" s="69"/>
      <c r="AG793" s="69"/>
      <c r="AH793" s="69"/>
      <c r="AI793" s="69"/>
      <c r="AJ793" s="69"/>
      <c r="AK793" s="69"/>
      <c r="AL793" s="69"/>
      <c r="AM793" s="69"/>
      <c r="AN793" s="69"/>
      <c r="AO793" s="69"/>
      <c r="AP793" s="69"/>
      <c r="AQ793" s="69"/>
      <c r="AR793" s="69"/>
      <c r="AS793" s="69"/>
      <c r="AT793" s="69"/>
      <c r="AU793" s="69"/>
      <c r="AV793" s="70">
        <v>598</v>
      </c>
      <c r="CI793" s="77">
        <f t="shared" si="44"/>
        <v>598</v>
      </c>
      <c r="CJ793" s="78">
        <f t="shared" si="45"/>
        <v>0</v>
      </c>
      <c r="CK793" s="78" t="e">
        <f>IF(C793="BE",VLOOKUP(G793,'[2]LRLD file '!$F:$AA,22,FALSE),VLOOKUP(G793,'[2]LRLD file '!$F:$AA,21,FALSE))</f>
        <v>#N/A</v>
      </c>
      <c r="CL793" s="79" t="e">
        <f t="shared" si="46"/>
        <v>#N/A</v>
      </c>
    </row>
    <row r="794" spans="3:90" x14ac:dyDescent="0.2">
      <c r="C794" s="66"/>
      <c r="D794" s="67"/>
      <c r="E794" s="67"/>
      <c r="F794" s="67"/>
      <c r="G794" s="67"/>
      <c r="H794" s="67" t="s">
        <v>731</v>
      </c>
      <c r="I794" s="67"/>
      <c r="J794" s="67"/>
      <c r="K794" s="68" t="s">
        <v>90</v>
      </c>
      <c r="L794" s="69"/>
      <c r="M794" s="69"/>
      <c r="N794" s="69"/>
      <c r="O794" s="69"/>
      <c r="P794" s="69"/>
      <c r="Q794" s="69"/>
      <c r="R794" s="69"/>
      <c r="S794" s="69"/>
      <c r="T794" s="69"/>
      <c r="U794" s="69"/>
      <c r="V794" s="69"/>
      <c r="W794" s="69"/>
      <c r="X794" s="69"/>
      <c r="Y794" s="69"/>
      <c r="Z794" s="69"/>
      <c r="AA794" s="69"/>
      <c r="AB794" s="69"/>
      <c r="AC794" s="69"/>
      <c r="AD794" s="69"/>
      <c r="AE794" s="69"/>
      <c r="AF794" s="69"/>
      <c r="AG794" s="69">
        <v>200</v>
      </c>
      <c r="AH794" s="69">
        <v>215</v>
      </c>
      <c r="AI794" s="69">
        <v>110</v>
      </c>
      <c r="AJ794" s="69">
        <v>100</v>
      </c>
      <c r="AK794" s="69"/>
      <c r="AL794" s="69"/>
      <c r="AM794" s="69"/>
      <c r="AN794" s="69"/>
      <c r="AO794" s="69"/>
      <c r="AP794" s="69"/>
      <c r="AQ794" s="69"/>
      <c r="AR794" s="69"/>
      <c r="AS794" s="69"/>
      <c r="AT794" s="69"/>
      <c r="AU794" s="69"/>
      <c r="AV794" s="70">
        <v>625</v>
      </c>
      <c r="CI794" s="77">
        <f t="shared" si="44"/>
        <v>0</v>
      </c>
      <c r="CJ794" s="78">
        <f t="shared" si="45"/>
        <v>0</v>
      </c>
      <c r="CK794" s="78" t="e">
        <f>IF(C794="BE",VLOOKUP(G794,'[2]LRLD file '!$F:$AA,22,FALSE),VLOOKUP(G794,'[2]LRLD file '!$F:$AA,21,FALSE))</f>
        <v>#N/A</v>
      </c>
      <c r="CL794" s="79" t="e">
        <f t="shared" si="46"/>
        <v>#N/A</v>
      </c>
    </row>
    <row r="795" spans="3:90" x14ac:dyDescent="0.2">
      <c r="C795" s="66"/>
      <c r="D795" s="67"/>
      <c r="E795" s="67"/>
      <c r="F795" s="67"/>
      <c r="G795" s="67"/>
      <c r="H795" s="67" t="s">
        <v>732</v>
      </c>
      <c r="I795" s="67"/>
      <c r="J795" s="67"/>
      <c r="K795" s="68" t="s">
        <v>90</v>
      </c>
      <c r="L795" s="69">
        <v>396</v>
      </c>
      <c r="M795" s="69">
        <v>951</v>
      </c>
      <c r="N795" s="69">
        <v>2211</v>
      </c>
      <c r="O795" s="69">
        <v>672</v>
      </c>
      <c r="P795" s="69">
        <v>1272</v>
      </c>
      <c r="Q795" s="69">
        <v>1569</v>
      </c>
      <c r="R795" s="69">
        <v>591</v>
      </c>
      <c r="S795" s="69">
        <v>1404</v>
      </c>
      <c r="T795" s="69">
        <v>1140</v>
      </c>
      <c r="U795" s="69">
        <v>660</v>
      </c>
      <c r="V795" s="69">
        <v>330</v>
      </c>
      <c r="W795" s="69">
        <v>876</v>
      </c>
      <c r="X795" s="69">
        <v>564</v>
      </c>
      <c r="Y795" s="69">
        <v>600</v>
      </c>
      <c r="Z795" s="69">
        <v>741</v>
      </c>
      <c r="AA795" s="69">
        <v>720</v>
      </c>
      <c r="AB795" s="69">
        <v>468</v>
      </c>
      <c r="AC795" s="69">
        <v>450</v>
      </c>
      <c r="AD795" s="69"/>
      <c r="AE795" s="69"/>
      <c r="AF795" s="69">
        <v>4008</v>
      </c>
      <c r="AG795" s="69">
        <v>1100</v>
      </c>
      <c r="AH795" s="69">
        <v>1100</v>
      </c>
      <c r="AI795" s="69">
        <v>1100</v>
      </c>
      <c r="AJ795" s="69">
        <v>2084</v>
      </c>
      <c r="AK795" s="69">
        <v>3000</v>
      </c>
      <c r="AL795" s="69">
        <v>1100</v>
      </c>
      <c r="AM795" s="69">
        <v>1100</v>
      </c>
      <c r="AN795" s="69">
        <v>1100</v>
      </c>
      <c r="AO795" s="69">
        <v>1100</v>
      </c>
      <c r="AP795" s="69">
        <v>1100</v>
      </c>
      <c r="AQ795" s="69">
        <v>1100</v>
      </c>
      <c r="AR795" s="69">
        <v>1100</v>
      </c>
      <c r="AS795" s="69">
        <v>1100</v>
      </c>
      <c r="AT795" s="69">
        <v>1100</v>
      </c>
      <c r="AU795" s="69">
        <v>1100</v>
      </c>
      <c r="AV795" s="70">
        <v>39007</v>
      </c>
      <c r="CI795" s="77">
        <f t="shared" si="44"/>
        <v>9663</v>
      </c>
      <c r="CJ795" s="78">
        <f t="shared" si="45"/>
        <v>0</v>
      </c>
      <c r="CK795" s="78" t="e">
        <f>IF(C795="BE",VLOOKUP(G795,'[2]LRLD file '!$F:$AA,22,FALSE),VLOOKUP(G795,'[2]LRLD file '!$F:$AA,21,FALSE))</f>
        <v>#N/A</v>
      </c>
      <c r="CL795" s="79" t="e">
        <f t="shared" si="46"/>
        <v>#N/A</v>
      </c>
    </row>
    <row r="796" spans="3:90" x14ac:dyDescent="0.2">
      <c r="C796" s="66"/>
      <c r="D796" s="67"/>
      <c r="E796" s="67"/>
      <c r="F796" s="67"/>
      <c r="G796" s="67"/>
      <c r="H796" s="67" t="s">
        <v>733</v>
      </c>
      <c r="I796" s="67"/>
      <c r="J796" s="67"/>
      <c r="K796" s="68" t="s">
        <v>90</v>
      </c>
      <c r="L796" s="69"/>
      <c r="M796" s="69">
        <v>1800</v>
      </c>
      <c r="N796" s="69">
        <v>1440</v>
      </c>
      <c r="O796" s="69"/>
      <c r="P796" s="69"/>
      <c r="Q796" s="69"/>
      <c r="R796" s="69">
        <v>2520</v>
      </c>
      <c r="S796" s="69"/>
      <c r="T796" s="69"/>
      <c r="U796" s="69">
        <v>720</v>
      </c>
      <c r="V796" s="69"/>
      <c r="W796" s="69"/>
      <c r="X796" s="69"/>
      <c r="Y796" s="69">
        <v>6840</v>
      </c>
      <c r="Z796" s="69"/>
      <c r="AA796" s="69"/>
      <c r="AB796" s="69">
        <v>1661</v>
      </c>
      <c r="AC796" s="69">
        <v>264</v>
      </c>
      <c r="AD796" s="69">
        <v>13</v>
      </c>
      <c r="AE796" s="69">
        <v>142</v>
      </c>
      <c r="AF796" s="69"/>
      <c r="AG796" s="69"/>
      <c r="AH796" s="69"/>
      <c r="AI796" s="69"/>
      <c r="AJ796" s="69"/>
      <c r="AK796" s="69"/>
      <c r="AL796" s="69"/>
      <c r="AM796" s="69">
        <v>3600</v>
      </c>
      <c r="AN796" s="69"/>
      <c r="AO796" s="69"/>
      <c r="AP796" s="69"/>
      <c r="AQ796" s="69"/>
      <c r="AR796" s="69"/>
      <c r="AS796" s="69"/>
      <c r="AT796" s="69"/>
      <c r="AU796" s="69"/>
      <c r="AV796" s="70">
        <v>19000</v>
      </c>
      <c r="CI796" s="77">
        <f t="shared" si="44"/>
        <v>11741</v>
      </c>
      <c r="CJ796" s="78">
        <f t="shared" si="45"/>
        <v>0</v>
      </c>
      <c r="CK796" s="78" t="e">
        <f>IF(C796="BE",VLOOKUP(G796,'[2]LRLD file '!$F:$AA,22,FALSE),VLOOKUP(G796,'[2]LRLD file '!$F:$AA,21,FALSE))</f>
        <v>#N/A</v>
      </c>
      <c r="CL796" s="79" t="e">
        <f t="shared" si="46"/>
        <v>#N/A</v>
      </c>
    </row>
    <row r="797" spans="3:90" x14ac:dyDescent="0.2">
      <c r="C797" s="66"/>
      <c r="D797" s="67"/>
      <c r="E797" s="67"/>
      <c r="F797" s="67"/>
      <c r="G797" s="67"/>
      <c r="H797" s="67" t="s">
        <v>734</v>
      </c>
      <c r="I797" s="67"/>
      <c r="J797" s="67"/>
      <c r="K797" s="68" t="s">
        <v>90</v>
      </c>
      <c r="L797" s="69"/>
      <c r="M797" s="69">
        <v>2664</v>
      </c>
      <c r="N797" s="69">
        <v>1875</v>
      </c>
      <c r="O797" s="69">
        <v>156</v>
      </c>
      <c r="P797" s="69">
        <v>303</v>
      </c>
      <c r="Q797" s="69">
        <v>327</v>
      </c>
      <c r="R797" s="69">
        <v>789</v>
      </c>
      <c r="S797" s="69">
        <v>72</v>
      </c>
      <c r="T797" s="69">
        <v>48</v>
      </c>
      <c r="U797" s="69"/>
      <c r="V797" s="69">
        <v>72</v>
      </c>
      <c r="W797" s="69">
        <v>48</v>
      </c>
      <c r="X797" s="69">
        <v>24</v>
      </c>
      <c r="Y797" s="69">
        <v>4092</v>
      </c>
      <c r="Z797" s="69">
        <v>1584</v>
      </c>
      <c r="AA797" s="69">
        <v>216</v>
      </c>
      <c r="AB797" s="69">
        <v>438</v>
      </c>
      <c r="AC797" s="69">
        <v>96</v>
      </c>
      <c r="AD797" s="69">
        <v>300</v>
      </c>
      <c r="AE797" s="69">
        <v>24</v>
      </c>
      <c r="AF797" s="69">
        <v>36</v>
      </c>
      <c r="AG797" s="69">
        <v>6</v>
      </c>
      <c r="AH797" s="69"/>
      <c r="AI797" s="69"/>
      <c r="AJ797" s="69">
        <v>24</v>
      </c>
      <c r="AK797" s="69">
        <v>4232</v>
      </c>
      <c r="AL797" s="69">
        <v>1388</v>
      </c>
      <c r="AM797" s="69">
        <v>216</v>
      </c>
      <c r="AN797" s="69">
        <v>499</v>
      </c>
      <c r="AO797" s="69">
        <v>96</v>
      </c>
      <c r="AP797" s="69">
        <v>300</v>
      </c>
      <c r="AQ797" s="69">
        <v>24</v>
      </c>
      <c r="AR797" s="69">
        <v>25</v>
      </c>
      <c r="AS797" s="69">
        <v>25</v>
      </c>
      <c r="AT797" s="69"/>
      <c r="AU797" s="69"/>
      <c r="AV797" s="70">
        <v>19999</v>
      </c>
      <c r="CI797" s="77">
        <f t="shared" si="44"/>
        <v>7710</v>
      </c>
      <c r="CJ797" s="78">
        <f t="shared" si="45"/>
        <v>0</v>
      </c>
      <c r="CK797" s="78" t="e">
        <f>IF(C797="BE",VLOOKUP(G797,'[2]LRLD file '!$F:$AA,22,FALSE),VLOOKUP(G797,'[2]LRLD file '!$F:$AA,21,FALSE))</f>
        <v>#N/A</v>
      </c>
      <c r="CL797" s="79" t="e">
        <f t="shared" si="46"/>
        <v>#N/A</v>
      </c>
    </row>
    <row r="798" spans="3:90" x14ac:dyDescent="0.2">
      <c r="C798" s="66"/>
      <c r="D798" s="67"/>
      <c r="E798" s="67"/>
      <c r="F798" s="67"/>
      <c r="G798" s="67"/>
      <c r="H798" s="67" t="s">
        <v>735</v>
      </c>
      <c r="I798" s="67"/>
      <c r="J798" s="67"/>
      <c r="K798" s="68" t="s">
        <v>90</v>
      </c>
      <c r="L798" s="69">
        <v>1212</v>
      </c>
      <c r="M798" s="69">
        <v>1518</v>
      </c>
      <c r="N798" s="69">
        <v>1008</v>
      </c>
      <c r="O798" s="69">
        <v>1044</v>
      </c>
      <c r="P798" s="69">
        <v>1776</v>
      </c>
      <c r="Q798" s="69">
        <v>1344</v>
      </c>
      <c r="R798" s="69">
        <v>408</v>
      </c>
      <c r="S798" s="69">
        <v>252</v>
      </c>
      <c r="T798" s="69">
        <v>840</v>
      </c>
      <c r="U798" s="69">
        <v>990</v>
      </c>
      <c r="V798" s="69">
        <v>876</v>
      </c>
      <c r="W798" s="69">
        <v>2046</v>
      </c>
      <c r="X798" s="69">
        <v>1296</v>
      </c>
      <c r="Y798" s="69">
        <v>2136</v>
      </c>
      <c r="Z798" s="69">
        <v>2688</v>
      </c>
      <c r="AA798" s="69">
        <v>2388</v>
      </c>
      <c r="AB798" s="69">
        <v>1620</v>
      </c>
      <c r="AC798" s="69">
        <v>1272</v>
      </c>
      <c r="AD798" s="69">
        <v>660</v>
      </c>
      <c r="AE798" s="69">
        <v>732</v>
      </c>
      <c r="AF798" s="69">
        <v>888</v>
      </c>
      <c r="AG798" s="69">
        <v>2187</v>
      </c>
      <c r="AH798" s="69">
        <v>1974</v>
      </c>
      <c r="AI798" s="69">
        <v>987</v>
      </c>
      <c r="AJ798" s="69">
        <v>987</v>
      </c>
      <c r="AK798" s="69">
        <v>987</v>
      </c>
      <c r="AL798" s="69">
        <v>987</v>
      </c>
      <c r="AM798" s="69">
        <v>987</v>
      </c>
      <c r="AN798" s="69">
        <v>987</v>
      </c>
      <c r="AO798" s="69">
        <v>987</v>
      </c>
      <c r="AP798" s="69">
        <v>987</v>
      </c>
      <c r="AQ798" s="69"/>
      <c r="AR798" s="69"/>
      <c r="AS798" s="69"/>
      <c r="AT798" s="69"/>
      <c r="AU798" s="69"/>
      <c r="AV798" s="70">
        <v>39051</v>
      </c>
      <c r="CI798" s="77">
        <f t="shared" si="44"/>
        <v>16884</v>
      </c>
      <c r="CJ798" s="78">
        <f t="shared" si="45"/>
        <v>0</v>
      </c>
      <c r="CK798" s="78" t="e">
        <f>IF(C798="BE",VLOOKUP(G798,'[2]LRLD file '!$F:$AA,22,FALSE),VLOOKUP(G798,'[2]LRLD file '!$F:$AA,21,FALSE))</f>
        <v>#N/A</v>
      </c>
      <c r="CL798" s="79" t="e">
        <f t="shared" si="46"/>
        <v>#N/A</v>
      </c>
    </row>
    <row r="799" spans="3:90" x14ac:dyDescent="0.2">
      <c r="C799" s="66"/>
      <c r="D799" s="67"/>
      <c r="E799" s="67"/>
      <c r="F799" s="67"/>
      <c r="G799" s="67"/>
      <c r="H799" s="67" t="s">
        <v>735</v>
      </c>
      <c r="I799" s="67"/>
      <c r="J799" s="67"/>
      <c r="K799" s="68" t="s">
        <v>90</v>
      </c>
      <c r="L799" s="69"/>
      <c r="M799" s="69"/>
      <c r="N799" s="69"/>
      <c r="O799" s="69"/>
      <c r="P799" s="69"/>
      <c r="Q799" s="69"/>
      <c r="R799" s="69"/>
      <c r="S799" s="69"/>
      <c r="T799" s="69"/>
      <c r="U799" s="69"/>
      <c r="V799" s="69"/>
      <c r="W799" s="69"/>
      <c r="X799" s="69"/>
      <c r="Y799" s="69"/>
      <c r="Z799" s="69"/>
      <c r="AA799" s="69"/>
      <c r="AB799" s="69"/>
      <c r="AC799" s="69"/>
      <c r="AD799" s="69"/>
      <c r="AE799" s="69"/>
      <c r="AF799" s="69"/>
      <c r="AG799" s="69"/>
      <c r="AH799" s="69"/>
      <c r="AI799" s="69"/>
      <c r="AJ799" s="69"/>
      <c r="AK799" s="69"/>
      <c r="AL799" s="69"/>
      <c r="AM799" s="69"/>
      <c r="AN799" s="69"/>
      <c r="AO799" s="69"/>
      <c r="AP799" s="69"/>
      <c r="AQ799" s="69">
        <v>987</v>
      </c>
      <c r="AR799" s="69">
        <v>987</v>
      </c>
      <c r="AS799" s="69">
        <v>987</v>
      </c>
      <c r="AT799" s="69">
        <v>987</v>
      </c>
      <c r="AU799" s="69">
        <v>987</v>
      </c>
      <c r="AV799" s="70">
        <v>4935</v>
      </c>
      <c r="CI799" s="77">
        <f t="shared" si="44"/>
        <v>0</v>
      </c>
      <c r="CJ799" s="78">
        <f t="shared" si="45"/>
        <v>0</v>
      </c>
      <c r="CK799" s="78" t="e">
        <f>IF(C799="BE",VLOOKUP(G799,'[2]LRLD file '!$F:$AA,22,FALSE),VLOOKUP(G799,'[2]LRLD file '!$F:$AA,21,FALSE))</f>
        <v>#N/A</v>
      </c>
      <c r="CL799" s="79" t="e">
        <f t="shared" si="46"/>
        <v>#N/A</v>
      </c>
    </row>
    <row r="800" spans="3:90" x14ac:dyDescent="0.2">
      <c r="C800" s="66"/>
      <c r="D800" s="67"/>
      <c r="E800" s="67"/>
      <c r="F800" s="67"/>
      <c r="G800" s="67"/>
      <c r="H800" s="67" t="s">
        <v>736</v>
      </c>
      <c r="I800" s="67"/>
      <c r="J800" s="67"/>
      <c r="K800" s="68" t="s">
        <v>90</v>
      </c>
      <c r="L800" s="69">
        <v>1872</v>
      </c>
      <c r="M800" s="69">
        <v>2523</v>
      </c>
      <c r="N800" s="69">
        <v>9480</v>
      </c>
      <c r="O800" s="69">
        <v>4815</v>
      </c>
      <c r="P800" s="69">
        <v>5958</v>
      </c>
      <c r="Q800" s="69">
        <v>8409</v>
      </c>
      <c r="R800" s="69">
        <v>3444</v>
      </c>
      <c r="S800" s="69">
        <v>8932</v>
      </c>
      <c r="T800" s="69">
        <v>3044</v>
      </c>
      <c r="U800" s="69">
        <v>5346</v>
      </c>
      <c r="V800" s="69">
        <v>1883</v>
      </c>
      <c r="W800" s="69">
        <v>5493</v>
      </c>
      <c r="X800" s="69">
        <v>4011</v>
      </c>
      <c r="Y800" s="69">
        <v>2139</v>
      </c>
      <c r="Z800" s="69">
        <v>8823</v>
      </c>
      <c r="AA800" s="69">
        <v>6449</v>
      </c>
      <c r="AB800" s="69">
        <v>3995</v>
      </c>
      <c r="AC800" s="69">
        <v>7943</v>
      </c>
      <c r="AD800" s="69">
        <v>5121</v>
      </c>
      <c r="AE800" s="69">
        <v>4002</v>
      </c>
      <c r="AF800" s="69">
        <v>4962</v>
      </c>
      <c r="AG800" s="69">
        <v>3838</v>
      </c>
      <c r="AH800" s="69">
        <v>3029</v>
      </c>
      <c r="AI800" s="69">
        <v>3697</v>
      </c>
      <c r="AJ800" s="69">
        <v>4954</v>
      </c>
      <c r="AK800" s="69">
        <v>2668</v>
      </c>
      <c r="AL800" s="69">
        <v>5488</v>
      </c>
      <c r="AM800" s="69">
        <v>6623</v>
      </c>
      <c r="AN800" s="69">
        <v>4678</v>
      </c>
      <c r="AO800" s="69">
        <v>7733</v>
      </c>
      <c r="AP800" s="69">
        <v>5308</v>
      </c>
      <c r="AQ800" s="69">
        <v>4347</v>
      </c>
      <c r="AR800" s="69">
        <v>4538</v>
      </c>
      <c r="AS800" s="69">
        <v>6106</v>
      </c>
      <c r="AT800" s="69">
        <v>3085</v>
      </c>
      <c r="AU800" s="69">
        <v>3829</v>
      </c>
      <c r="AV800" s="70">
        <v>178565</v>
      </c>
      <c r="CI800" s="77">
        <f t="shared" si="44"/>
        <v>61968</v>
      </c>
      <c r="CJ800" s="78">
        <f t="shared" si="45"/>
        <v>0</v>
      </c>
      <c r="CK800" s="78" t="e">
        <f>IF(C800="BE",VLOOKUP(G800,'[2]LRLD file '!$F:$AA,22,FALSE),VLOOKUP(G800,'[2]LRLD file '!$F:$AA,21,FALSE))</f>
        <v>#N/A</v>
      </c>
      <c r="CL800" s="79" t="e">
        <f t="shared" si="46"/>
        <v>#N/A</v>
      </c>
    </row>
    <row r="801" spans="3:90" x14ac:dyDescent="0.2">
      <c r="C801" s="66"/>
      <c r="D801" s="67"/>
      <c r="E801" s="67"/>
      <c r="F801" s="67"/>
      <c r="G801" s="67"/>
      <c r="H801" s="67" t="s">
        <v>737</v>
      </c>
      <c r="I801" s="67"/>
      <c r="J801" s="67"/>
      <c r="K801" s="68" t="s">
        <v>90</v>
      </c>
      <c r="L801" s="69"/>
      <c r="M801" s="69"/>
      <c r="N801" s="69">
        <v>8640</v>
      </c>
      <c r="O801" s="69"/>
      <c r="P801" s="69"/>
      <c r="Q801" s="69">
        <v>2020</v>
      </c>
      <c r="R801" s="69">
        <v>19560</v>
      </c>
      <c r="S801" s="69">
        <v>10100</v>
      </c>
      <c r="T801" s="69">
        <v>5240</v>
      </c>
      <c r="U801" s="69">
        <v>720</v>
      </c>
      <c r="V801" s="69"/>
      <c r="W801" s="69"/>
      <c r="X801" s="69"/>
      <c r="Y801" s="69"/>
      <c r="Z801" s="69"/>
      <c r="AA801" s="69"/>
      <c r="AB801" s="69"/>
      <c r="AC801" s="69"/>
      <c r="AD801" s="69"/>
      <c r="AE801" s="69"/>
      <c r="AF801" s="69"/>
      <c r="AG801" s="69"/>
      <c r="AH801" s="69"/>
      <c r="AI801" s="69"/>
      <c r="AJ801" s="69"/>
      <c r="AK801" s="69"/>
      <c r="AL801" s="69"/>
      <c r="AM801" s="69"/>
      <c r="AN801" s="69"/>
      <c r="AO801" s="69"/>
      <c r="AP801" s="69"/>
      <c r="AQ801" s="69"/>
      <c r="AR801" s="69"/>
      <c r="AS801" s="69"/>
      <c r="AT801" s="69"/>
      <c r="AU801" s="69"/>
      <c r="AV801" s="70">
        <v>46280</v>
      </c>
      <c r="CI801" s="77">
        <f t="shared" si="44"/>
        <v>37640</v>
      </c>
      <c r="CJ801" s="78">
        <f t="shared" si="45"/>
        <v>0</v>
      </c>
      <c r="CK801" s="78" t="e">
        <f>IF(C801="BE",VLOOKUP(G801,'[2]LRLD file '!$F:$AA,22,FALSE),VLOOKUP(G801,'[2]LRLD file '!$F:$AA,21,FALSE))</f>
        <v>#N/A</v>
      </c>
      <c r="CL801" s="79" t="e">
        <f t="shared" si="46"/>
        <v>#N/A</v>
      </c>
    </row>
    <row r="802" spans="3:90" x14ac:dyDescent="0.2">
      <c r="C802" s="66"/>
      <c r="D802" s="67"/>
      <c r="E802" s="67"/>
      <c r="F802" s="67"/>
      <c r="G802" s="67"/>
      <c r="H802" s="67" t="s">
        <v>737</v>
      </c>
      <c r="I802" s="67"/>
      <c r="J802" s="67"/>
      <c r="K802" s="68" t="s">
        <v>90</v>
      </c>
      <c r="L802" s="69"/>
      <c r="M802" s="69"/>
      <c r="N802" s="69"/>
      <c r="O802" s="69"/>
      <c r="P802" s="69"/>
      <c r="Q802" s="69"/>
      <c r="R802" s="69"/>
      <c r="S802" s="69"/>
      <c r="T802" s="69"/>
      <c r="U802" s="69"/>
      <c r="V802" s="69"/>
      <c r="W802" s="69"/>
      <c r="X802" s="69"/>
      <c r="Y802" s="69"/>
      <c r="Z802" s="69"/>
      <c r="AA802" s="69">
        <v>3960</v>
      </c>
      <c r="AB802" s="69"/>
      <c r="AC802" s="69"/>
      <c r="AD802" s="69"/>
      <c r="AE802" s="69"/>
      <c r="AF802" s="69">
        <v>4320</v>
      </c>
      <c r="AG802" s="69">
        <v>5220</v>
      </c>
      <c r="AH802" s="69"/>
      <c r="AI802" s="69"/>
      <c r="AJ802" s="69"/>
      <c r="AK802" s="69"/>
      <c r="AL802" s="69"/>
      <c r="AM802" s="69">
        <v>9000</v>
      </c>
      <c r="AN802" s="69"/>
      <c r="AO802" s="69"/>
      <c r="AP802" s="69"/>
      <c r="AQ802" s="69"/>
      <c r="AR802" s="69"/>
      <c r="AS802" s="69"/>
      <c r="AT802" s="69"/>
      <c r="AU802" s="69"/>
      <c r="AV802" s="70">
        <v>22500</v>
      </c>
      <c r="CI802" s="77">
        <f t="shared" si="44"/>
        <v>3960</v>
      </c>
      <c r="CJ802" s="78">
        <f t="shared" si="45"/>
        <v>0</v>
      </c>
      <c r="CK802" s="78" t="e">
        <f>IF(C802="BE",VLOOKUP(G802,'[2]LRLD file '!$F:$AA,22,FALSE),VLOOKUP(G802,'[2]LRLD file '!$F:$AA,21,FALSE))</f>
        <v>#N/A</v>
      </c>
      <c r="CL802" s="79" t="e">
        <f t="shared" si="46"/>
        <v>#N/A</v>
      </c>
    </row>
    <row r="803" spans="3:90" x14ac:dyDescent="0.2">
      <c r="C803" s="66"/>
      <c r="D803" s="67"/>
      <c r="E803" s="67"/>
      <c r="F803" s="67"/>
      <c r="G803" s="67"/>
      <c r="H803" s="67" t="s">
        <v>738</v>
      </c>
      <c r="I803" s="67"/>
      <c r="J803" s="67"/>
      <c r="K803" s="68" t="s">
        <v>90</v>
      </c>
      <c r="L803" s="69">
        <v>162</v>
      </c>
      <c r="M803" s="69">
        <v>5600</v>
      </c>
      <c r="N803" s="69">
        <v>5644</v>
      </c>
      <c r="O803" s="69">
        <v>815</v>
      </c>
      <c r="P803" s="69">
        <v>2347</v>
      </c>
      <c r="Q803" s="69">
        <v>2946</v>
      </c>
      <c r="R803" s="69">
        <v>1869</v>
      </c>
      <c r="S803" s="69">
        <v>948</v>
      </c>
      <c r="T803" s="69">
        <v>24</v>
      </c>
      <c r="U803" s="69">
        <v>12</v>
      </c>
      <c r="V803" s="69">
        <v>60</v>
      </c>
      <c r="W803" s="69">
        <v>96</v>
      </c>
      <c r="X803" s="69">
        <v>72</v>
      </c>
      <c r="Y803" s="69">
        <v>10120</v>
      </c>
      <c r="Z803" s="69">
        <v>8446</v>
      </c>
      <c r="AA803" s="69">
        <v>737</v>
      </c>
      <c r="AB803" s="69">
        <v>2155</v>
      </c>
      <c r="AC803" s="69">
        <v>1768</v>
      </c>
      <c r="AD803" s="69">
        <v>666</v>
      </c>
      <c r="AE803" s="69">
        <v>132</v>
      </c>
      <c r="AF803" s="69">
        <v>54</v>
      </c>
      <c r="AG803" s="69">
        <v>5</v>
      </c>
      <c r="AH803" s="69"/>
      <c r="AI803" s="69"/>
      <c r="AJ803" s="69">
        <v>52</v>
      </c>
      <c r="AK803" s="69">
        <v>9760</v>
      </c>
      <c r="AL803" s="69">
        <v>8870</v>
      </c>
      <c r="AM803" s="69">
        <v>714</v>
      </c>
      <c r="AN803" s="69">
        <v>2198</v>
      </c>
      <c r="AO803" s="69">
        <v>1788</v>
      </c>
      <c r="AP803" s="69">
        <v>666</v>
      </c>
      <c r="AQ803" s="69">
        <v>132</v>
      </c>
      <c r="AR803" s="69">
        <v>23</v>
      </c>
      <c r="AS803" s="69">
        <v>10</v>
      </c>
      <c r="AT803" s="69"/>
      <c r="AU803" s="69"/>
      <c r="AV803" s="70">
        <v>68891</v>
      </c>
      <c r="CI803" s="77">
        <f t="shared" si="44"/>
        <v>27485</v>
      </c>
      <c r="CJ803" s="78">
        <f t="shared" si="45"/>
        <v>0</v>
      </c>
      <c r="CK803" s="78" t="e">
        <f>IF(C803="BE",VLOOKUP(G803,'[2]LRLD file '!$F:$AA,22,FALSE),VLOOKUP(G803,'[2]LRLD file '!$F:$AA,21,FALSE))</f>
        <v>#N/A</v>
      </c>
      <c r="CL803" s="79" t="e">
        <f t="shared" si="46"/>
        <v>#N/A</v>
      </c>
    </row>
    <row r="804" spans="3:90" x14ac:dyDescent="0.2">
      <c r="C804" s="66"/>
      <c r="D804" s="67"/>
      <c r="E804" s="67"/>
      <c r="F804" s="67"/>
      <c r="G804" s="67"/>
      <c r="H804" s="67" t="s">
        <v>739</v>
      </c>
      <c r="I804" s="67"/>
      <c r="J804" s="67"/>
      <c r="K804" s="68" t="s">
        <v>90</v>
      </c>
      <c r="L804" s="69"/>
      <c r="M804" s="69">
        <v>6480</v>
      </c>
      <c r="N804" s="69">
        <v>7920</v>
      </c>
      <c r="O804" s="69">
        <v>3600</v>
      </c>
      <c r="P804" s="69"/>
      <c r="Q804" s="69">
        <v>2020</v>
      </c>
      <c r="R804" s="69">
        <v>15960</v>
      </c>
      <c r="S804" s="69">
        <v>6860</v>
      </c>
      <c r="T804" s="69">
        <v>5240</v>
      </c>
      <c r="U804" s="69"/>
      <c r="V804" s="69"/>
      <c r="W804" s="69"/>
      <c r="X804" s="69"/>
      <c r="Y804" s="69">
        <v>11520</v>
      </c>
      <c r="Z804" s="69"/>
      <c r="AA804" s="69">
        <v>3960</v>
      </c>
      <c r="AB804" s="69">
        <v>6620</v>
      </c>
      <c r="AC804" s="69">
        <v>4800</v>
      </c>
      <c r="AD804" s="69">
        <v>300</v>
      </c>
      <c r="AE804" s="69">
        <v>1420</v>
      </c>
      <c r="AF804" s="69"/>
      <c r="AG804" s="69"/>
      <c r="AH804" s="69"/>
      <c r="AI804" s="69"/>
      <c r="AJ804" s="69">
        <v>17760</v>
      </c>
      <c r="AK804" s="69"/>
      <c r="AL804" s="69"/>
      <c r="AM804" s="69">
        <v>7560</v>
      </c>
      <c r="AN804" s="69"/>
      <c r="AO804" s="69"/>
      <c r="AP804" s="69"/>
      <c r="AQ804" s="69"/>
      <c r="AR804" s="69"/>
      <c r="AS804" s="69"/>
      <c r="AT804" s="69"/>
      <c r="AU804" s="69"/>
      <c r="AV804" s="70">
        <v>102020</v>
      </c>
      <c r="CI804" s="77">
        <f t="shared" si="44"/>
        <v>52180</v>
      </c>
      <c r="CJ804" s="78">
        <f t="shared" si="45"/>
        <v>0</v>
      </c>
      <c r="CK804" s="78" t="e">
        <f>IF(C804="BE",VLOOKUP(G804,'[2]LRLD file '!$F:$AA,22,FALSE),VLOOKUP(G804,'[2]LRLD file '!$F:$AA,21,FALSE))</f>
        <v>#N/A</v>
      </c>
      <c r="CL804" s="79" t="e">
        <f t="shared" si="46"/>
        <v>#N/A</v>
      </c>
    </row>
    <row r="805" spans="3:90" x14ac:dyDescent="0.2">
      <c r="C805" s="66"/>
      <c r="D805" s="67"/>
      <c r="E805" s="67"/>
      <c r="F805" s="67"/>
      <c r="G805" s="67"/>
      <c r="H805" s="67" t="s">
        <v>740</v>
      </c>
      <c r="I805" s="67"/>
      <c r="J805" s="67"/>
      <c r="K805" s="68" t="s">
        <v>90</v>
      </c>
      <c r="L805" s="69">
        <v>84</v>
      </c>
      <c r="M805" s="69">
        <v>84</v>
      </c>
      <c r="N805" s="69">
        <v>1536</v>
      </c>
      <c r="O805" s="69">
        <v>4128</v>
      </c>
      <c r="P805" s="69">
        <v>2628</v>
      </c>
      <c r="Q805" s="69">
        <v>1188</v>
      </c>
      <c r="R805" s="69">
        <v>840</v>
      </c>
      <c r="S805" s="69">
        <v>1512</v>
      </c>
      <c r="T805" s="69">
        <v>840</v>
      </c>
      <c r="U805" s="69">
        <v>492</v>
      </c>
      <c r="V805" s="69">
        <v>180</v>
      </c>
      <c r="W805" s="69">
        <v>180</v>
      </c>
      <c r="X805" s="69">
        <v>192</v>
      </c>
      <c r="Y805" s="69">
        <v>300</v>
      </c>
      <c r="Z805" s="69">
        <v>1956</v>
      </c>
      <c r="AA805" s="69">
        <v>804</v>
      </c>
      <c r="AB805" s="69">
        <v>1356</v>
      </c>
      <c r="AC805" s="69">
        <v>1572</v>
      </c>
      <c r="AD805" s="69">
        <v>888</v>
      </c>
      <c r="AE805" s="69">
        <v>1104</v>
      </c>
      <c r="AF805" s="69">
        <v>648</v>
      </c>
      <c r="AG805" s="69">
        <v>850</v>
      </c>
      <c r="AH805" s="69">
        <v>850</v>
      </c>
      <c r="AI805" s="69">
        <v>850</v>
      </c>
      <c r="AJ805" s="69">
        <v>850</v>
      </c>
      <c r="AK805" s="69">
        <v>850</v>
      </c>
      <c r="AL805" s="69">
        <v>850</v>
      </c>
      <c r="AM805" s="69">
        <v>850</v>
      </c>
      <c r="AN805" s="69">
        <v>850</v>
      </c>
      <c r="AO805" s="69">
        <v>850</v>
      </c>
      <c r="AP805" s="69">
        <v>850</v>
      </c>
      <c r="AQ805" s="69">
        <v>850</v>
      </c>
      <c r="AR805" s="69">
        <v>850</v>
      </c>
      <c r="AS805" s="69">
        <v>850</v>
      </c>
      <c r="AT805" s="69">
        <v>850</v>
      </c>
      <c r="AU805" s="69">
        <v>850</v>
      </c>
      <c r="AV805" s="70">
        <v>35262</v>
      </c>
      <c r="CI805" s="77">
        <f t="shared" si="44"/>
        <v>9840</v>
      </c>
      <c r="CJ805" s="78">
        <f t="shared" si="45"/>
        <v>0</v>
      </c>
      <c r="CK805" s="78" t="e">
        <f>IF(C805="BE",VLOOKUP(G805,'[2]LRLD file '!$F:$AA,22,FALSE),VLOOKUP(G805,'[2]LRLD file '!$F:$AA,21,FALSE))</f>
        <v>#N/A</v>
      </c>
      <c r="CL805" s="79" t="e">
        <f t="shared" si="46"/>
        <v>#N/A</v>
      </c>
    </row>
    <row r="806" spans="3:90" x14ac:dyDescent="0.2">
      <c r="C806" s="66"/>
      <c r="D806" s="67"/>
      <c r="E806" s="67"/>
      <c r="F806" s="67"/>
      <c r="G806" s="67"/>
      <c r="H806" s="67" t="s">
        <v>741</v>
      </c>
      <c r="I806" s="67"/>
      <c r="J806" s="67"/>
      <c r="K806" s="68" t="s">
        <v>90</v>
      </c>
      <c r="L806" s="69"/>
      <c r="M806" s="69"/>
      <c r="N806" s="69"/>
      <c r="O806" s="69"/>
      <c r="P806" s="69"/>
      <c r="Q806" s="69"/>
      <c r="R806" s="69"/>
      <c r="S806" s="69"/>
      <c r="T806" s="69"/>
      <c r="U806" s="69"/>
      <c r="V806" s="69"/>
      <c r="W806" s="69"/>
      <c r="X806" s="69"/>
      <c r="Y806" s="69"/>
      <c r="Z806" s="69"/>
      <c r="AA806" s="69"/>
      <c r="AB806" s="69"/>
      <c r="AC806" s="69"/>
      <c r="AD806" s="69"/>
      <c r="AE806" s="69">
        <v>900</v>
      </c>
      <c r="AF806" s="69">
        <v>492</v>
      </c>
      <c r="AG806" s="69">
        <v>4809</v>
      </c>
      <c r="AH806" s="69">
        <v>720</v>
      </c>
      <c r="AI806" s="69">
        <v>720</v>
      </c>
      <c r="AJ806" s="69">
        <v>1704</v>
      </c>
      <c r="AK806" s="69">
        <v>720</v>
      </c>
      <c r="AL806" s="69">
        <v>720</v>
      </c>
      <c r="AM806" s="69">
        <v>720</v>
      </c>
      <c r="AN806" s="69">
        <v>720</v>
      </c>
      <c r="AO806" s="69">
        <v>1820</v>
      </c>
      <c r="AP806" s="69">
        <v>720</v>
      </c>
      <c r="AQ806" s="69"/>
      <c r="AR806" s="69"/>
      <c r="AS806" s="69"/>
      <c r="AT806" s="69"/>
      <c r="AU806" s="69"/>
      <c r="AV806" s="70">
        <v>14765</v>
      </c>
      <c r="CI806" s="77">
        <f t="shared" si="44"/>
        <v>0</v>
      </c>
      <c r="CJ806" s="78">
        <f t="shared" si="45"/>
        <v>0</v>
      </c>
      <c r="CK806" s="78" t="e">
        <f>IF(C806="BE",VLOOKUP(G806,'[2]LRLD file '!$F:$AA,22,FALSE),VLOOKUP(G806,'[2]LRLD file '!$F:$AA,21,FALSE))</f>
        <v>#N/A</v>
      </c>
      <c r="CL806" s="79" t="e">
        <f t="shared" si="46"/>
        <v>#N/A</v>
      </c>
    </row>
    <row r="807" spans="3:90" x14ac:dyDescent="0.2">
      <c r="C807" s="66"/>
      <c r="D807" s="67"/>
      <c r="E807" s="67"/>
      <c r="F807" s="67"/>
      <c r="G807" s="67"/>
      <c r="H807" s="67" t="s">
        <v>741</v>
      </c>
      <c r="I807" s="67"/>
      <c r="J807" s="67"/>
      <c r="K807" s="68" t="s">
        <v>90</v>
      </c>
      <c r="L807" s="69"/>
      <c r="M807" s="69"/>
      <c r="N807" s="69"/>
      <c r="O807" s="69"/>
      <c r="P807" s="69"/>
      <c r="Q807" s="69"/>
      <c r="R807" s="69"/>
      <c r="S807" s="69"/>
      <c r="T807" s="69"/>
      <c r="U807" s="69"/>
      <c r="V807" s="69"/>
      <c r="W807" s="69"/>
      <c r="X807" s="69"/>
      <c r="Y807" s="69"/>
      <c r="Z807" s="69"/>
      <c r="AA807" s="69"/>
      <c r="AB807" s="69"/>
      <c r="AC807" s="69"/>
      <c r="AD807" s="69"/>
      <c r="AE807" s="69"/>
      <c r="AF807" s="69"/>
      <c r="AG807" s="69"/>
      <c r="AH807" s="69"/>
      <c r="AI807" s="69"/>
      <c r="AJ807" s="69"/>
      <c r="AK807" s="69"/>
      <c r="AL807" s="69"/>
      <c r="AM807" s="69"/>
      <c r="AN807" s="69"/>
      <c r="AO807" s="69"/>
      <c r="AP807" s="69"/>
      <c r="AQ807" s="69">
        <v>820</v>
      </c>
      <c r="AR807" s="69">
        <v>720</v>
      </c>
      <c r="AS807" s="69">
        <v>720</v>
      </c>
      <c r="AT807" s="69">
        <v>720</v>
      </c>
      <c r="AU807" s="69">
        <v>720</v>
      </c>
      <c r="AV807" s="70">
        <v>3700</v>
      </c>
      <c r="CI807" s="77">
        <f t="shared" si="44"/>
        <v>0</v>
      </c>
      <c r="CJ807" s="78">
        <f t="shared" si="45"/>
        <v>0</v>
      </c>
      <c r="CK807" s="78" t="e">
        <f>IF(C807="BE",VLOOKUP(G807,'[2]LRLD file '!$F:$AA,22,FALSE),VLOOKUP(G807,'[2]LRLD file '!$F:$AA,21,FALSE))</f>
        <v>#N/A</v>
      </c>
      <c r="CL807" s="79" t="e">
        <f t="shared" si="46"/>
        <v>#N/A</v>
      </c>
    </row>
    <row r="808" spans="3:90" x14ac:dyDescent="0.2">
      <c r="C808" s="66"/>
      <c r="D808" s="67"/>
      <c r="E808" s="67"/>
      <c r="F808" s="67"/>
      <c r="G808" s="67"/>
      <c r="H808" s="67" t="s">
        <v>742</v>
      </c>
      <c r="I808" s="67"/>
      <c r="J808" s="67"/>
      <c r="K808" s="68" t="s">
        <v>90</v>
      </c>
      <c r="L808" s="69"/>
      <c r="M808" s="69"/>
      <c r="N808" s="69">
        <v>12592</v>
      </c>
      <c r="O808" s="69">
        <v>7376</v>
      </c>
      <c r="P808" s="69">
        <v>4160</v>
      </c>
      <c r="Q808" s="69">
        <v>7104</v>
      </c>
      <c r="R808" s="69">
        <v>7408</v>
      </c>
      <c r="S808" s="69">
        <v>2102</v>
      </c>
      <c r="T808" s="69">
        <v>1953</v>
      </c>
      <c r="U808" s="69">
        <v>3549</v>
      </c>
      <c r="V808" s="69">
        <v>204</v>
      </c>
      <c r="W808" s="69">
        <v>51</v>
      </c>
      <c r="X808" s="69"/>
      <c r="Y808" s="69">
        <v>1440</v>
      </c>
      <c r="Z808" s="69">
        <v>348</v>
      </c>
      <c r="AA808" s="69">
        <v>3168</v>
      </c>
      <c r="AB808" s="69">
        <v>794</v>
      </c>
      <c r="AC808" s="69">
        <v>2342</v>
      </c>
      <c r="AD808" s="69">
        <v>520</v>
      </c>
      <c r="AE808" s="69">
        <v>2619</v>
      </c>
      <c r="AF808" s="69">
        <v>1406</v>
      </c>
      <c r="AG808" s="69">
        <v>12800</v>
      </c>
      <c r="AH808" s="69"/>
      <c r="AI808" s="69"/>
      <c r="AJ808" s="69">
        <v>5000</v>
      </c>
      <c r="AK808" s="69"/>
      <c r="AL808" s="69"/>
      <c r="AM808" s="69"/>
      <c r="AN808" s="69"/>
      <c r="AO808" s="69"/>
      <c r="AP808" s="69"/>
      <c r="AQ808" s="69"/>
      <c r="AR808" s="69"/>
      <c r="AS808" s="69"/>
      <c r="AT808" s="69"/>
      <c r="AU808" s="69"/>
      <c r="AV808" s="70">
        <v>76936</v>
      </c>
      <c r="CI808" s="77">
        <f t="shared" si="44"/>
        <v>28121</v>
      </c>
      <c r="CJ808" s="78">
        <f t="shared" si="45"/>
        <v>0</v>
      </c>
      <c r="CK808" s="78" t="e">
        <f>IF(C808="BE",VLOOKUP(G808,'[2]LRLD file '!$F:$AA,22,FALSE),VLOOKUP(G808,'[2]LRLD file '!$F:$AA,21,FALSE))</f>
        <v>#N/A</v>
      </c>
      <c r="CL808" s="79" t="e">
        <f t="shared" si="46"/>
        <v>#N/A</v>
      </c>
    </row>
    <row r="809" spans="3:90" x14ac:dyDescent="0.2">
      <c r="C809" s="66"/>
      <c r="D809" s="67"/>
      <c r="E809" s="67"/>
      <c r="F809" s="67"/>
      <c r="G809" s="67"/>
      <c r="H809" s="67" t="s">
        <v>743</v>
      </c>
      <c r="I809" s="67"/>
      <c r="J809" s="67"/>
      <c r="K809" s="68" t="s">
        <v>90</v>
      </c>
      <c r="L809" s="69">
        <v>1002</v>
      </c>
      <c r="M809" s="69">
        <v>939</v>
      </c>
      <c r="N809" s="69">
        <v>1281</v>
      </c>
      <c r="O809" s="69">
        <v>906</v>
      </c>
      <c r="P809" s="69">
        <v>1143</v>
      </c>
      <c r="Q809" s="69">
        <v>999</v>
      </c>
      <c r="R809" s="69">
        <v>942</v>
      </c>
      <c r="S809" s="69">
        <v>1116</v>
      </c>
      <c r="T809" s="69">
        <v>1041</v>
      </c>
      <c r="U809" s="69">
        <v>1728</v>
      </c>
      <c r="V809" s="69">
        <v>918</v>
      </c>
      <c r="W809" s="69">
        <v>1434</v>
      </c>
      <c r="X809" s="69">
        <v>912</v>
      </c>
      <c r="Y809" s="69">
        <v>903</v>
      </c>
      <c r="Z809" s="69">
        <v>864</v>
      </c>
      <c r="AA809" s="69">
        <v>1335</v>
      </c>
      <c r="AB809" s="69">
        <v>1074</v>
      </c>
      <c r="AC809" s="69">
        <v>1071</v>
      </c>
      <c r="AD809" s="69">
        <v>1095</v>
      </c>
      <c r="AE809" s="69">
        <v>1392</v>
      </c>
      <c r="AF809" s="69">
        <v>1083</v>
      </c>
      <c r="AG809" s="69">
        <v>2061</v>
      </c>
      <c r="AH809" s="69">
        <v>1264</v>
      </c>
      <c r="AI809" s="69">
        <v>1156</v>
      </c>
      <c r="AJ809" s="69">
        <v>1156</v>
      </c>
      <c r="AK809" s="69">
        <v>1156</v>
      </c>
      <c r="AL809" s="69">
        <v>1156</v>
      </c>
      <c r="AM809" s="69">
        <v>1156</v>
      </c>
      <c r="AN809" s="69">
        <v>1156</v>
      </c>
      <c r="AO809" s="69">
        <v>1156</v>
      </c>
      <c r="AP809" s="69">
        <v>1156</v>
      </c>
      <c r="AQ809" s="69">
        <v>1156</v>
      </c>
      <c r="AR809" s="69">
        <v>1156</v>
      </c>
      <c r="AS809" s="69">
        <v>1156</v>
      </c>
      <c r="AT809" s="69">
        <v>1156</v>
      </c>
      <c r="AU809" s="69">
        <v>1156</v>
      </c>
      <c r="AV809" s="70">
        <v>41531</v>
      </c>
      <c r="CI809" s="77">
        <f t="shared" si="44"/>
        <v>13266</v>
      </c>
      <c r="CJ809" s="78">
        <f t="shared" si="45"/>
        <v>0</v>
      </c>
      <c r="CK809" s="78" t="e">
        <f>IF(C809="BE",VLOOKUP(G809,'[2]LRLD file '!$F:$AA,22,FALSE),VLOOKUP(G809,'[2]LRLD file '!$F:$AA,21,FALSE))</f>
        <v>#N/A</v>
      </c>
      <c r="CL809" s="79" t="e">
        <f t="shared" si="46"/>
        <v>#N/A</v>
      </c>
    </row>
    <row r="810" spans="3:90" x14ac:dyDescent="0.2">
      <c r="C810" s="66"/>
      <c r="D810" s="67"/>
      <c r="E810" s="67"/>
      <c r="F810" s="67"/>
      <c r="G810" s="67"/>
      <c r="H810" s="67" t="s">
        <v>744</v>
      </c>
      <c r="I810" s="67"/>
      <c r="J810" s="67"/>
      <c r="K810" s="68" t="s">
        <v>90</v>
      </c>
      <c r="L810" s="69">
        <v>4890</v>
      </c>
      <c r="M810" s="69">
        <v>4374</v>
      </c>
      <c r="N810" s="69">
        <v>5556</v>
      </c>
      <c r="O810" s="69">
        <v>3273</v>
      </c>
      <c r="P810" s="69">
        <v>4851</v>
      </c>
      <c r="Q810" s="69">
        <v>4056</v>
      </c>
      <c r="R810" s="69">
        <v>3774</v>
      </c>
      <c r="S810" s="69">
        <v>4698</v>
      </c>
      <c r="T810" s="69">
        <v>6030</v>
      </c>
      <c r="U810" s="69">
        <v>11523</v>
      </c>
      <c r="V810" s="69">
        <v>6888</v>
      </c>
      <c r="W810" s="69">
        <v>7210</v>
      </c>
      <c r="X810" s="69">
        <v>4480</v>
      </c>
      <c r="Y810" s="69">
        <v>7836</v>
      </c>
      <c r="Z810" s="69">
        <v>6348</v>
      </c>
      <c r="AA810" s="69">
        <v>7731</v>
      </c>
      <c r="AB810" s="69">
        <v>5880</v>
      </c>
      <c r="AC810" s="69">
        <v>6735</v>
      </c>
      <c r="AD810" s="69">
        <v>2628</v>
      </c>
      <c r="AE810" s="69">
        <v>12155</v>
      </c>
      <c r="AF810" s="69">
        <v>9856</v>
      </c>
      <c r="AG810" s="69">
        <v>12119</v>
      </c>
      <c r="AH810" s="69">
        <v>6421</v>
      </c>
      <c r="AI810" s="69">
        <v>6071</v>
      </c>
      <c r="AJ810" s="69">
        <v>8510</v>
      </c>
      <c r="AK810" s="69">
        <v>6071</v>
      </c>
      <c r="AL810" s="69">
        <v>6071</v>
      </c>
      <c r="AM810" s="69">
        <v>6071</v>
      </c>
      <c r="AN810" s="69">
        <v>6071</v>
      </c>
      <c r="AO810" s="69">
        <v>6071</v>
      </c>
      <c r="AP810" s="69">
        <v>6077</v>
      </c>
      <c r="AQ810" s="69">
        <v>7381</v>
      </c>
      <c r="AR810" s="69">
        <v>6075</v>
      </c>
      <c r="AS810" s="69">
        <v>6071</v>
      </c>
      <c r="AT810" s="69">
        <v>6071</v>
      </c>
      <c r="AU810" s="69">
        <v>6561</v>
      </c>
      <c r="AV810" s="70">
        <v>232484</v>
      </c>
      <c r="CI810" s="77">
        <f t="shared" si="44"/>
        <v>76454</v>
      </c>
      <c r="CJ810" s="78">
        <f t="shared" si="45"/>
        <v>0</v>
      </c>
      <c r="CK810" s="78" t="e">
        <f>IF(C810="BE",VLOOKUP(G810,'[2]LRLD file '!$F:$AA,22,FALSE),VLOOKUP(G810,'[2]LRLD file '!$F:$AA,21,FALSE))</f>
        <v>#N/A</v>
      </c>
      <c r="CL810" s="79" t="e">
        <f t="shared" si="46"/>
        <v>#N/A</v>
      </c>
    </row>
    <row r="811" spans="3:90" x14ac:dyDescent="0.2">
      <c r="C811" s="66"/>
      <c r="D811" s="67"/>
      <c r="E811" s="67"/>
      <c r="F811" s="67"/>
      <c r="G811" s="67"/>
      <c r="H811" s="67" t="s">
        <v>745</v>
      </c>
      <c r="I811" s="67"/>
      <c r="J811" s="67"/>
      <c r="K811" s="68" t="s">
        <v>90</v>
      </c>
      <c r="L811" s="69">
        <v>558</v>
      </c>
      <c r="M811" s="69">
        <v>414</v>
      </c>
      <c r="N811" s="69">
        <v>564</v>
      </c>
      <c r="O811" s="69">
        <v>399</v>
      </c>
      <c r="P811" s="69">
        <v>672</v>
      </c>
      <c r="Q811" s="69">
        <v>576</v>
      </c>
      <c r="R811" s="69">
        <v>708</v>
      </c>
      <c r="S811" s="69">
        <v>414</v>
      </c>
      <c r="T811" s="69">
        <v>687</v>
      </c>
      <c r="U811" s="69">
        <v>504</v>
      </c>
      <c r="V811" s="69">
        <v>489</v>
      </c>
      <c r="W811" s="69">
        <v>291</v>
      </c>
      <c r="X811" s="69"/>
      <c r="Y811" s="69"/>
      <c r="Z811" s="69"/>
      <c r="AA811" s="69"/>
      <c r="AB811" s="69"/>
      <c r="AC811" s="69"/>
      <c r="AD811" s="69"/>
      <c r="AE811" s="69"/>
      <c r="AF811" s="69"/>
      <c r="AG811" s="69"/>
      <c r="AH811" s="69"/>
      <c r="AI811" s="69"/>
      <c r="AJ811" s="69"/>
      <c r="AK811" s="69"/>
      <c r="AL811" s="69"/>
      <c r="AM811" s="69"/>
      <c r="AN811" s="69"/>
      <c r="AO811" s="69"/>
      <c r="AP811" s="69"/>
      <c r="AQ811" s="69"/>
      <c r="AR811" s="69"/>
      <c r="AS811" s="69"/>
      <c r="AT811" s="69"/>
      <c r="AU811" s="69"/>
      <c r="AV811" s="70">
        <v>6276</v>
      </c>
      <c r="CI811" s="77">
        <f t="shared" si="44"/>
        <v>3669</v>
      </c>
      <c r="CJ811" s="78">
        <f t="shared" si="45"/>
        <v>0</v>
      </c>
      <c r="CK811" s="78" t="e">
        <f>IF(C811="BE",VLOOKUP(G811,'[2]LRLD file '!$F:$AA,22,FALSE),VLOOKUP(G811,'[2]LRLD file '!$F:$AA,21,FALSE))</f>
        <v>#N/A</v>
      </c>
      <c r="CL811" s="79" t="e">
        <f t="shared" si="46"/>
        <v>#N/A</v>
      </c>
    </row>
    <row r="812" spans="3:90" x14ac:dyDescent="0.2">
      <c r="C812" s="66"/>
      <c r="D812" s="67"/>
      <c r="E812" s="67"/>
      <c r="F812" s="67"/>
      <c r="G812" s="67"/>
      <c r="H812" s="67" t="s">
        <v>746</v>
      </c>
      <c r="I812" s="67"/>
      <c r="J812" s="67"/>
      <c r="K812" s="68" t="s">
        <v>90</v>
      </c>
      <c r="L812" s="69">
        <v>870</v>
      </c>
      <c r="M812" s="69">
        <v>1032</v>
      </c>
      <c r="N812" s="69">
        <v>1344</v>
      </c>
      <c r="O812" s="69">
        <v>1482</v>
      </c>
      <c r="P812" s="69">
        <v>108</v>
      </c>
      <c r="Q812" s="69"/>
      <c r="R812" s="69"/>
      <c r="S812" s="69"/>
      <c r="T812" s="69"/>
      <c r="U812" s="69"/>
      <c r="V812" s="69"/>
      <c r="W812" s="69"/>
      <c r="X812" s="69"/>
      <c r="Y812" s="69"/>
      <c r="Z812" s="69"/>
      <c r="AA812" s="69"/>
      <c r="AB812" s="69"/>
      <c r="AC812" s="69"/>
      <c r="AD812" s="69"/>
      <c r="AE812" s="69"/>
      <c r="AF812" s="69"/>
      <c r="AG812" s="69"/>
      <c r="AH812" s="69"/>
      <c r="AI812" s="69"/>
      <c r="AJ812" s="69"/>
      <c r="AK812" s="69"/>
      <c r="AL812" s="69"/>
      <c r="AM812" s="69"/>
      <c r="AN812" s="69"/>
      <c r="AO812" s="69"/>
      <c r="AP812" s="69"/>
      <c r="AQ812" s="69"/>
      <c r="AR812" s="69"/>
      <c r="AS812" s="69"/>
      <c r="AT812" s="69"/>
      <c r="AU812" s="69"/>
      <c r="AV812" s="70">
        <v>4836</v>
      </c>
      <c r="CI812" s="77">
        <f t="shared" si="44"/>
        <v>0</v>
      </c>
      <c r="CJ812" s="78">
        <f t="shared" si="45"/>
        <v>0</v>
      </c>
      <c r="CK812" s="78" t="e">
        <f>IF(C812="BE",VLOOKUP(G812,'[2]LRLD file '!$F:$AA,22,FALSE),VLOOKUP(G812,'[2]LRLD file '!$F:$AA,21,FALSE))</f>
        <v>#N/A</v>
      </c>
      <c r="CL812" s="79" t="e">
        <f t="shared" si="46"/>
        <v>#N/A</v>
      </c>
    </row>
    <row r="813" spans="3:90" x14ac:dyDescent="0.2">
      <c r="C813" s="66"/>
      <c r="D813" s="67"/>
      <c r="E813" s="67"/>
      <c r="F813" s="67"/>
      <c r="G813" s="67"/>
      <c r="H813" s="67" t="s">
        <v>747</v>
      </c>
      <c r="I813" s="67"/>
      <c r="J813" s="67"/>
      <c r="K813" s="68" t="s">
        <v>90</v>
      </c>
      <c r="L813" s="69">
        <v>1452</v>
      </c>
      <c r="M813" s="69">
        <v>1734</v>
      </c>
      <c r="N813" s="69">
        <v>1881</v>
      </c>
      <c r="O813" s="69">
        <v>1668</v>
      </c>
      <c r="P813" s="69">
        <v>2055</v>
      </c>
      <c r="Q813" s="69">
        <v>1713</v>
      </c>
      <c r="R813" s="69">
        <v>1431</v>
      </c>
      <c r="S813" s="69">
        <v>1452</v>
      </c>
      <c r="T813" s="69">
        <v>2463</v>
      </c>
      <c r="U813" s="69">
        <v>2346</v>
      </c>
      <c r="V813" s="69">
        <v>1353</v>
      </c>
      <c r="W813" s="69">
        <v>1530</v>
      </c>
      <c r="X813" s="69">
        <v>168</v>
      </c>
      <c r="Y813" s="69">
        <v>3240</v>
      </c>
      <c r="Z813" s="69">
        <v>2163</v>
      </c>
      <c r="AA813" s="69">
        <v>1599</v>
      </c>
      <c r="AB813" s="69">
        <v>1554</v>
      </c>
      <c r="AC813" s="69">
        <v>1701</v>
      </c>
      <c r="AD813" s="69">
        <v>1698</v>
      </c>
      <c r="AE813" s="69">
        <v>1731</v>
      </c>
      <c r="AF813" s="69">
        <v>1443</v>
      </c>
      <c r="AG813" s="69">
        <v>1917</v>
      </c>
      <c r="AH813" s="69">
        <v>1917</v>
      </c>
      <c r="AI813" s="69">
        <v>1917</v>
      </c>
      <c r="AJ813" s="69">
        <v>1917</v>
      </c>
      <c r="AK813" s="69">
        <v>1917</v>
      </c>
      <c r="AL813" s="69">
        <v>1917</v>
      </c>
      <c r="AM813" s="69">
        <v>1917</v>
      </c>
      <c r="AN813" s="69">
        <v>1917</v>
      </c>
      <c r="AO813" s="69">
        <v>1917</v>
      </c>
      <c r="AP813" s="69">
        <v>1917</v>
      </c>
      <c r="AQ813" s="69">
        <v>1917</v>
      </c>
      <c r="AR813" s="69">
        <v>1917</v>
      </c>
      <c r="AS813" s="69">
        <v>1917</v>
      </c>
      <c r="AT813" s="69">
        <v>1917</v>
      </c>
      <c r="AU813" s="69">
        <v>1917</v>
      </c>
      <c r="AV813" s="70">
        <v>65130</v>
      </c>
      <c r="CI813" s="77">
        <f t="shared" si="44"/>
        <v>21012</v>
      </c>
      <c r="CJ813" s="78">
        <f t="shared" si="45"/>
        <v>0</v>
      </c>
      <c r="CK813" s="78" t="e">
        <f>IF(C813="BE",VLOOKUP(G813,'[2]LRLD file '!$F:$AA,22,FALSE),VLOOKUP(G813,'[2]LRLD file '!$F:$AA,21,FALSE))</f>
        <v>#N/A</v>
      </c>
      <c r="CL813" s="79" t="e">
        <f t="shared" si="46"/>
        <v>#N/A</v>
      </c>
    </row>
    <row r="814" spans="3:90" x14ac:dyDescent="0.2">
      <c r="C814" s="66"/>
      <c r="D814" s="67"/>
      <c r="E814" s="67"/>
      <c r="F814" s="67"/>
      <c r="G814" s="67"/>
      <c r="H814" s="67" t="s">
        <v>748</v>
      </c>
      <c r="I814" s="67"/>
      <c r="J814" s="67"/>
      <c r="K814" s="68" t="s">
        <v>90</v>
      </c>
      <c r="L814" s="69">
        <v>5343</v>
      </c>
      <c r="M814" s="69">
        <v>4596</v>
      </c>
      <c r="N814" s="69">
        <v>4251</v>
      </c>
      <c r="O814" s="69">
        <v>372</v>
      </c>
      <c r="P814" s="69">
        <v>9129</v>
      </c>
      <c r="Q814" s="69">
        <v>6771</v>
      </c>
      <c r="R814" s="69">
        <v>3897</v>
      </c>
      <c r="S814" s="69">
        <v>4200</v>
      </c>
      <c r="T814" s="69">
        <v>5685</v>
      </c>
      <c r="U814" s="69">
        <v>2667</v>
      </c>
      <c r="V814" s="69">
        <v>7917</v>
      </c>
      <c r="W814" s="69">
        <v>5739</v>
      </c>
      <c r="X814" s="69">
        <v>5865</v>
      </c>
      <c r="Y814" s="69">
        <v>4869</v>
      </c>
      <c r="Z814" s="69">
        <v>5673</v>
      </c>
      <c r="AA814" s="69">
        <v>4524</v>
      </c>
      <c r="AB814" s="69">
        <v>4407</v>
      </c>
      <c r="AC814" s="69">
        <v>5625</v>
      </c>
      <c r="AD814" s="69">
        <v>4830</v>
      </c>
      <c r="AE814" s="69">
        <v>4491</v>
      </c>
      <c r="AF814" s="69">
        <v>7104</v>
      </c>
      <c r="AG814" s="69">
        <v>4694</v>
      </c>
      <c r="AH814" s="69">
        <v>4766</v>
      </c>
      <c r="AI814" s="69">
        <v>5443</v>
      </c>
      <c r="AJ814" s="69">
        <v>5358</v>
      </c>
      <c r="AK814" s="69">
        <v>4912</v>
      </c>
      <c r="AL814" s="69">
        <v>4650</v>
      </c>
      <c r="AM814" s="69">
        <v>4492</v>
      </c>
      <c r="AN814" s="69">
        <v>4360</v>
      </c>
      <c r="AO814" s="69">
        <v>4328</v>
      </c>
      <c r="AP814" s="69">
        <v>4429</v>
      </c>
      <c r="AQ814" s="69">
        <v>4629</v>
      </c>
      <c r="AR814" s="69">
        <v>4880</v>
      </c>
      <c r="AS814" s="69">
        <v>5122</v>
      </c>
      <c r="AT814" s="69">
        <v>5286</v>
      </c>
      <c r="AU814" s="69">
        <v>5313</v>
      </c>
      <c r="AV814" s="70">
        <v>180617</v>
      </c>
      <c r="CI814" s="77">
        <f t="shared" si="44"/>
        <v>62214</v>
      </c>
      <c r="CJ814" s="78">
        <f t="shared" si="45"/>
        <v>0</v>
      </c>
      <c r="CK814" s="78" t="e">
        <f>IF(C814="BE",VLOOKUP(G814,'[2]LRLD file '!$F:$AA,22,FALSE),VLOOKUP(G814,'[2]LRLD file '!$F:$AA,21,FALSE))</f>
        <v>#N/A</v>
      </c>
      <c r="CL814" s="79" t="e">
        <f t="shared" si="46"/>
        <v>#N/A</v>
      </c>
    </row>
    <row r="815" spans="3:90" x14ac:dyDescent="0.2">
      <c r="C815" s="66"/>
      <c r="D815" s="67"/>
      <c r="E815" s="67"/>
      <c r="F815" s="67"/>
      <c r="G815" s="67"/>
      <c r="H815" s="67" t="s">
        <v>749</v>
      </c>
      <c r="I815" s="67"/>
      <c r="J815" s="67"/>
      <c r="K815" s="68" t="s">
        <v>90</v>
      </c>
      <c r="L815" s="69">
        <v>1320</v>
      </c>
      <c r="M815" s="69">
        <v>915</v>
      </c>
      <c r="N815" s="69">
        <v>1425</v>
      </c>
      <c r="O815" s="69">
        <v>888</v>
      </c>
      <c r="P815" s="69">
        <v>1239</v>
      </c>
      <c r="Q815" s="69">
        <v>1191</v>
      </c>
      <c r="R815" s="69">
        <v>759</v>
      </c>
      <c r="S815" s="69">
        <v>759</v>
      </c>
      <c r="T815" s="69">
        <v>1029</v>
      </c>
      <c r="U815" s="69">
        <v>1455</v>
      </c>
      <c r="V815" s="69">
        <v>1017</v>
      </c>
      <c r="W815" s="69">
        <v>1056</v>
      </c>
      <c r="X815" s="69">
        <v>1062</v>
      </c>
      <c r="Y815" s="69">
        <v>948</v>
      </c>
      <c r="Z815" s="69">
        <v>891</v>
      </c>
      <c r="AA815" s="69">
        <v>831</v>
      </c>
      <c r="AB815" s="69">
        <v>588</v>
      </c>
      <c r="AC815" s="69">
        <v>936</v>
      </c>
      <c r="AD815" s="69">
        <v>912</v>
      </c>
      <c r="AE815" s="69">
        <v>1023</v>
      </c>
      <c r="AF815" s="69">
        <v>1173</v>
      </c>
      <c r="AG815" s="69">
        <v>1203</v>
      </c>
      <c r="AH815" s="69">
        <v>987</v>
      </c>
      <c r="AI815" s="69">
        <v>995</v>
      </c>
      <c r="AJ815" s="69">
        <v>1082</v>
      </c>
      <c r="AK815" s="69">
        <v>893</v>
      </c>
      <c r="AL815" s="69">
        <v>1056</v>
      </c>
      <c r="AM815" s="69">
        <v>877</v>
      </c>
      <c r="AN815" s="69">
        <v>814</v>
      </c>
      <c r="AO815" s="69">
        <v>1054</v>
      </c>
      <c r="AP815" s="69">
        <v>949</v>
      </c>
      <c r="AQ815" s="69">
        <v>996</v>
      </c>
      <c r="AR815" s="69">
        <v>1098</v>
      </c>
      <c r="AS815" s="69">
        <v>1203</v>
      </c>
      <c r="AT815" s="69">
        <v>987</v>
      </c>
      <c r="AU815" s="69">
        <v>995</v>
      </c>
      <c r="AV815" s="70">
        <v>36606</v>
      </c>
      <c r="CI815" s="77">
        <f t="shared" si="44"/>
        <v>11586</v>
      </c>
      <c r="CJ815" s="78">
        <f t="shared" si="45"/>
        <v>0</v>
      </c>
      <c r="CK815" s="78" t="e">
        <f>IF(C815="BE",VLOOKUP(G815,'[2]LRLD file '!$F:$AA,22,FALSE),VLOOKUP(G815,'[2]LRLD file '!$F:$AA,21,FALSE))</f>
        <v>#N/A</v>
      </c>
      <c r="CL815" s="79" t="e">
        <f t="shared" si="46"/>
        <v>#N/A</v>
      </c>
    </row>
    <row r="816" spans="3:90" x14ac:dyDescent="0.2">
      <c r="C816" s="66"/>
      <c r="D816" s="67"/>
      <c r="E816" s="67"/>
      <c r="F816" s="67"/>
      <c r="G816" s="67"/>
      <c r="H816" s="67" t="s">
        <v>750</v>
      </c>
      <c r="I816" s="67"/>
      <c r="J816" s="67"/>
      <c r="K816" s="68" t="s">
        <v>90</v>
      </c>
      <c r="L816" s="69">
        <v>12</v>
      </c>
      <c r="M816" s="69">
        <v>1566</v>
      </c>
      <c r="N816" s="69">
        <v>1212</v>
      </c>
      <c r="O816" s="69">
        <v>999</v>
      </c>
      <c r="P816" s="69">
        <v>1506</v>
      </c>
      <c r="Q816" s="69">
        <v>1923</v>
      </c>
      <c r="R816" s="69">
        <v>1191</v>
      </c>
      <c r="S816" s="69">
        <v>3</v>
      </c>
      <c r="T816" s="69">
        <v>2694</v>
      </c>
      <c r="U816" s="69">
        <v>1974</v>
      </c>
      <c r="V816" s="69">
        <v>1704</v>
      </c>
      <c r="W816" s="69">
        <v>1197</v>
      </c>
      <c r="X816" s="69">
        <v>1944</v>
      </c>
      <c r="Y816" s="69">
        <v>1236</v>
      </c>
      <c r="Z816" s="69">
        <v>1713</v>
      </c>
      <c r="AA816" s="69">
        <v>1434</v>
      </c>
      <c r="AB816" s="69">
        <v>1701</v>
      </c>
      <c r="AC816" s="69">
        <v>1743</v>
      </c>
      <c r="AD816" s="69">
        <v>1431</v>
      </c>
      <c r="AE816" s="69">
        <v>1647</v>
      </c>
      <c r="AF816" s="69">
        <v>1557</v>
      </c>
      <c r="AG816" s="69">
        <v>1547</v>
      </c>
      <c r="AH816" s="69">
        <v>1547</v>
      </c>
      <c r="AI816" s="69">
        <v>1547</v>
      </c>
      <c r="AJ816" s="69">
        <v>1547</v>
      </c>
      <c r="AK816" s="69">
        <v>1547</v>
      </c>
      <c r="AL816" s="69">
        <v>1547</v>
      </c>
      <c r="AM816" s="69">
        <v>1547</v>
      </c>
      <c r="AN816" s="69">
        <v>1547</v>
      </c>
      <c r="AO816" s="69">
        <v>1547</v>
      </c>
      <c r="AP816" s="69">
        <v>1547</v>
      </c>
      <c r="AQ816" s="69">
        <v>1547</v>
      </c>
      <c r="AR816" s="69">
        <v>1547</v>
      </c>
      <c r="AS816" s="69">
        <v>1547</v>
      </c>
      <c r="AT816" s="69">
        <v>1547</v>
      </c>
      <c r="AU816" s="69">
        <v>1547</v>
      </c>
      <c r="AV816" s="70">
        <v>53592</v>
      </c>
      <c r="CI816" s="77">
        <f t="shared" si="44"/>
        <v>18714</v>
      </c>
      <c r="CJ816" s="78">
        <f t="shared" si="45"/>
        <v>0</v>
      </c>
      <c r="CK816" s="78" t="e">
        <f>IF(C816="BE",VLOOKUP(G816,'[2]LRLD file '!$F:$AA,22,FALSE),VLOOKUP(G816,'[2]LRLD file '!$F:$AA,21,FALSE))</f>
        <v>#N/A</v>
      </c>
      <c r="CL816" s="79" t="e">
        <f t="shared" si="46"/>
        <v>#N/A</v>
      </c>
    </row>
    <row r="817" spans="3:90" x14ac:dyDescent="0.2">
      <c r="C817" s="66"/>
      <c r="D817" s="67"/>
      <c r="E817" s="67"/>
      <c r="F817" s="67"/>
      <c r="G817" s="67"/>
      <c r="H817" s="67" t="s">
        <v>751</v>
      </c>
      <c r="I817" s="67"/>
      <c r="J817" s="67"/>
      <c r="K817" s="68" t="s">
        <v>90</v>
      </c>
      <c r="L817" s="69"/>
      <c r="M817" s="69"/>
      <c r="N817" s="69"/>
      <c r="O817" s="69"/>
      <c r="P817" s="69"/>
      <c r="Q817" s="69"/>
      <c r="R817" s="69"/>
      <c r="S817" s="69"/>
      <c r="T817" s="69"/>
      <c r="U817" s="69"/>
      <c r="V817" s="69"/>
      <c r="W817" s="69"/>
      <c r="X817" s="69"/>
      <c r="Y817" s="69"/>
      <c r="Z817" s="69"/>
      <c r="AA817" s="69"/>
      <c r="AB817" s="69"/>
      <c r="AC817" s="69"/>
      <c r="AD817" s="69"/>
      <c r="AE817" s="69"/>
      <c r="AF817" s="69"/>
      <c r="AG817" s="69"/>
      <c r="AH817" s="69"/>
      <c r="AI817" s="69"/>
      <c r="AJ817" s="69"/>
      <c r="AK817" s="69"/>
      <c r="AL817" s="69"/>
      <c r="AM817" s="69">
        <v>51700</v>
      </c>
      <c r="AN817" s="69"/>
      <c r="AO817" s="69"/>
      <c r="AP817" s="69"/>
      <c r="AQ817" s="69"/>
      <c r="AR817" s="69"/>
      <c r="AS817" s="69"/>
      <c r="AT817" s="69"/>
      <c r="AU817" s="69"/>
      <c r="AV817" s="70">
        <v>51700</v>
      </c>
      <c r="CI817" s="77">
        <f t="shared" si="44"/>
        <v>0</v>
      </c>
      <c r="CJ817" s="78">
        <f t="shared" si="45"/>
        <v>0</v>
      </c>
      <c r="CK817" s="78" t="e">
        <f>IF(C817="BE",VLOOKUP(G817,'[2]LRLD file '!$F:$AA,22,FALSE),VLOOKUP(G817,'[2]LRLD file '!$F:$AA,21,FALSE))</f>
        <v>#N/A</v>
      </c>
      <c r="CL817" s="79" t="e">
        <f t="shared" si="46"/>
        <v>#N/A</v>
      </c>
    </row>
    <row r="818" spans="3:90" x14ac:dyDescent="0.2">
      <c r="C818" s="66"/>
      <c r="D818" s="67"/>
      <c r="E818" s="67"/>
      <c r="F818" s="67"/>
      <c r="G818" s="67"/>
      <c r="H818" s="67" t="s">
        <v>752</v>
      </c>
      <c r="I818" s="67"/>
      <c r="J818" s="67"/>
      <c r="K818" s="68" t="s">
        <v>90</v>
      </c>
      <c r="L818" s="69">
        <v>1746</v>
      </c>
      <c r="M818" s="69">
        <v>1908</v>
      </c>
      <c r="N818" s="69">
        <v>2142</v>
      </c>
      <c r="O818" s="69">
        <v>1611</v>
      </c>
      <c r="P818" s="69">
        <v>5577</v>
      </c>
      <c r="Q818" s="69">
        <v>2079</v>
      </c>
      <c r="R818" s="69">
        <v>1224</v>
      </c>
      <c r="S818" s="69">
        <v>2364</v>
      </c>
      <c r="T818" s="69">
        <v>3696</v>
      </c>
      <c r="U818" s="69">
        <v>1761</v>
      </c>
      <c r="V818" s="69">
        <v>8433</v>
      </c>
      <c r="W818" s="69">
        <v>2101</v>
      </c>
      <c r="X818" s="69">
        <v>1680</v>
      </c>
      <c r="Y818" s="69">
        <v>1446</v>
      </c>
      <c r="Z818" s="69">
        <v>4392</v>
      </c>
      <c r="AA818" s="69">
        <v>2391</v>
      </c>
      <c r="AB818" s="69">
        <v>2610</v>
      </c>
      <c r="AC818" s="69">
        <v>1059</v>
      </c>
      <c r="AD818" s="69">
        <v>1767</v>
      </c>
      <c r="AE818" s="69">
        <v>1299</v>
      </c>
      <c r="AF818" s="69">
        <v>1542</v>
      </c>
      <c r="AG818" s="69">
        <v>1801</v>
      </c>
      <c r="AH818" s="69">
        <v>1801</v>
      </c>
      <c r="AI818" s="69">
        <v>1611</v>
      </c>
      <c r="AJ818" s="69">
        <v>1611</v>
      </c>
      <c r="AK818" s="69">
        <v>1611</v>
      </c>
      <c r="AL818" s="69">
        <v>1611</v>
      </c>
      <c r="AM818" s="69">
        <v>1611</v>
      </c>
      <c r="AN818" s="69">
        <v>1611</v>
      </c>
      <c r="AO818" s="69">
        <v>1611</v>
      </c>
      <c r="AP818" s="69">
        <v>1611</v>
      </c>
      <c r="AQ818" s="69"/>
      <c r="AR818" s="69"/>
      <c r="AS818" s="69"/>
      <c r="AT818" s="69"/>
      <c r="AU818" s="69"/>
      <c r="AV818" s="70">
        <v>69318</v>
      </c>
      <c r="CI818" s="77">
        <f t="shared" si="44"/>
        <v>34177</v>
      </c>
      <c r="CJ818" s="78">
        <f t="shared" si="45"/>
        <v>0</v>
      </c>
      <c r="CK818" s="78" t="e">
        <f>IF(C818="BE",VLOOKUP(G818,'[2]LRLD file '!$F:$AA,22,FALSE),VLOOKUP(G818,'[2]LRLD file '!$F:$AA,21,FALSE))</f>
        <v>#N/A</v>
      </c>
      <c r="CL818" s="79" t="e">
        <f t="shared" si="46"/>
        <v>#N/A</v>
      </c>
    </row>
    <row r="819" spans="3:90" x14ac:dyDescent="0.2">
      <c r="C819" s="66"/>
      <c r="D819" s="67"/>
      <c r="E819" s="67"/>
      <c r="F819" s="67"/>
      <c r="G819" s="67"/>
      <c r="H819" s="67" t="s">
        <v>752</v>
      </c>
      <c r="I819" s="67"/>
      <c r="J819" s="67"/>
      <c r="K819" s="68" t="s">
        <v>90</v>
      </c>
      <c r="L819" s="69"/>
      <c r="M819" s="69"/>
      <c r="N819" s="69"/>
      <c r="O819" s="69"/>
      <c r="P819" s="69"/>
      <c r="Q819" s="69"/>
      <c r="R819" s="69"/>
      <c r="S819" s="69"/>
      <c r="T819" s="69"/>
      <c r="U819" s="69"/>
      <c r="V819" s="69"/>
      <c r="W819" s="69"/>
      <c r="X819" s="69"/>
      <c r="Y819" s="69"/>
      <c r="Z819" s="69"/>
      <c r="AA819" s="69"/>
      <c r="AB819" s="69"/>
      <c r="AC819" s="69"/>
      <c r="AD819" s="69"/>
      <c r="AE819" s="69"/>
      <c r="AF819" s="69"/>
      <c r="AG819" s="69"/>
      <c r="AH819" s="69"/>
      <c r="AI819" s="69"/>
      <c r="AJ819" s="69"/>
      <c r="AK819" s="69"/>
      <c r="AL819" s="69"/>
      <c r="AM819" s="69"/>
      <c r="AN819" s="69"/>
      <c r="AO819" s="69"/>
      <c r="AP819" s="69"/>
      <c r="AQ819" s="69">
        <v>1611</v>
      </c>
      <c r="AR819" s="69">
        <v>1611</v>
      </c>
      <c r="AS819" s="69">
        <v>1611</v>
      </c>
      <c r="AT819" s="69">
        <v>1611</v>
      </c>
      <c r="AU819" s="69">
        <v>1789</v>
      </c>
      <c r="AV819" s="70">
        <v>8233</v>
      </c>
      <c r="CI819" s="77">
        <f t="shared" si="44"/>
        <v>0</v>
      </c>
      <c r="CJ819" s="78">
        <f t="shared" si="45"/>
        <v>0</v>
      </c>
      <c r="CK819" s="78" t="e">
        <f>IF(C819="BE",VLOOKUP(G819,'[2]LRLD file '!$F:$AA,22,FALSE),VLOOKUP(G819,'[2]LRLD file '!$F:$AA,21,FALSE))</f>
        <v>#N/A</v>
      </c>
      <c r="CL819" s="79" t="e">
        <f t="shared" si="46"/>
        <v>#N/A</v>
      </c>
    </row>
    <row r="820" spans="3:90" x14ac:dyDescent="0.2">
      <c r="C820" s="66"/>
      <c r="D820" s="67"/>
      <c r="E820" s="67"/>
      <c r="F820" s="67"/>
      <c r="G820" s="67"/>
      <c r="H820" s="67" t="s">
        <v>753</v>
      </c>
      <c r="I820" s="67"/>
      <c r="J820" s="67"/>
      <c r="K820" s="68" t="s">
        <v>90</v>
      </c>
      <c r="L820" s="69"/>
      <c r="M820" s="69">
        <v>984</v>
      </c>
      <c r="N820" s="69">
        <v>384</v>
      </c>
      <c r="O820" s="69"/>
      <c r="P820" s="69"/>
      <c r="Q820" s="69"/>
      <c r="R820" s="69">
        <v>1512</v>
      </c>
      <c r="S820" s="69"/>
      <c r="T820" s="69">
        <v>1008</v>
      </c>
      <c r="U820" s="69"/>
      <c r="V820" s="69"/>
      <c r="W820" s="69"/>
      <c r="X820" s="69"/>
      <c r="Y820" s="69"/>
      <c r="Z820" s="69"/>
      <c r="AA820" s="69"/>
      <c r="AB820" s="69"/>
      <c r="AC820" s="69">
        <v>1488</v>
      </c>
      <c r="AD820" s="69">
        <v>432</v>
      </c>
      <c r="AE820" s="69"/>
      <c r="AF820" s="69">
        <v>2016</v>
      </c>
      <c r="AG820" s="69"/>
      <c r="AH820" s="69"/>
      <c r="AI820" s="69"/>
      <c r="AJ820" s="69"/>
      <c r="AK820" s="69"/>
      <c r="AL820" s="69"/>
      <c r="AM820" s="69"/>
      <c r="AN820" s="69"/>
      <c r="AO820" s="69"/>
      <c r="AP820" s="69"/>
      <c r="AQ820" s="69"/>
      <c r="AR820" s="69"/>
      <c r="AS820" s="69"/>
      <c r="AT820" s="69"/>
      <c r="AU820" s="69"/>
      <c r="AV820" s="70">
        <v>7824</v>
      </c>
      <c r="CI820" s="77">
        <f t="shared" si="44"/>
        <v>2520</v>
      </c>
      <c r="CJ820" s="78">
        <f t="shared" si="45"/>
        <v>0</v>
      </c>
      <c r="CK820" s="78" t="e">
        <f>IF(C820="BE",VLOOKUP(G820,'[2]LRLD file '!$F:$AA,22,FALSE),VLOOKUP(G820,'[2]LRLD file '!$F:$AA,21,FALSE))</f>
        <v>#N/A</v>
      </c>
      <c r="CL820" s="79" t="e">
        <f t="shared" si="46"/>
        <v>#N/A</v>
      </c>
    </row>
    <row r="821" spans="3:90" x14ac:dyDescent="0.2">
      <c r="C821" s="66"/>
      <c r="D821" s="67"/>
      <c r="E821" s="67"/>
      <c r="F821" s="67"/>
      <c r="G821" s="67"/>
      <c r="H821" s="67" t="s">
        <v>754</v>
      </c>
      <c r="I821" s="67"/>
      <c r="J821" s="67"/>
      <c r="K821" s="68" t="s">
        <v>90</v>
      </c>
      <c r="L821" s="69"/>
      <c r="M821" s="69">
        <v>1080</v>
      </c>
      <c r="N821" s="69">
        <v>6480</v>
      </c>
      <c r="O821" s="69"/>
      <c r="P821" s="69"/>
      <c r="Q821" s="69"/>
      <c r="R821" s="69"/>
      <c r="S821" s="69"/>
      <c r="T821" s="69">
        <v>2520</v>
      </c>
      <c r="U821" s="69">
        <v>5064</v>
      </c>
      <c r="V821" s="69">
        <v>39</v>
      </c>
      <c r="W821" s="69"/>
      <c r="X821" s="69"/>
      <c r="Y821" s="69"/>
      <c r="Z821" s="69"/>
      <c r="AA821" s="69"/>
      <c r="AB821" s="69"/>
      <c r="AC821" s="69"/>
      <c r="AD821" s="69"/>
      <c r="AE821" s="69"/>
      <c r="AF821" s="69"/>
      <c r="AG821" s="69"/>
      <c r="AH821" s="69"/>
      <c r="AI821" s="69"/>
      <c r="AJ821" s="69"/>
      <c r="AK821" s="69"/>
      <c r="AL821" s="69"/>
      <c r="AM821" s="69"/>
      <c r="AN821" s="69"/>
      <c r="AO821" s="69"/>
      <c r="AP821" s="69"/>
      <c r="AQ821" s="69"/>
      <c r="AR821" s="69"/>
      <c r="AS821" s="69"/>
      <c r="AT821" s="69"/>
      <c r="AU821" s="69"/>
      <c r="AV821" s="70">
        <v>15183</v>
      </c>
      <c r="CI821" s="77">
        <f t="shared" si="44"/>
        <v>7623</v>
      </c>
      <c r="CJ821" s="78">
        <f t="shared" si="45"/>
        <v>0</v>
      </c>
      <c r="CK821" s="78" t="e">
        <f>IF(C821="BE",VLOOKUP(G821,'[2]LRLD file '!$F:$AA,22,FALSE),VLOOKUP(G821,'[2]LRLD file '!$F:$AA,21,FALSE))</f>
        <v>#N/A</v>
      </c>
      <c r="CL821" s="79" t="e">
        <f t="shared" si="46"/>
        <v>#N/A</v>
      </c>
    </row>
    <row r="822" spans="3:90" x14ac:dyDescent="0.2">
      <c r="C822" s="66"/>
      <c r="D822" s="67"/>
      <c r="E822" s="67"/>
      <c r="F822" s="67"/>
      <c r="G822" s="67"/>
      <c r="H822" s="67" t="s">
        <v>755</v>
      </c>
      <c r="I822" s="67"/>
      <c r="J822" s="67"/>
      <c r="K822" s="68" t="s">
        <v>90</v>
      </c>
      <c r="L822" s="69">
        <v>2739</v>
      </c>
      <c r="M822" s="69">
        <v>3009</v>
      </c>
      <c r="N822" s="69">
        <v>4152</v>
      </c>
      <c r="O822" s="69">
        <v>2187</v>
      </c>
      <c r="P822" s="69">
        <v>7446</v>
      </c>
      <c r="Q822" s="69">
        <v>2973</v>
      </c>
      <c r="R822" s="69">
        <v>1812</v>
      </c>
      <c r="S822" s="69">
        <v>3015</v>
      </c>
      <c r="T822" s="69">
        <v>3795</v>
      </c>
      <c r="U822" s="69">
        <v>4242</v>
      </c>
      <c r="V822" s="69">
        <v>8559</v>
      </c>
      <c r="W822" s="69">
        <v>3210</v>
      </c>
      <c r="X822" s="69">
        <v>4011</v>
      </c>
      <c r="Y822" s="69">
        <v>5157</v>
      </c>
      <c r="Z822" s="69">
        <v>5403</v>
      </c>
      <c r="AA822" s="69">
        <v>7419</v>
      </c>
      <c r="AB822" s="69">
        <v>3375</v>
      </c>
      <c r="AC822" s="69">
        <v>3048</v>
      </c>
      <c r="AD822" s="69">
        <v>4719</v>
      </c>
      <c r="AE822" s="69">
        <v>7191</v>
      </c>
      <c r="AF822" s="69">
        <v>4104</v>
      </c>
      <c r="AG822" s="69">
        <v>6250</v>
      </c>
      <c r="AH822" s="69">
        <v>6750</v>
      </c>
      <c r="AI822" s="69">
        <v>5250</v>
      </c>
      <c r="AJ822" s="69">
        <v>5250</v>
      </c>
      <c r="AK822" s="69">
        <v>5250</v>
      </c>
      <c r="AL822" s="69">
        <v>5250</v>
      </c>
      <c r="AM822" s="69">
        <v>5250</v>
      </c>
      <c r="AN822" s="69">
        <v>5250</v>
      </c>
      <c r="AO822" s="69">
        <v>5250</v>
      </c>
      <c r="AP822" s="69">
        <v>5250</v>
      </c>
      <c r="AQ822" s="69"/>
      <c r="AR822" s="69"/>
      <c r="AS822" s="69"/>
      <c r="AT822" s="69"/>
      <c r="AU822" s="69"/>
      <c r="AV822" s="70">
        <v>146566</v>
      </c>
      <c r="CI822" s="77">
        <f t="shared" si="44"/>
        <v>52971</v>
      </c>
      <c r="CJ822" s="78">
        <f t="shared" si="45"/>
        <v>0</v>
      </c>
      <c r="CK822" s="78" t="e">
        <f>IF(C822="BE",VLOOKUP(G822,'[2]LRLD file '!$F:$AA,22,FALSE),VLOOKUP(G822,'[2]LRLD file '!$F:$AA,21,FALSE))</f>
        <v>#N/A</v>
      </c>
      <c r="CL822" s="79" t="e">
        <f t="shared" si="46"/>
        <v>#N/A</v>
      </c>
    </row>
    <row r="823" spans="3:90" x14ac:dyDescent="0.2">
      <c r="C823" s="66"/>
      <c r="D823" s="67"/>
      <c r="E823" s="67"/>
      <c r="F823" s="67"/>
      <c r="G823" s="67"/>
      <c r="H823" s="67" t="s">
        <v>755</v>
      </c>
      <c r="I823" s="67"/>
      <c r="J823" s="67"/>
      <c r="K823" s="68" t="s">
        <v>90</v>
      </c>
      <c r="L823" s="69"/>
      <c r="M823" s="69"/>
      <c r="N823" s="69"/>
      <c r="O823" s="69"/>
      <c r="P823" s="69"/>
      <c r="Q823" s="69"/>
      <c r="R823" s="69"/>
      <c r="S823" s="69"/>
      <c r="T823" s="69"/>
      <c r="U823" s="69"/>
      <c r="V823" s="69"/>
      <c r="W823" s="69"/>
      <c r="X823" s="69"/>
      <c r="Y823" s="69"/>
      <c r="Z823" s="69"/>
      <c r="AA823" s="69"/>
      <c r="AB823" s="69"/>
      <c r="AC823" s="69"/>
      <c r="AD823" s="69"/>
      <c r="AE823" s="69"/>
      <c r="AF823" s="69"/>
      <c r="AG823" s="69"/>
      <c r="AH823" s="69"/>
      <c r="AI823" s="69"/>
      <c r="AJ823" s="69"/>
      <c r="AK823" s="69"/>
      <c r="AL823" s="69"/>
      <c r="AM823" s="69"/>
      <c r="AN823" s="69"/>
      <c r="AO823" s="69"/>
      <c r="AP823" s="69"/>
      <c r="AQ823" s="69">
        <v>5250</v>
      </c>
      <c r="AR823" s="69">
        <v>5250</v>
      </c>
      <c r="AS823" s="69">
        <v>5250</v>
      </c>
      <c r="AT823" s="69">
        <v>5250</v>
      </c>
      <c r="AU823" s="69">
        <v>5250</v>
      </c>
      <c r="AV823" s="70">
        <v>26250</v>
      </c>
      <c r="CI823" s="77">
        <f t="shared" si="44"/>
        <v>0</v>
      </c>
      <c r="CJ823" s="78">
        <f t="shared" si="45"/>
        <v>0</v>
      </c>
      <c r="CK823" s="78" t="e">
        <f>IF(C823="BE",VLOOKUP(G823,'[2]LRLD file '!$F:$AA,22,FALSE),VLOOKUP(G823,'[2]LRLD file '!$F:$AA,21,FALSE))</f>
        <v>#N/A</v>
      </c>
      <c r="CL823" s="79" t="e">
        <f t="shared" si="46"/>
        <v>#N/A</v>
      </c>
    </row>
    <row r="824" spans="3:90" x14ac:dyDescent="0.2">
      <c r="C824" s="66"/>
      <c r="D824" s="67"/>
      <c r="E824" s="67"/>
      <c r="F824" s="67"/>
      <c r="G824" s="67"/>
      <c r="H824" s="67" t="s">
        <v>756</v>
      </c>
      <c r="I824" s="67"/>
      <c r="J824" s="67"/>
      <c r="K824" s="68" t="s">
        <v>90</v>
      </c>
      <c r="L824" s="69">
        <v>558</v>
      </c>
      <c r="M824" s="69">
        <v>768</v>
      </c>
      <c r="N824" s="69">
        <v>1092</v>
      </c>
      <c r="O824" s="69">
        <v>600</v>
      </c>
      <c r="P824" s="69">
        <v>684</v>
      </c>
      <c r="Q824" s="69">
        <v>435</v>
      </c>
      <c r="R824" s="69">
        <v>468</v>
      </c>
      <c r="S824" s="69">
        <v>648</v>
      </c>
      <c r="T824" s="69">
        <v>852</v>
      </c>
      <c r="U824" s="69">
        <v>510</v>
      </c>
      <c r="V824" s="69">
        <v>480</v>
      </c>
      <c r="W824" s="69">
        <v>591</v>
      </c>
      <c r="X824" s="69">
        <v>504</v>
      </c>
      <c r="Y824" s="69">
        <v>339</v>
      </c>
      <c r="Z824" s="69">
        <v>492</v>
      </c>
      <c r="AA824" s="69">
        <v>519</v>
      </c>
      <c r="AB824" s="69">
        <v>396</v>
      </c>
      <c r="AC824" s="69">
        <v>360</v>
      </c>
      <c r="AD824" s="69"/>
      <c r="AE824" s="69"/>
      <c r="AF824" s="69"/>
      <c r="AG824" s="69"/>
      <c r="AH824" s="69"/>
      <c r="AI824" s="69"/>
      <c r="AJ824" s="69"/>
      <c r="AK824" s="69"/>
      <c r="AL824" s="69"/>
      <c r="AM824" s="69"/>
      <c r="AN824" s="69"/>
      <c r="AO824" s="69"/>
      <c r="AP824" s="69"/>
      <c r="AQ824" s="69"/>
      <c r="AR824" s="69"/>
      <c r="AS824" s="69"/>
      <c r="AT824" s="69"/>
      <c r="AU824" s="69"/>
      <c r="AV824" s="70">
        <v>10296</v>
      </c>
      <c r="CI824" s="77">
        <f t="shared" si="44"/>
        <v>6234</v>
      </c>
      <c r="CJ824" s="78">
        <f t="shared" si="45"/>
        <v>0</v>
      </c>
      <c r="CK824" s="78" t="e">
        <f>IF(C824="BE",VLOOKUP(G824,'[2]LRLD file '!$F:$AA,22,FALSE),VLOOKUP(G824,'[2]LRLD file '!$F:$AA,21,FALSE))</f>
        <v>#N/A</v>
      </c>
      <c r="CL824" s="79" t="e">
        <f t="shared" si="46"/>
        <v>#N/A</v>
      </c>
    </row>
    <row r="825" spans="3:90" x14ac:dyDescent="0.2">
      <c r="C825" s="66"/>
      <c r="D825" s="67"/>
      <c r="E825" s="67"/>
      <c r="F825" s="67"/>
      <c r="G825" s="67"/>
      <c r="H825" s="67" t="s">
        <v>757</v>
      </c>
      <c r="I825" s="67"/>
      <c r="J825" s="67"/>
      <c r="K825" s="68" t="s">
        <v>90</v>
      </c>
      <c r="L825" s="69">
        <v>636</v>
      </c>
      <c r="M825" s="69">
        <v>600</v>
      </c>
      <c r="N825" s="69">
        <v>672</v>
      </c>
      <c r="O825" s="69">
        <v>660</v>
      </c>
      <c r="P825" s="69">
        <v>867</v>
      </c>
      <c r="Q825" s="69">
        <v>492</v>
      </c>
      <c r="R825" s="69">
        <v>447</v>
      </c>
      <c r="S825" s="69">
        <v>336</v>
      </c>
      <c r="T825" s="69">
        <v>288</v>
      </c>
      <c r="U825" s="69">
        <v>648</v>
      </c>
      <c r="V825" s="69">
        <v>447</v>
      </c>
      <c r="W825" s="69">
        <v>411</v>
      </c>
      <c r="X825" s="69">
        <v>612</v>
      </c>
      <c r="Y825" s="69">
        <v>432</v>
      </c>
      <c r="Z825" s="69">
        <v>576</v>
      </c>
      <c r="AA825" s="69">
        <v>867</v>
      </c>
      <c r="AB825" s="69">
        <v>411</v>
      </c>
      <c r="AC825" s="69">
        <v>504</v>
      </c>
      <c r="AD825" s="69">
        <v>516</v>
      </c>
      <c r="AE825" s="69">
        <v>270</v>
      </c>
      <c r="AF825" s="69">
        <v>459</v>
      </c>
      <c r="AG825" s="69">
        <v>1394</v>
      </c>
      <c r="AH825" s="69">
        <v>1323</v>
      </c>
      <c r="AI825" s="69">
        <v>1124</v>
      </c>
      <c r="AJ825" s="69">
        <v>1923</v>
      </c>
      <c r="AK825" s="69">
        <v>1274</v>
      </c>
      <c r="AL825" s="69">
        <v>1627</v>
      </c>
      <c r="AM825" s="69">
        <v>2004</v>
      </c>
      <c r="AN825" s="69">
        <v>1534</v>
      </c>
      <c r="AO825" s="69">
        <v>1521</v>
      </c>
      <c r="AP825" s="69">
        <v>966</v>
      </c>
      <c r="AQ825" s="69">
        <v>1104</v>
      </c>
      <c r="AR825" s="69">
        <v>1003</v>
      </c>
      <c r="AS825" s="69">
        <v>1394</v>
      </c>
      <c r="AT825" s="69">
        <v>1323</v>
      </c>
      <c r="AU825" s="69">
        <v>1124</v>
      </c>
      <c r="AV825" s="70">
        <v>31789</v>
      </c>
      <c r="CI825" s="77">
        <f t="shared" si="44"/>
        <v>5967</v>
      </c>
      <c r="CJ825" s="78">
        <f t="shared" si="45"/>
        <v>0</v>
      </c>
      <c r="CK825" s="78" t="e">
        <f>IF(C825="BE",VLOOKUP(G825,'[2]LRLD file '!$F:$AA,22,FALSE),VLOOKUP(G825,'[2]LRLD file '!$F:$AA,21,FALSE))</f>
        <v>#N/A</v>
      </c>
      <c r="CL825" s="79" t="e">
        <f t="shared" si="46"/>
        <v>#N/A</v>
      </c>
    </row>
    <row r="826" spans="3:90" x14ac:dyDescent="0.2">
      <c r="C826" s="66"/>
      <c r="D826" s="67"/>
      <c r="E826" s="67"/>
      <c r="F826" s="67"/>
      <c r="G826" s="67"/>
      <c r="H826" s="67" t="s">
        <v>758</v>
      </c>
      <c r="I826" s="67"/>
      <c r="J826" s="67"/>
      <c r="K826" s="68" t="s">
        <v>90</v>
      </c>
      <c r="L826" s="69">
        <v>504</v>
      </c>
      <c r="M826" s="69">
        <v>462</v>
      </c>
      <c r="N826" s="69">
        <v>615</v>
      </c>
      <c r="O826" s="69">
        <v>483</v>
      </c>
      <c r="P826" s="69">
        <v>576</v>
      </c>
      <c r="Q826" s="69">
        <v>516</v>
      </c>
      <c r="R826" s="69">
        <v>372</v>
      </c>
      <c r="S826" s="69">
        <v>288</v>
      </c>
      <c r="T826" s="69">
        <v>312</v>
      </c>
      <c r="U826" s="69">
        <v>648</v>
      </c>
      <c r="V826" s="69">
        <v>432</v>
      </c>
      <c r="W826" s="69">
        <v>372</v>
      </c>
      <c r="X826" s="69">
        <v>840</v>
      </c>
      <c r="Y826" s="69">
        <v>399</v>
      </c>
      <c r="Z826" s="69">
        <v>432</v>
      </c>
      <c r="AA826" s="69">
        <v>576</v>
      </c>
      <c r="AB826" s="69">
        <v>351</v>
      </c>
      <c r="AC826" s="69">
        <v>384</v>
      </c>
      <c r="AD826" s="69">
        <v>432</v>
      </c>
      <c r="AE826" s="69">
        <v>375</v>
      </c>
      <c r="AF826" s="69">
        <v>552</v>
      </c>
      <c r="AG826" s="69">
        <v>663</v>
      </c>
      <c r="AH826" s="69">
        <v>491</v>
      </c>
      <c r="AI826" s="69">
        <v>433</v>
      </c>
      <c r="AJ826" s="69">
        <v>740</v>
      </c>
      <c r="AK826" s="69">
        <v>355</v>
      </c>
      <c r="AL826" s="69">
        <v>531</v>
      </c>
      <c r="AM826" s="69">
        <v>575</v>
      </c>
      <c r="AN826" s="69">
        <v>433</v>
      </c>
      <c r="AO826" s="69">
        <v>462</v>
      </c>
      <c r="AP826" s="69">
        <v>456</v>
      </c>
      <c r="AQ826" s="69">
        <v>372</v>
      </c>
      <c r="AR826" s="69">
        <v>494</v>
      </c>
      <c r="AS826" s="69">
        <v>663</v>
      </c>
      <c r="AT826" s="69">
        <v>491</v>
      </c>
      <c r="AU826" s="69">
        <v>433</v>
      </c>
      <c r="AV826" s="70">
        <v>17513</v>
      </c>
      <c r="CI826" s="77">
        <f t="shared" si="44"/>
        <v>5538</v>
      </c>
      <c r="CJ826" s="78">
        <f t="shared" si="45"/>
        <v>0</v>
      </c>
      <c r="CK826" s="78" t="e">
        <f>IF(C826="BE",VLOOKUP(G826,'[2]LRLD file '!$F:$AA,22,FALSE),VLOOKUP(G826,'[2]LRLD file '!$F:$AA,21,FALSE))</f>
        <v>#N/A</v>
      </c>
      <c r="CL826" s="79" t="e">
        <f t="shared" si="46"/>
        <v>#N/A</v>
      </c>
    </row>
    <row r="827" spans="3:90" x14ac:dyDescent="0.2">
      <c r="C827" s="66"/>
      <c r="D827" s="67"/>
      <c r="E827" s="67"/>
      <c r="F827" s="67"/>
      <c r="G827" s="67"/>
      <c r="H827" s="67" t="s">
        <v>759</v>
      </c>
      <c r="I827" s="67"/>
      <c r="J827" s="67"/>
      <c r="K827" s="68" t="s">
        <v>90</v>
      </c>
      <c r="L827" s="69">
        <v>624</v>
      </c>
      <c r="M827" s="69">
        <v>888</v>
      </c>
      <c r="N827" s="69">
        <v>264</v>
      </c>
      <c r="O827" s="69">
        <v>216</v>
      </c>
      <c r="P827" s="69">
        <v>684</v>
      </c>
      <c r="Q827" s="69">
        <v>456</v>
      </c>
      <c r="R827" s="69">
        <v>456</v>
      </c>
      <c r="S827" s="69">
        <v>216</v>
      </c>
      <c r="T827" s="69">
        <v>528</v>
      </c>
      <c r="U827" s="69">
        <v>684</v>
      </c>
      <c r="V827" s="69">
        <v>492</v>
      </c>
      <c r="W827" s="69">
        <v>444</v>
      </c>
      <c r="X827" s="69">
        <v>612</v>
      </c>
      <c r="Y827" s="69">
        <v>648</v>
      </c>
      <c r="Z827" s="69">
        <v>540</v>
      </c>
      <c r="AA827" s="69">
        <v>552</v>
      </c>
      <c r="AB827" s="69">
        <v>360</v>
      </c>
      <c r="AC827" s="69">
        <v>384</v>
      </c>
      <c r="AD827" s="69">
        <v>480</v>
      </c>
      <c r="AE827" s="69">
        <v>372</v>
      </c>
      <c r="AF827" s="69">
        <v>480</v>
      </c>
      <c r="AG827" s="69">
        <v>498</v>
      </c>
      <c r="AH827" s="69">
        <v>498</v>
      </c>
      <c r="AI827" s="69">
        <v>498</v>
      </c>
      <c r="AJ827" s="69">
        <v>498</v>
      </c>
      <c r="AK827" s="69">
        <v>498</v>
      </c>
      <c r="AL827" s="69">
        <v>498</v>
      </c>
      <c r="AM827" s="69">
        <v>498</v>
      </c>
      <c r="AN827" s="69">
        <v>498</v>
      </c>
      <c r="AO827" s="69">
        <v>498</v>
      </c>
      <c r="AP827" s="69">
        <v>498</v>
      </c>
      <c r="AQ827" s="69">
        <v>498</v>
      </c>
      <c r="AR827" s="69">
        <v>498</v>
      </c>
      <c r="AS827" s="69">
        <v>498</v>
      </c>
      <c r="AT827" s="69">
        <v>498</v>
      </c>
      <c r="AU827" s="69">
        <v>498</v>
      </c>
      <c r="AV827" s="70">
        <v>17850</v>
      </c>
      <c r="CI827" s="77">
        <f t="shared" si="44"/>
        <v>5988</v>
      </c>
      <c r="CJ827" s="78">
        <f t="shared" si="45"/>
        <v>0</v>
      </c>
      <c r="CK827" s="78" t="e">
        <f>IF(C827="BE",VLOOKUP(G827,'[2]LRLD file '!$F:$AA,22,FALSE),VLOOKUP(G827,'[2]LRLD file '!$F:$AA,21,FALSE))</f>
        <v>#N/A</v>
      </c>
      <c r="CL827" s="79" t="e">
        <f t="shared" si="46"/>
        <v>#N/A</v>
      </c>
    </row>
    <row r="828" spans="3:90" x14ac:dyDescent="0.2">
      <c r="C828" s="66"/>
      <c r="D828" s="67"/>
      <c r="E828" s="67"/>
      <c r="F828" s="67"/>
      <c r="G828" s="67"/>
      <c r="H828" s="67" t="s">
        <v>760</v>
      </c>
      <c r="I828" s="67"/>
      <c r="J828" s="67"/>
      <c r="K828" s="68" t="s">
        <v>90</v>
      </c>
      <c r="L828" s="69">
        <v>360</v>
      </c>
      <c r="M828" s="69">
        <v>240</v>
      </c>
      <c r="N828" s="69">
        <v>336</v>
      </c>
      <c r="O828" s="69">
        <v>276</v>
      </c>
      <c r="P828" s="69">
        <v>432</v>
      </c>
      <c r="Q828" s="69">
        <v>408</v>
      </c>
      <c r="R828" s="69">
        <v>408</v>
      </c>
      <c r="S828" s="69">
        <v>243</v>
      </c>
      <c r="T828" s="69">
        <v>264</v>
      </c>
      <c r="U828" s="69">
        <v>504</v>
      </c>
      <c r="V828" s="69">
        <v>312</v>
      </c>
      <c r="W828" s="69">
        <v>264</v>
      </c>
      <c r="X828" s="69">
        <v>516</v>
      </c>
      <c r="Y828" s="69">
        <v>276</v>
      </c>
      <c r="Z828" s="69">
        <v>432</v>
      </c>
      <c r="AA828" s="69">
        <v>384</v>
      </c>
      <c r="AB828" s="69">
        <v>264</v>
      </c>
      <c r="AC828" s="69">
        <v>348</v>
      </c>
      <c r="AD828" s="69">
        <v>432</v>
      </c>
      <c r="AE828" s="69">
        <v>312</v>
      </c>
      <c r="AF828" s="69">
        <v>528</v>
      </c>
      <c r="AG828" s="69">
        <v>405</v>
      </c>
      <c r="AH828" s="69">
        <v>405</v>
      </c>
      <c r="AI828" s="69">
        <v>405</v>
      </c>
      <c r="AJ828" s="69">
        <v>405</v>
      </c>
      <c r="AK828" s="69">
        <v>405</v>
      </c>
      <c r="AL828" s="69">
        <v>429</v>
      </c>
      <c r="AM828" s="69">
        <v>360</v>
      </c>
      <c r="AN828" s="69">
        <v>335</v>
      </c>
      <c r="AO828" s="69">
        <v>435</v>
      </c>
      <c r="AP828" s="69">
        <v>376</v>
      </c>
      <c r="AQ828" s="69">
        <v>297</v>
      </c>
      <c r="AR828" s="69">
        <v>525</v>
      </c>
      <c r="AS828" s="69">
        <v>453</v>
      </c>
      <c r="AT828" s="69">
        <v>428</v>
      </c>
      <c r="AU828" s="69">
        <v>292</v>
      </c>
      <c r="AV828" s="70">
        <v>13494</v>
      </c>
      <c r="CI828" s="77">
        <f t="shared" si="44"/>
        <v>4275</v>
      </c>
      <c r="CJ828" s="78">
        <f t="shared" si="45"/>
        <v>0</v>
      </c>
      <c r="CK828" s="78" t="e">
        <f>IF(C828="BE",VLOOKUP(G828,'[2]LRLD file '!$F:$AA,22,FALSE),VLOOKUP(G828,'[2]LRLD file '!$F:$AA,21,FALSE))</f>
        <v>#N/A</v>
      </c>
      <c r="CL828" s="79" t="e">
        <f t="shared" si="46"/>
        <v>#N/A</v>
      </c>
    </row>
    <row r="829" spans="3:90" x14ac:dyDescent="0.2">
      <c r="C829" s="66"/>
      <c r="D829" s="67"/>
      <c r="E829" s="67"/>
      <c r="F829" s="67"/>
      <c r="G829" s="67"/>
      <c r="H829" s="67" t="s">
        <v>761</v>
      </c>
      <c r="I829" s="67"/>
      <c r="J829" s="67"/>
      <c r="K829" s="68" t="s">
        <v>90</v>
      </c>
      <c r="L829" s="69">
        <v>1098</v>
      </c>
      <c r="M829" s="69">
        <v>1503</v>
      </c>
      <c r="N829" s="69">
        <v>1329</v>
      </c>
      <c r="O829" s="69">
        <v>786</v>
      </c>
      <c r="P829" s="69">
        <v>1410</v>
      </c>
      <c r="Q829" s="69">
        <v>1104</v>
      </c>
      <c r="R829" s="69">
        <v>993</v>
      </c>
      <c r="S829" s="69">
        <v>837</v>
      </c>
      <c r="T829" s="69">
        <v>1161</v>
      </c>
      <c r="U829" s="69">
        <v>1074</v>
      </c>
      <c r="V829" s="69">
        <v>1038</v>
      </c>
      <c r="W829" s="69">
        <v>1230</v>
      </c>
      <c r="X829" s="69">
        <v>1263</v>
      </c>
      <c r="Y829" s="69">
        <v>1089</v>
      </c>
      <c r="Z829" s="69">
        <v>1140</v>
      </c>
      <c r="AA829" s="69">
        <v>1068</v>
      </c>
      <c r="AB829" s="69">
        <v>924</v>
      </c>
      <c r="AC829" s="69">
        <v>1554</v>
      </c>
      <c r="AD829" s="69">
        <v>1158</v>
      </c>
      <c r="AE829" s="69">
        <v>1029</v>
      </c>
      <c r="AF829" s="69">
        <v>1038</v>
      </c>
      <c r="AG829" s="69">
        <v>1305</v>
      </c>
      <c r="AH829" s="69">
        <v>1116</v>
      </c>
      <c r="AI829" s="69">
        <v>959</v>
      </c>
      <c r="AJ829" s="69"/>
      <c r="AK829" s="69"/>
      <c r="AL829" s="69"/>
      <c r="AM829" s="69"/>
      <c r="AN829" s="69"/>
      <c r="AO829" s="69"/>
      <c r="AP829" s="69"/>
      <c r="AQ829" s="69"/>
      <c r="AR829" s="69"/>
      <c r="AS829" s="69"/>
      <c r="AT829" s="69"/>
      <c r="AU829" s="69"/>
      <c r="AV829" s="70">
        <v>27206</v>
      </c>
      <c r="CI829" s="77">
        <f t="shared" si="44"/>
        <v>12921</v>
      </c>
      <c r="CJ829" s="78">
        <f t="shared" si="45"/>
        <v>0</v>
      </c>
      <c r="CK829" s="78" t="e">
        <f>IF(C829="BE",VLOOKUP(G829,'[2]LRLD file '!$F:$AA,22,FALSE),VLOOKUP(G829,'[2]LRLD file '!$F:$AA,21,FALSE))</f>
        <v>#N/A</v>
      </c>
      <c r="CL829" s="79" t="e">
        <f t="shared" si="46"/>
        <v>#N/A</v>
      </c>
    </row>
    <row r="830" spans="3:90" x14ac:dyDescent="0.2">
      <c r="C830" s="66"/>
      <c r="D830" s="67"/>
      <c r="E830" s="67"/>
      <c r="F830" s="67"/>
      <c r="G830" s="67"/>
      <c r="H830" s="67" t="s">
        <v>761</v>
      </c>
      <c r="I830" s="67"/>
      <c r="J830" s="67"/>
      <c r="K830" s="68" t="s">
        <v>90</v>
      </c>
      <c r="L830" s="69"/>
      <c r="M830" s="69"/>
      <c r="N830" s="69"/>
      <c r="O830" s="69"/>
      <c r="P830" s="69"/>
      <c r="Q830" s="69"/>
      <c r="R830" s="69"/>
      <c r="S830" s="69"/>
      <c r="T830" s="69"/>
      <c r="U830" s="69"/>
      <c r="V830" s="69"/>
      <c r="W830" s="69"/>
      <c r="X830" s="69"/>
      <c r="Y830" s="69"/>
      <c r="Z830" s="69"/>
      <c r="AA830" s="69"/>
      <c r="AB830" s="69"/>
      <c r="AC830" s="69"/>
      <c r="AD830" s="69"/>
      <c r="AE830" s="69"/>
      <c r="AF830" s="69"/>
      <c r="AG830" s="69"/>
      <c r="AH830" s="69"/>
      <c r="AI830" s="69"/>
      <c r="AJ830" s="69">
        <v>1189</v>
      </c>
      <c r="AK830" s="69">
        <v>1096</v>
      </c>
      <c r="AL830" s="69">
        <v>1139</v>
      </c>
      <c r="AM830" s="69">
        <v>1064</v>
      </c>
      <c r="AN830" s="69">
        <v>1143</v>
      </c>
      <c r="AO830" s="69">
        <v>1203</v>
      </c>
      <c r="AP830" s="69">
        <v>1028</v>
      </c>
      <c r="AQ830" s="69">
        <v>1046</v>
      </c>
      <c r="AR830" s="69">
        <v>1138</v>
      </c>
      <c r="AS830" s="69">
        <v>1298</v>
      </c>
      <c r="AT830" s="69">
        <v>1053</v>
      </c>
      <c r="AU830" s="69">
        <v>881</v>
      </c>
      <c r="AV830" s="70">
        <v>13278</v>
      </c>
      <c r="CI830" s="77">
        <f t="shared" si="44"/>
        <v>0</v>
      </c>
      <c r="CJ830" s="78">
        <f t="shared" si="45"/>
        <v>0</v>
      </c>
      <c r="CK830" s="78" t="e">
        <f>IF(C830="BE",VLOOKUP(G830,'[2]LRLD file '!$F:$AA,22,FALSE),VLOOKUP(G830,'[2]LRLD file '!$F:$AA,21,FALSE))</f>
        <v>#N/A</v>
      </c>
      <c r="CL830" s="79" t="e">
        <f t="shared" si="46"/>
        <v>#N/A</v>
      </c>
    </row>
    <row r="831" spans="3:90" x14ac:dyDescent="0.2">
      <c r="C831" s="66"/>
      <c r="D831" s="67"/>
      <c r="E831" s="67"/>
      <c r="F831" s="67"/>
      <c r="G831" s="67"/>
      <c r="H831" s="67" t="s">
        <v>762</v>
      </c>
      <c r="I831" s="67"/>
      <c r="J831" s="67"/>
      <c r="K831" s="68" t="s">
        <v>90</v>
      </c>
      <c r="L831" s="69">
        <v>1410</v>
      </c>
      <c r="M831" s="69">
        <v>639</v>
      </c>
      <c r="N831" s="69"/>
      <c r="O831" s="69"/>
      <c r="P831" s="69"/>
      <c r="Q831" s="69"/>
      <c r="R831" s="69"/>
      <c r="S831" s="69"/>
      <c r="T831" s="69"/>
      <c r="U831" s="69"/>
      <c r="V831" s="69"/>
      <c r="W831" s="69"/>
      <c r="X831" s="69"/>
      <c r="Y831" s="69"/>
      <c r="Z831" s="69"/>
      <c r="AA831" s="69"/>
      <c r="AB831" s="69"/>
      <c r="AC831" s="69"/>
      <c r="AD831" s="69"/>
      <c r="AE831" s="69"/>
      <c r="AF831" s="69"/>
      <c r="AG831" s="69"/>
      <c r="AH831" s="69"/>
      <c r="AI831" s="69"/>
      <c r="AJ831" s="69"/>
      <c r="AK831" s="69"/>
      <c r="AL831" s="69"/>
      <c r="AM831" s="69"/>
      <c r="AN831" s="69"/>
      <c r="AO831" s="69"/>
      <c r="AP831" s="69"/>
      <c r="AQ831" s="69"/>
      <c r="AR831" s="69"/>
      <c r="AS831" s="69"/>
      <c r="AT831" s="69"/>
      <c r="AU831" s="69"/>
      <c r="AV831" s="70">
        <v>2049</v>
      </c>
      <c r="CI831" s="77">
        <f t="shared" si="44"/>
        <v>0</v>
      </c>
      <c r="CJ831" s="78">
        <f t="shared" si="45"/>
        <v>0</v>
      </c>
      <c r="CK831" s="78" t="e">
        <f>IF(C831="BE",VLOOKUP(G831,'[2]LRLD file '!$F:$AA,22,FALSE),VLOOKUP(G831,'[2]LRLD file '!$F:$AA,21,FALSE))</f>
        <v>#N/A</v>
      </c>
      <c r="CL831" s="79" t="e">
        <f t="shared" si="46"/>
        <v>#N/A</v>
      </c>
    </row>
    <row r="832" spans="3:90" x14ac:dyDescent="0.2">
      <c r="C832" s="66"/>
      <c r="D832" s="67"/>
      <c r="E832" s="67"/>
      <c r="F832" s="67"/>
      <c r="G832" s="67"/>
      <c r="H832" s="67" t="s">
        <v>763</v>
      </c>
      <c r="I832" s="67"/>
      <c r="J832" s="67"/>
      <c r="K832" s="68" t="s">
        <v>90</v>
      </c>
      <c r="L832" s="69">
        <v>252</v>
      </c>
      <c r="M832" s="69">
        <v>19284</v>
      </c>
      <c r="N832" s="69">
        <v>10848</v>
      </c>
      <c r="O832" s="69">
        <v>642</v>
      </c>
      <c r="P832" s="69">
        <v>696</v>
      </c>
      <c r="Q832" s="69">
        <v>183</v>
      </c>
      <c r="R832" s="69">
        <v>1860</v>
      </c>
      <c r="S832" s="69">
        <v>1050</v>
      </c>
      <c r="T832" s="69">
        <v>42</v>
      </c>
      <c r="U832" s="69">
        <v>24</v>
      </c>
      <c r="V832" s="69"/>
      <c r="W832" s="69">
        <v>636</v>
      </c>
      <c r="X832" s="69">
        <v>24</v>
      </c>
      <c r="Y832" s="69">
        <v>15042</v>
      </c>
      <c r="Z832" s="69">
        <v>9150</v>
      </c>
      <c r="AA832" s="69">
        <v>423</v>
      </c>
      <c r="AB832" s="69">
        <v>7872</v>
      </c>
      <c r="AC832" s="69">
        <v>5829</v>
      </c>
      <c r="AD832" s="69">
        <v>3216</v>
      </c>
      <c r="AE832" s="69">
        <v>579</v>
      </c>
      <c r="AF832" s="69">
        <v>75</v>
      </c>
      <c r="AG832" s="69">
        <v>50</v>
      </c>
      <c r="AH832" s="69">
        <v>10</v>
      </c>
      <c r="AI832" s="69"/>
      <c r="AJ832" s="69"/>
      <c r="AK832" s="69"/>
      <c r="AL832" s="69"/>
      <c r="AM832" s="69"/>
      <c r="AN832" s="69"/>
      <c r="AO832" s="69"/>
      <c r="AP832" s="69"/>
      <c r="AQ832" s="69"/>
      <c r="AR832" s="69"/>
      <c r="AS832" s="69"/>
      <c r="AT832" s="69"/>
      <c r="AU832" s="69"/>
      <c r="AV832" s="70">
        <v>77787</v>
      </c>
      <c r="CI832" s="77">
        <f t="shared" si="44"/>
        <v>36306</v>
      </c>
      <c r="CJ832" s="78">
        <f t="shared" si="45"/>
        <v>0</v>
      </c>
      <c r="CK832" s="78" t="e">
        <f>IF(C832="BE",VLOOKUP(G832,'[2]LRLD file '!$F:$AA,22,FALSE),VLOOKUP(G832,'[2]LRLD file '!$F:$AA,21,FALSE))</f>
        <v>#N/A</v>
      </c>
      <c r="CL832" s="79" t="e">
        <f t="shared" si="46"/>
        <v>#N/A</v>
      </c>
    </row>
    <row r="833" spans="3:90" x14ac:dyDescent="0.2">
      <c r="C833" s="66"/>
      <c r="D833" s="67"/>
      <c r="E833" s="67"/>
      <c r="F833" s="67"/>
      <c r="G833" s="67"/>
      <c r="H833" s="67" t="s">
        <v>763</v>
      </c>
      <c r="I833" s="67"/>
      <c r="J833" s="67"/>
      <c r="K833" s="68" t="s">
        <v>90</v>
      </c>
      <c r="L833" s="69"/>
      <c r="M833" s="69"/>
      <c r="N833" s="69"/>
      <c r="O833" s="69"/>
      <c r="P833" s="69"/>
      <c r="Q833" s="69"/>
      <c r="R833" s="69"/>
      <c r="S833" s="69"/>
      <c r="T833" s="69"/>
      <c r="U833" s="69"/>
      <c r="V833" s="69"/>
      <c r="W833" s="69"/>
      <c r="X833" s="69"/>
      <c r="Y833" s="69"/>
      <c r="Z833" s="69"/>
      <c r="AA833" s="69"/>
      <c r="AB833" s="69"/>
      <c r="AC833" s="69"/>
      <c r="AD833" s="69"/>
      <c r="AE833" s="69"/>
      <c r="AF833" s="69"/>
      <c r="AG833" s="69"/>
      <c r="AH833" s="69"/>
      <c r="AI833" s="69"/>
      <c r="AJ833" s="69">
        <v>24</v>
      </c>
      <c r="AK833" s="69">
        <v>17092</v>
      </c>
      <c r="AL833" s="69">
        <v>11890</v>
      </c>
      <c r="AM833" s="69">
        <v>423</v>
      </c>
      <c r="AN833" s="69">
        <v>9493</v>
      </c>
      <c r="AO833" s="69">
        <v>6275</v>
      </c>
      <c r="AP833" s="69">
        <v>3216</v>
      </c>
      <c r="AQ833" s="69">
        <v>579</v>
      </c>
      <c r="AR833" s="69">
        <v>12</v>
      </c>
      <c r="AS833" s="69">
        <v>50</v>
      </c>
      <c r="AT833" s="69">
        <v>10</v>
      </c>
      <c r="AU833" s="69"/>
      <c r="AV833" s="70">
        <v>49064</v>
      </c>
      <c r="CI833" s="77">
        <f t="shared" si="44"/>
        <v>0</v>
      </c>
      <c r="CJ833" s="78">
        <f t="shared" si="45"/>
        <v>0</v>
      </c>
      <c r="CK833" s="78" t="e">
        <f>IF(C833="BE",VLOOKUP(G833,'[2]LRLD file '!$F:$AA,22,FALSE),VLOOKUP(G833,'[2]LRLD file '!$F:$AA,21,FALSE))</f>
        <v>#N/A</v>
      </c>
      <c r="CL833" s="79" t="e">
        <f t="shared" si="46"/>
        <v>#N/A</v>
      </c>
    </row>
    <row r="834" spans="3:90" x14ac:dyDescent="0.2">
      <c r="C834" s="66"/>
      <c r="D834" s="67"/>
      <c r="E834" s="67"/>
      <c r="F834" s="67"/>
      <c r="G834" s="67"/>
      <c r="H834" s="67" t="s">
        <v>764</v>
      </c>
      <c r="I834" s="67"/>
      <c r="J834" s="67"/>
      <c r="K834" s="68" t="s">
        <v>90</v>
      </c>
      <c r="L834" s="69">
        <v>24</v>
      </c>
      <c r="M834" s="69">
        <v>8100</v>
      </c>
      <c r="N834" s="69">
        <v>2796</v>
      </c>
      <c r="O834" s="69"/>
      <c r="P834" s="69">
        <v>918</v>
      </c>
      <c r="Q834" s="69">
        <v>132</v>
      </c>
      <c r="R834" s="69">
        <v>564</v>
      </c>
      <c r="S834" s="69">
        <v>768</v>
      </c>
      <c r="T834" s="69">
        <v>12</v>
      </c>
      <c r="U834" s="69">
        <v>24</v>
      </c>
      <c r="V834" s="69">
        <v>12</v>
      </c>
      <c r="W834" s="69">
        <v>36</v>
      </c>
      <c r="X834" s="69">
        <v>24</v>
      </c>
      <c r="Y834" s="69">
        <v>5760</v>
      </c>
      <c r="Z834" s="69">
        <v>3636</v>
      </c>
      <c r="AA834" s="69">
        <v>102</v>
      </c>
      <c r="AB834" s="69">
        <v>4479</v>
      </c>
      <c r="AC834" s="69">
        <v>999</v>
      </c>
      <c r="AD834" s="69">
        <v>159</v>
      </c>
      <c r="AE834" s="69">
        <v>72</v>
      </c>
      <c r="AF834" s="69"/>
      <c r="AG834" s="69">
        <v>24</v>
      </c>
      <c r="AH834" s="69">
        <v>12</v>
      </c>
      <c r="AI834" s="69">
        <v>36</v>
      </c>
      <c r="AJ834" s="69">
        <v>24</v>
      </c>
      <c r="AK834" s="69">
        <v>1400</v>
      </c>
      <c r="AL834" s="69"/>
      <c r="AM834" s="69"/>
      <c r="AN834" s="69"/>
      <c r="AO834" s="69"/>
      <c r="AP834" s="69"/>
      <c r="AQ834" s="69"/>
      <c r="AR834" s="69"/>
      <c r="AS834" s="69"/>
      <c r="AT834" s="69"/>
      <c r="AU834" s="69"/>
      <c r="AV834" s="70">
        <v>30113</v>
      </c>
      <c r="CI834" s="77">
        <f t="shared" si="44"/>
        <v>15549</v>
      </c>
      <c r="CJ834" s="78">
        <f t="shared" si="45"/>
        <v>0</v>
      </c>
      <c r="CK834" s="78" t="e">
        <f>IF(C834="BE",VLOOKUP(G834,'[2]LRLD file '!$F:$AA,22,FALSE),VLOOKUP(G834,'[2]LRLD file '!$F:$AA,21,FALSE))</f>
        <v>#N/A</v>
      </c>
      <c r="CL834" s="79" t="e">
        <f t="shared" si="46"/>
        <v>#N/A</v>
      </c>
    </row>
    <row r="835" spans="3:90" x14ac:dyDescent="0.2">
      <c r="C835" s="66"/>
      <c r="D835" s="67"/>
      <c r="E835" s="67"/>
      <c r="F835" s="67"/>
      <c r="G835" s="67"/>
      <c r="H835" s="67" t="s">
        <v>765</v>
      </c>
      <c r="I835" s="67"/>
      <c r="J835" s="67"/>
      <c r="K835" s="68" t="s">
        <v>90</v>
      </c>
      <c r="L835" s="69">
        <v>1376</v>
      </c>
      <c r="M835" s="69">
        <v>1160</v>
      </c>
      <c r="N835" s="69">
        <v>504</v>
      </c>
      <c r="O835" s="69">
        <v>4416</v>
      </c>
      <c r="P835" s="69">
        <v>272</v>
      </c>
      <c r="Q835" s="69"/>
      <c r="R835" s="69">
        <v>40</v>
      </c>
      <c r="S835" s="69"/>
      <c r="T835" s="69">
        <v>2016</v>
      </c>
      <c r="U835" s="69">
        <v>5456</v>
      </c>
      <c r="V835" s="69">
        <v>39</v>
      </c>
      <c r="W835" s="69"/>
      <c r="X835" s="69">
        <v>1008</v>
      </c>
      <c r="Y835" s="69">
        <v>4008</v>
      </c>
      <c r="Z835" s="69">
        <v>424</v>
      </c>
      <c r="AA835" s="69"/>
      <c r="AB835" s="69"/>
      <c r="AC835" s="69"/>
      <c r="AD835" s="69"/>
      <c r="AE835" s="69"/>
      <c r="AF835" s="69"/>
      <c r="AG835" s="69">
        <v>5478</v>
      </c>
      <c r="AH835" s="69"/>
      <c r="AI835" s="69"/>
      <c r="AJ835" s="69">
        <v>16600</v>
      </c>
      <c r="AK835" s="69"/>
      <c r="AL835" s="69"/>
      <c r="AM835" s="69"/>
      <c r="AN835" s="69"/>
      <c r="AO835" s="69"/>
      <c r="AP835" s="69"/>
      <c r="AQ835" s="69"/>
      <c r="AR835" s="69"/>
      <c r="AS835" s="69"/>
      <c r="AT835" s="69"/>
      <c r="AU835" s="69"/>
      <c r="AV835" s="70">
        <v>42797</v>
      </c>
      <c r="CI835" s="77">
        <f t="shared" si="44"/>
        <v>12991</v>
      </c>
      <c r="CJ835" s="78">
        <f t="shared" si="45"/>
        <v>0</v>
      </c>
      <c r="CK835" s="78" t="e">
        <f>IF(C835="BE",VLOOKUP(G835,'[2]LRLD file '!$F:$AA,22,FALSE),VLOOKUP(G835,'[2]LRLD file '!$F:$AA,21,FALSE))</f>
        <v>#N/A</v>
      </c>
      <c r="CL835" s="79" t="e">
        <f t="shared" si="46"/>
        <v>#N/A</v>
      </c>
    </row>
    <row r="836" spans="3:90" x14ac:dyDescent="0.2">
      <c r="C836" s="66"/>
      <c r="D836" s="67"/>
      <c r="E836" s="67"/>
      <c r="F836" s="67"/>
      <c r="G836" s="67"/>
      <c r="H836" s="67" t="s">
        <v>765</v>
      </c>
      <c r="I836" s="67"/>
      <c r="J836" s="67"/>
      <c r="K836" s="68" t="s">
        <v>90</v>
      </c>
      <c r="L836" s="69"/>
      <c r="M836" s="69"/>
      <c r="N836" s="69"/>
      <c r="O836" s="69"/>
      <c r="P836" s="69"/>
      <c r="Q836" s="69"/>
      <c r="R836" s="69"/>
      <c r="S836" s="69"/>
      <c r="T836" s="69"/>
      <c r="U836" s="69"/>
      <c r="V836" s="69"/>
      <c r="W836" s="69"/>
      <c r="X836" s="69"/>
      <c r="Y836" s="69"/>
      <c r="Z836" s="69"/>
      <c r="AA836" s="69"/>
      <c r="AB836" s="69"/>
      <c r="AC836" s="69"/>
      <c r="AD836" s="69"/>
      <c r="AE836" s="69"/>
      <c r="AF836" s="69"/>
      <c r="AG836" s="69"/>
      <c r="AH836" s="69"/>
      <c r="AI836" s="69"/>
      <c r="AJ836" s="69"/>
      <c r="AK836" s="69"/>
      <c r="AL836" s="69"/>
      <c r="AM836" s="69"/>
      <c r="AN836" s="69"/>
      <c r="AO836" s="69"/>
      <c r="AP836" s="69"/>
      <c r="AQ836" s="69"/>
      <c r="AR836" s="69"/>
      <c r="AS836" s="69">
        <v>30000</v>
      </c>
      <c r="AT836" s="69"/>
      <c r="AU836" s="69"/>
      <c r="AV836" s="70">
        <v>30000</v>
      </c>
      <c r="CI836" s="77">
        <f t="shared" si="44"/>
        <v>0</v>
      </c>
      <c r="CJ836" s="78">
        <f t="shared" si="45"/>
        <v>0</v>
      </c>
      <c r="CK836" s="78" t="e">
        <f>IF(C836="BE",VLOOKUP(G836,'[2]LRLD file '!$F:$AA,22,FALSE),VLOOKUP(G836,'[2]LRLD file '!$F:$AA,21,FALSE))</f>
        <v>#N/A</v>
      </c>
      <c r="CL836" s="79" t="e">
        <f t="shared" si="46"/>
        <v>#N/A</v>
      </c>
    </row>
    <row r="837" spans="3:90" x14ac:dyDescent="0.2">
      <c r="C837" s="66"/>
      <c r="D837" s="67"/>
      <c r="E837" s="67"/>
      <c r="F837" s="67"/>
      <c r="G837" s="67"/>
      <c r="H837" s="67" t="s">
        <v>766</v>
      </c>
      <c r="I837" s="67"/>
      <c r="J837" s="67"/>
      <c r="K837" s="68" t="s">
        <v>90</v>
      </c>
      <c r="L837" s="69">
        <v>2040</v>
      </c>
      <c r="M837" s="69">
        <v>21873</v>
      </c>
      <c r="N837" s="69">
        <v>27066</v>
      </c>
      <c r="O837" s="69">
        <v>12096</v>
      </c>
      <c r="P837" s="69">
        <v>3420</v>
      </c>
      <c r="Q837" s="69">
        <v>1920</v>
      </c>
      <c r="R837" s="69">
        <v>1878</v>
      </c>
      <c r="S837" s="69">
        <v>720</v>
      </c>
      <c r="T837" s="69">
        <v>636</v>
      </c>
      <c r="U837" s="69">
        <v>324</v>
      </c>
      <c r="V837" s="69">
        <v>864</v>
      </c>
      <c r="W837" s="69">
        <v>1062</v>
      </c>
      <c r="X837" s="69">
        <v>564</v>
      </c>
      <c r="Y837" s="69">
        <v>26876</v>
      </c>
      <c r="Z837" s="69">
        <v>24099</v>
      </c>
      <c r="AA837" s="69">
        <v>979</v>
      </c>
      <c r="AB837" s="69">
        <v>16268</v>
      </c>
      <c r="AC837" s="69">
        <v>1224</v>
      </c>
      <c r="AD837" s="69">
        <v>2490</v>
      </c>
      <c r="AE837" s="69">
        <v>528</v>
      </c>
      <c r="AF837" s="69">
        <v>1680</v>
      </c>
      <c r="AG837" s="69">
        <v>6</v>
      </c>
      <c r="AH837" s="69"/>
      <c r="AI837" s="69"/>
      <c r="AJ837" s="69">
        <v>100</v>
      </c>
      <c r="AK837" s="69">
        <v>27485</v>
      </c>
      <c r="AL837" s="69">
        <v>25896</v>
      </c>
      <c r="AM837" s="69">
        <v>975</v>
      </c>
      <c r="AN837" s="69">
        <v>18183</v>
      </c>
      <c r="AO837" s="69">
        <v>1318</v>
      </c>
      <c r="AP837" s="69">
        <v>2763</v>
      </c>
      <c r="AQ837" s="69">
        <v>528</v>
      </c>
      <c r="AR837" s="69">
        <v>240</v>
      </c>
      <c r="AS837" s="69">
        <v>12</v>
      </c>
      <c r="AT837" s="69"/>
      <c r="AU837" s="69"/>
      <c r="AV837" s="70">
        <v>226113</v>
      </c>
      <c r="CI837" s="77">
        <f t="shared" si="44"/>
        <v>76190</v>
      </c>
      <c r="CJ837" s="78">
        <f t="shared" si="45"/>
        <v>0</v>
      </c>
      <c r="CK837" s="78" t="e">
        <f>IF(C837="BE",VLOOKUP(G837,'[2]LRLD file '!$F:$AA,22,FALSE),VLOOKUP(G837,'[2]LRLD file '!$F:$AA,21,FALSE))</f>
        <v>#N/A</v>
      </c>
      <c r="CL837" s="79" t="e">
        <f t="shared" si="46"/>
        <v>#N/A</v>
      </c>
    </row>
    <row r="838" spans="3:90" x14ac:dyDescent="0.2">
      <c r="C838" s="66"/>
      <c r="D838" s="67"/>
      <c r="E838" s="67"/>
      <c r="F838" s="67"/>
      <c r="G838" s="67"/>
      <c r="H838" s="67" t="s">
        <v>767</v>
      </c>
      <c r="I838" s="67"/>
      <c r="J838" s="67"/>
      <c r="K838" s="68" t="s">
        <v>90</v>
      </c>
      <c r="L838" s="69">
        <v>72</v>
      </c>
      <c r="M838" s="69">
        <v>3504</v>
      </c>
      <c r="N838" s="69">
        <v>2679</v>
      </c>
      <c r="O838" s="69">
        <v>216</v>
      </c>
      <c r="P838" s="69">
        <v>228</v>
      </c>
      <c r="Q838" s="69">
        <v>627</v>
      </c>
      <c r="R838" s="69">
        <v>192</v>
      </c>
      <c r="S838" s="69">
        <v>72</v>
      </c>
      <c r="T838" s="69">
        <v>144</v>
      </c>
      <c r="U838" s="69">
        <v>60</v>
      </c>
      <c r="V838" s="69">
        <v>63</v>
      </c>
      <c r="W838" s="69">
        <v>72</v>
      </c>
      <c r="X838" s="69"/>
      <c r="Y838" s="69">
        <v>4044</v>
      </c>
      <c r="Z838" s="69">
        <v>2784</v>
      </c>
      <c r="AA838" s="69">
        <v>996</v>
      </c>
      <c r="AB838" s="69">
        <v>756</v>
      </c>
      <c r="AC838" s="69">
        <v>2124</v>
      </c>
      <c r="AD838" s="69">
        <v>72</v>
      </c>
      <c r="AE838" s="69">
        <v>27</v>
      </c>
      <c r="AF838" s="69">
        <v>24</v>
      </c>
      <c r="AG838" s="69">
        <v>12</v>
      </c>
      <c r="AH838" s="69"/>
      <c r="AI838" s="69"/>
      <c r="AJ838" s="69">
        <v>25</v>
      </c>
      <c r="AK838" s="69"/>
      <c r="AL838" s="69"/>
      <c r="AM838" s="69"/>
      <c r="AN838" s="69"/>
      <c r="AO838" s="69"/>
      <c r="AP838" s="69"/>
      <c r="AQ838" s="69"/>
      <c r="AR838" s="69"/>
      <c r="AS838" s="69"/>
      <c r="AT838" s="69"/>
      <c r="AU838" s="69"/>
      <c r="AV838" s="70">
        <v>18793</v>
      </c>
      <c r="CI838" s="77">
        <f t="shared" si="44"/>
        <v>9810</v>
      </c>
      <c r="CJ838" s="78">
        <f t="shared" si="45"/>
        <v>0</v>
      </c>
      <c r="CK838" s="78" t="e">
        <f>IF(C838="BE",VLOOKUP(G838,'[2]LRLD file '!$F:$AA,22,FALSE),VLOOKUP(G838,'[2]LRLD file '!$F:$AA,21,FALSE))</f>
        <v>#N/A</v>
      </c>
      <c r="CL838" s="79" t="e">
        <f t="shared" si="46"/>
        <v>#N/A</v>
      </c>
    </row>
    <row r="839" spans="3:90" x14ac:dyDescent="0.2">
      <c r="C839" s="66"/>
      <c r="D839" s="67"/>
      <c r="E839" s="67"/>
      <c r="F839" s="67"/>
      <c r="G839" s="67"/>
      <c r="H839" s="67" t="s">
        <v>768</v>
      </c>
      <c r="I839" s="67"/>
      <c r="J839" s="67"/>
      <c r="K839" s="68" t="s">
        <v>90</v>
      </c>
      <c r="L839" s="69">
        <v>12</v>
      </c>
      <c r="M839" s="69">
        <v>2172</v>
      </c>
      <c r="N839" s="69">
        <v>1044</v>
      </c>
      <c r="O839" s="69">
        <v>180</v>
      </c>
      <c r="P839" s="69">
        <v>123</v>
      </c>
      <c r="Q839" s="69">
        <v>108</v>
      </c>
      <c r="R839" s="69">
        <v>360</v>
      </c>
      <c r="S839" s="69">
        <v>12</v>
      </c>
      <c r="T839" s="69"/>
      <c r="U839" s="69">
        <v>12</v>
      </c>
      <c r="V839" s="69">
        <v>24</v>
      </c>
      <c r="W839" s="69">
        <v>36</v>
      </c>
      <c r="X839" s="69">
        <v>84</v>
      </c>
      <c r="Y839" s="69">
        <v>2028</v>
      </c>
      <c r="Z839" s="69">
        <v>1680</v>
      </c>
      <c r="AA839" s="69">
        <v>159</v>
      </c>
      <c r="AB839" s="69">
        <v>144</v>
      </c>
      <c r="AC839" s="69">
        <v>72</v>
      </c>
      <c r="AD839" s="69">
        <v>240</v>
      </c>
      <c r="AE839" s="69">
        <v>12</v>
      </c>
      <c r="AF839" s="69">
        <v>36</v>
      </c>
      <c r="AG839" s="69">
        <v>6</v>
      </c>
      <c r="AH839" s="69">
        <v>6</v>
      </c>
      <c r="AI839" s="69">
        <v>12</v>
      </c>
      <c r="AJ839" s="69">
        <v>80</v>
      </c>
      <c r="AK839" s="69">
        <v>2028</v>
      </c>
      <c r="AL839" s="69">
        <v>1364</v>
      </c>
      <c r="AM839" s="69">
        <v>169</v>
      </c>
      <c r="AN839" s="69">
        <v>144</v>
      </c>
      <c r="AO839" s="69">
        <v>72</v>
      </c>
      <c r="AP839" s="69">
        <v>200</v>
      </c>
      <c r="AQ839" s="69">
        <v>12</v>
      </c>
      <c r="AR839" s="69">
        <v>10</v>
      </c>
      <c r="AS839" s="69"/>
      <c r="AT839" s="69"/>
      <c r="AU839" s="69"/>
      <c r="AV839" s="70">
        <v>12641</v>
      </c>
      <c r="CI839" s="77">
        <f t="shared" si="44"/>
        <v>4647</v>
      </c>
      <c r="CJ839" s="78">
        <f t="shared" si="45"/>
        <v>0</v>
      </c>
      <c r="CK839" s="78" t="e">
        <f>IF(C839="BE",VLOOKUP(G839,'[2]LRLD file '!$F:$AA,22,FALSE),VLOOKUP(G839,'[2]LRLD file '!$F:$AA,21,FALSE))</f>
        <v>#N/A</v>
      </c>
      <c r="CL839" s="79" t="e">
        <f t="shared" si="46"/>
        <v>#N/A</v>
      </c>
    </row>
    <row r="840" spans="3:90" x14ac:dyDescent="0.2">
      <c r="C840" s="66"/>
      <c r="D840" s="67"/>
      <c r="E840" s="67"/>
      <c r="F840" s="67"/>
      <c r="G840" s="67"/>
      <c r="H840" s="67" t="s">
        <v>769</v>
      </c>
      <c r="I840" s="67"/>
      <c r="J840" s="67"/>
      <c r="K840" s="68" t="s">
        <v>90</v>
      </c>
      <c r="L840" s="69">
        <v>228</v>
      </c>
      <c r="M840" s="69">
        <v>108</v>
      </c>
      <c r="N840" s="69">
        <v>240</v>
      </c>
      <c r="O840" s="69">
        <v>204</v>
      </c>
      <c r="P840" s="69">
        <v>216</v>
      </c>
      <c r="Q840" s="69">
        <v>108</v>
      </c>
      <c r="R840" s="69">
        <v>348</v>
      </c>
      <c r="S840" s="69">
        <v>84</v>
      </c>
      <c r="T840" s="69">
        <v>228</v>
      </c>
      <c r="U840" s="69">
        <v>228</v>
      </c>
      <c r="V840" s="69">
        <v>138</v>
      </c>
      <c r="W840" s="69">
        <v>111</v>
      </c>
      <c r="X840" s="69">
        <v>294</v>
      </c>
      <c r="Y840" s="69">
        <v>87</v>
      </c>
      <c r="Z840" s="69">
        <v>108</v>
      </c>
      <c r="AA840" s="69">
        <v>180</v>
      </c>
      <c r="AB840" s="69">
        <v>252</v>
      </c>
      <c r="AC840" s="69">
        <v>240</v>
      </c>
      <c r="AD840" s="69">
        <v>162</v>
      </c>
      <c r="AE840" s="69">
        <v>168</v>
      </c>
      <c r="AF840" s="69">
        <v>252</v>
      </c>
      <c r="AG840" s="69">
        <v>202</v>
      </c>
      <c r="AH840" s="69">
        <v>202</v>
      </c>
      <c r="AI840" s="69">
        <v>202</v>
      </c>
      <c r="AJ840" s="69"/>
      <c r="AK840" s="69"/>
      <c r="AL840" s="69"/>
      <c r="AM840" s="69"/>
      <c r="AN840" s="69"/>
      <c r="AO840" s="69"/>
      <c r="AP840" s="69"/>
      <c r="AQ840" s="69"/>
      <c r="AR840" s="69"/>
      <c r="AS840" s="69"/>
      <c r="AT840" s="69"/>
      <c r="AU840" s="69"/>
      <c r="AV840" s="70">
        <v>4590</v>
      </c>
      <c r="CI840" s="77">
        <f t="shared" si="44"/>
        <v>2166</v>
      </c>
      <c r="CJ840" s="78">
        <f t="shared" si="45"/>
        <v>0</v>
      </c>
      <c r="CK840" s="78" t="e">
        <f>IF(C840="BE",VLOOKUP(G840,'[2]LRLD file '!$F:$AA,22,FALSE),VLOOKUP(G840,'[2]LRLD file '!$F:$AA,21,FALSE))</f>
        <v>#N/A</v>
      </c>
      <c r="CL840" s="79" t="e">
        <f t="shared" si="46"/>
        <v>#N/A</v>
      </c>
    </row>
    <row r="841" spans="3:90" x14ac:dyDescent="0.2">
      <c r="C841" s="66"/>
      <c r="D841" s="67"/>
      <c r="E841" s="67"/>
      <c r="F841" s="67"/>
      <c r="G841" s="67"/>
      <c r="H841" s="67" t="s">
        <v>770</v>
      </c>
      <c r="I841" s="67"/>
      <c r="J841" s="67"/>
      <c r="K841" s="68" t="s">
        <v>90</v>
      </c>
      <c r="L841" s="69">
        <v>348</v>
      </c>
      <c r="M841" s="69">
        <v>459</v>
      </c>
      <c r="N841" s="69">
        <v>396</v>
      </c>
      <c r="O841" s="69">
        <v>360</v>
      </c>
      <c r="P841" s="69">
        <v>588</v>
      </c>
      <c r="Q841" s="69">
        <v>408</v>
      </c>
      <c r="R841" s="69">
        <v>324</v>
      </c>
      <c r="S841" s="69">
        <v>240</v>
      </c>
      <c r="T841" s="69">
        <v>387</v>
      </c>
      <c r="U841" s="69">
        <v>435</v>
      </c>
      <c r="V841" s="69">
        <v>375</v>
      </c>
      <c r="W841" s="69">
        <v>423</v>
      </c>
      <c r="X841" s="69">
        <v>468</v>
      </c>
      <c r="Y841" s="69">
        <v>396</v>
      </c>
      <c r="Z841" s="69">
        <v>408</v>
      </c>
      <c r="AA841" s="69">
        <v>303</v>
      </c>
      <c r="AB841" s="69">
        <v>372</v>
      </c>
      <c r="AC841" s="69">
        <v>324</v>
      </c>
      <c r="AD841" s="69">
        <v>324</v>
      </c>
      <c r="AE841" s="69">
        <v>300</v>
      </c>
      <c r="AF841" s="69">
        <v>324</v>
      </c>
      <c r="AG841" s="69">
        <v>356</v>
      </c>
      <c r="AH841" s="69">
        <v>356</v>
      </c>
      <c r="AI841" s="69">
        <v>356</v>
      </c>
      <c r="AJ841" s="69">
        <v>356</v>
      </c>
      <c r="AK841" s="69">
        <v>356</v>
      </c>
      <c r="AL841" s="69"/>
      <c r="AM841" s="69"/>
      <c r="AN841" s="69"/>
      <c r="AO841" s="69"/>
      <c r="AP841" s="69"/>
      <c r="AQ841" s="69"/>
      <c r="AR841" s="69"/>
      <c r="AS841" s="69"/>
      <c r="AT841" s="69"/>
      <c r="AU841" s="69"/>
      <c r="AV841" s="70">
        <v>9742</v>
      </c>
      <c r="CI841" s="77">
        <f t="shared" si="44"/>
        <v>4539</v>
      </c>
      <c r="CJ841" s="78">
        <f t="shared" si="45"/>
        <v>0</v>
      </c>
      <c r="CK841" s="78" t="e">
        <f>IF(C841="BE",VLOOKUP(G841,'[2]LRLD file '!$F:$AA,22,FALSE),VLOOKUP(G841,'[2]LRLD file '!$F:$AA,21,FALSE))</f>
        <v>#N/A</v>
      </c>
      <c r="CL841" s="79" t="e">
        <f t="shared" si="46"/>
        <v>#N/A</v>
      </c>
    </row>
    <row r="842" spans="3:90" x14ac:dyDescent="0.2">
      <c r="C842" s="66"/>
      <c r="D842" s="67"/>
      <c r="E842" s="67"/>
      <c r="F842" s="67"/>
      <c r="G842" s="67"/>
      <c r="H842" s="67" t="s">
        <v>771</v>
      </c>
      <c r="I842" s="67"/>
      <c r="J842" s="67"/>
      <c r="K842" s="68" t="s">
        <v>90</v>
      </c>
      <c r="L842" s="69"/>
      <c r="M842" s="69">
        <v>5000</v>
      </c>
      <c r="N842" s="69">
        <v>500</v>
      </c>
      <c r="O842" s="69"/>
      <c r="P842" s="69"/>
      <c r="Q842" s="69"/>
      <c r="R842" s="69">
        <v>4300</v>
      </c>
      <c r="S842" s="69"/>
      <c r="T842" s="69">
        <v>2600</v>
      </c>
      <c r="U842" s="69">
        <v>200</v>
      </c>
      <c r="V842" s="69"/>
      <c r="W842" s="69">
        <v>3000</v>
      </c>
      <c r="X842" s="69"/>
      <c r="Y842" s="69"/>
      <c r="Z842" s="69"/>
      <c r="AA842" s="69"/>
      <c r="AB842" s="69"/>
      <c r="AC842" s="69"/>
      <c r="AD842" s="69"/>
      <c r="AE842" s="69"/>
      <c r="AF842" s="69"/>
      <c r="AG842" s="69"/>
      <c r="AH842" s="69"/>
      <c r="AI842" s="69"/>
      <c r="AJ842" s="69"/>
      <c r="AK842" s="69"/>
      <c r="AL842" s="69"/>
      <c r="AM842" s="69"/>
      <c r="AN842" s="69"/>
      <c r="AO842" s="69"/>
      <c r="AP842" s="69"/>
      <c r="AQ842" s="69"/>
      <c r="AR842" s="69"/>
      <c r="AS842" s="69"/>
      <c r="AT842" s="69"/>
      <c r="AU842" s="69"/>
      <c r="AV842" s="70">
        <v>15600</v>
      </c>
      <c r="CI842" s="77">
        <f t="shared" si="44"/>
        <v>10100</v>
      </c>
      <c r="CJ842" s="78">
        <f t="shared" si="45"/>
        <v>0</v>
      </c>
      <c r="CK842" s="78" t="e">
        <f>IF(C842="BE",VLOOKUP(G842,'[2]LRLD file '!$F:$AA,22,FALSE),VLOOKUP(G842,'[2]LRLD file '!$F:$AA,21,FALSE))</f>
        <v>#N/A</v>
      </c>
      <c r="CL842" s="79" t="e">
        <f t="shared" si="46"/>
        <v>#N/A</v>
      </c>
    </row>
    <row r="843" spans="3:90" x14ac:dyDescent="0.2">
      <c r="C843" s="66"/>
      <c r="D843" s="67"/>
      <c r="E843" s="67"/>
      <c r="F843" s="67"/>
      <c r="G843" s="67"/>
      <c r="H843" s="67" t="s">
        <v>772</v>
      </c>
      <c r="I843" s="67"/>
      <c r="J843" s="67"/>
      <c r="K843" s="68" t="s">
        <v>90</v>
      </c>
      <c r="L843" s="69">
        <v>2064</v>
      </c>
      <c r="M843" s="69">
        <v>1146</v>
      </c>
      <c r="N843" s="69">
        <v>1512</v>
      </c>
      <c r="O843" s="69">
        <v>1473</v>
      </c>
      <c r="P843" s="69">
        <v>1860</v>
      </c>
      <c r="Q843" s="69">
        <v>1047</v>
      </c>
      <c r="R843" s="69">
        <v>594</v>
      </c>
      <c r="S843" s="69">
        <v>912</v>
      </c>
      <c r="T843" s="69">
        <v>819</v>
      </c>
      <c r="U843" s="69">
        <v>1446</v>
      </c>
      <c r="V843" s="69">
        <v>1287</v>
      </c>
      <c r="W843" s="69">
        <v>1155</v>
      </c>
      <c r="X843" s="69">
        <v>2019</v>
      </c>
      <c r="Y843" s="69">
        <v>1551</v>
      </c>
      <c r="Z843" s="69">
        <v>1326</v>
      </c>
      <c r="AA843" s="69">
        <v>1692</v>
      </c>
      <c r="AB843" s="69">
        <v>1194</v>
      </c>
      <c r="AC843" s="69">
        <v>732</v>
      </c>
      <c r="AD843" s="69">
        <v>1251</v>
      </c>
      <c r="AE843" s="69">
        <v>936</v>
      </c>
      <c r="AF843" s="69">
        <v>807</v>
      </c>
      <c r="AG843" s="69">
        <v>1377</v>
      </c>
      <c r="AH843" s="69">
        <v>1376</v>
      </c>
      <c r="AI843" s="69">
        <v>1302</v>
      </c>
      <c r="AJ843" s="69">
        <v>1924</v>
      </c>
      <c r="AK843" s="69">
        <v>1349</v>
      </c>
      <c r="AL843" s="69">
        <v>1466</v>
      </c>
      <c r="AM843" s="69">
        <v>1619</v>
      </c>
      <c r="AN843" s="69">
        <v>1229</v>
      </c>
      <c r="AO843" s="69">
        <v>919</v>
      </c>
      <c r="AP843" s="69">
        <v>1093</v>
      </c>
      <c r="AQ843" s="69">
        <v>902</v>
      </c>
      <c r="AR843" s="69">
        <v>726</v>
      </c>
      <c r="AS843" s="69">
        <v>1377</v>
      </c>
      <c r="AT843" s="69">
        <v>1249</v>
      </c>
      <c r="AU843" s="69">
        <v>1302</v>
      </c>
      <c r="AV843" s="70">
        <v>46033</v>
      </c>
      <c r="CI843" s="77">
        <f t="shared" si="44"/>
        <v>15042</v>
      </c>
      <c r="CJ843" s="78">
        <f t="shared" si="45"/>
        <v>0</v>
      </c>
      <c r="CK843" s="78" t="e">
        <f>IF(C843="BE",VLOOKUP(G843,'[2]LRLD file '!$F:$AA,22,FALSE),VLOOKUP(G843,'[2]LRLD file '!$F:$AA,21,FALSE))</f>
        <v>#N/A</v>
      </c>
      <c r="CL843" s="79" t="e">
        <f t="shared" si="46"/>
        <v>#N/A</v>
      </c>
    </row>
    <row r="844" spans="3:90" x14ac:dyDescent="0.2">
      <c r="C844" s="66"/>
      <c r="D844" s="67"/>
      <c r="E844" s="67"/>
      <c r="F844" s="67"/>
      <c r="G844" s="67"/>
      <c r="H844" s="67" t="s">
        <v>773</v>
      </c>
      <c r="I844" s="67"/>
      <c r="J844" s="67"/>
      <c r="K844" s="68" t="s">
        <v>90</v>
      </c>
      <c r="L844" s="69"/>
      <c r="M844" s="69"/>
      <c r="N844" s="69">
        <v>8640</v>
      </c>
      <c r="O844" s="69"/>
      <c r="P844" s="69"/>
      <c r="Q844" s="69">
        <v>2020</v>
      </c>
      <c r="R844" s="69">
        <v>30000</v>
      </c>
      <c r="S844" s="69">
        <v>6860</v>
      </c>
      <c r="T844" s="69">
        <v>5240</v>
      </c>
      <c r="U844" s="69">
        <v>2937</v>
      </c>
      <c r="V844" s="69">
        <v>42</v>
      </c>
      <c r="W844" s="69">
        <v>24</v>
      </c>
      <c r="X844" s="69"/>
      <c r="Y844" s="69"/>
      <c r="Z844" s="69">
        <v>348</v>
      </c>
      <c r="AA844" s="69">
        <v>3960</v>
      </c>
      <c r="AB844" s="69"/>
      <c r="AC844" s="69"/>
      <c r="AD844" s="69"/>
      <c r="AE844" s="69"/>
      <c r="AF844" s="69"/>
      <c r="AG844" s="69"/>
      <c r="AH844" s="69"/>
      <c r="AI844" s="69"/>
      <c r="AJ844" s="69"/>
      <c r="AK844" s="69"/>
      <c r="AL844" s="69"/>
      <c r="AM844" s="69"/>
      <c r="AN844" s="69"/>
      <c r="AO844" s="69"/>
      <c r="AP844" s="69"/>
      <c r="AQ844" s="69"/>
      <c r="AR844" s="69"/>
      <c r="AS844" s="69"/>
      <c r="AT844" s="69"/>
      <c r="AU844" s="69"/>
      <c r="AV844" s="70">
        <v>60071</v>
      </c>
      <c r="CI844" s="77">
        <f t="shared" si="44"/>
        <v>51431</v>
      </c>
      <c r="CJ844" s="78">
        <f t="shared" si="45"/>
        <v>0</v>
      </c>
      <c r="CK844" s="78" t="e">
        <f>IF(C844="BE",VLOOKUP(G844,'[2]LRLD file '!$F:$AA,22,FALSE),VLOOKUP(G844,'[2]LRLD file '!$F:$AA,21,FALSE))</f>
        <v>#N/A</v>
      </c>
      <c r="CL844" s="79" t="e">
        <f t="shared" si="46"/>
        <v>#N/A</v>
      </c>
    </row>
    <row r="845" spans="3:90" x14ac:dyDescent="0.2">
      <c r="C845" s="66"/>
      <c r="D845" s="67"/>
      <c r="E845" s="67"/>
      <c r="F845" s="67"/>
      <c r="G845" s="67"/>
      <c r="H845" s="67" t="s">
        <v>773</v>
      </c>
      <c r="I845" s="67"/>
      <c r="J845" s="67"/>
      <c r="K845" s="68" t="s">
        <v>90</v>
      </c>
      <c r="L845" s="69"/>
      <c r="M845" s="69"/>
      <c r="N845" s="69"/>
      <c r="O845" s="69"/>
      <c r="P845" s="69"/>
      <c r="Q845" s="69"/>
      <c r="R845" s="69"/>
      <c r="S845" s="69"/>
      <c r="T845" s="69"/>
      <c r="U845" s="69"/>
      <c r="V845" s="69"/>
      <c r="W845" s="69"/>
      <c r="X845" s="69"/>
      <c r="Y845" s="69"/>
      <c r="Z845" s="69"/>
      <c r="AA845" s="69"/>
      <c r="AB845" s="69"/>
      <c r="AC845" s="69"/>
      <c r="AD845" s="69"/>
      <c r="AE845" s="69"/>
      <c r="AF845" s="69"/>
      <c r="AG845" s="69">
        <v>2880</v>
      </c>
      <c r="AH845" s="69"/>
      <c r="AI845" s="69"/>
      <c r="AJ845" s="69">
        <v>18160</v>
      </c>
      <c r="AK845" s="69"/>
      <c r="AL845" s="69"/>
      <c r="AM845" s="69">
        <v>7560</v>
      </c>
      <c r="AN845" s="69"/>
      <c r="AO845" s="69"/>
      <c r="AP845" s="69"/>
      <c r="AQ845" s="69"/>
      <c r="AR845" s="69"/>
      <c r="AS845" s="69"/>
      <c r="AT845" s="69"/>
      <c r="AU845" s="69"/>
      <c r="AV845" s="70">
        <v>28600</v>
      </c>
      <c r="CI845" s="77">
        <f t="shared" ref="CI845:CI908" si="47">SUM(Q845:AB845)</f>
        <v>0</v>
      </c>
      <c r="CJ845" s="78">
        <f t="shared" ref="CJ845:CJ908" si="48">SUM(BO845:BZ845)</f>
        <v>0</v>
      </c>
      <c r="CK845" s="78" t="e">
        <f>IF(C845="BE",VLOOKUP(G845,'[2]LRLD file '!$F:$AA,22,FALSE),VLOOKUP(G845,'[2]LRLD file '!$F:$AA,21,FALSE))</f>
        <v>#N/A</v>
      </c>
      <c r="CL845" s="79" t="e">
        <f t="shared" ref="CL845:CL908" si="49">(CJ845-CK845)/CK845</f>
        <v>#N/A</v>
      </c>
    </row>
    <row r="846" spans="3:90" x14ac:dyDescent="0.2">
      <c r="C846" s="66"/>
      <c r="D846" s="67"/>
      <c r="E846" s="67"/>
      <c r="F846" s="67"/>
      <c r="G846" s="67"/>
      <c r="H846" s="67" t="s">
        <v>774</v>
      </c>
      <c r="I846" s="67"/>
      <c r="J846" s="67"/>
      <c r="K846" s="68" t="s">
        <v>90</v>
      </c>
      <c r="L846" s="69">
        <v>3315</v>
      </c>
      <c r="M846" s="69">
        <v>4725</v>
      </c>
      <c r="N846" s="69">
        <v>6882</v>
      </c>
      <c r="O846" s="69">
        <v>6366</v>
      </c>
      <c r="P846" s="69">
        <v>4557</v>
      </c>
      <c r="Q846" s="69">
        <v>7650</v>
      </c>
      <c r="R846" s="69">
        <v>3060</v>
      </c>
      <c r="S846" s="69">
        <v>7155</v>
      </c>
      <c r="T846" s="69">
        <v>2745</v>
      </c>
      <c r="U846" s="69">
        <v>3507</v>
      </c>
      <c r="V846" s="69">
        <v>2067</v>
      </c>
      <c r="W846" s="69">
        <v>4932</v>
      </c>
      <c r="X846" s="69">
        <v>3420</v>
      </c>
      <c r="Y846" s="69">
        <v>3300</v>
      </c>
      <c r="Z846" s="69">
        <v>7590</v>
      </c>
      <c r="AA846" s="69">
        <v>7419</v>
      </c>
      <c r="AB846" s="69">
        <v>3072</v>
      </c>
      <c r="AC846" s="69">
        <v>8184</v>
      </c>
      <c r="AD846" s="69">
        <v>3483</v>
      </c>
      <c r="AE846" s="69">
        <v>5067</v>
      </c>
      <c r="AF846" s="69">
        <v>4683</v>
      </c>
      <c r="AG846" s="69">
        <v>4092</v>
      </c>
      <c r="AH846" s="69">
        <v>4142</v>
      </c>
      <c r="AI846" s="69">
        <v>4142</v>
      </c>
      <c r="AJ846" s="69">
        <v>4965</v>
      </c>
      <c r="AK846" s="69">
        <v>3792</v>
      </c>
      <c r="AL846" s="69">
        <v>3792</v>
      </c>
      <c r="AM846" s="69">
        <v>3792</v>
      </c>
      <c r="AN846" s="69">
        <v>3792</v>
      </c>
      <c r="AO846" s="69">
        <v>3792</v>
      </c>
      <c r="AP846" s="69">
        <v>3792</v>
      </c>
      <c r="AQ846" s="69">
        <v>3792</v>
      </c>
      <c r="AR846" s="69">
        <v>3792</v>
      </c>
      <c r="AS846" s="69">
        <v>3792</v>
      </c>
      <c r="AT846" s="69">
        <v>3792</v>
      </c>
      <c r="AU846" s="69">
        <v>3792</v>
      </c>
      <c r="AV846" s="70">
        <v>162232</v>
      </c>
      <c r="CI846" s="77">
        <f t="shared" si="47"/>
        <v>55917</v>
      </c>
      <c r="CJ846" s="78">
        <f t="shared" si="48"/>
        <v>0</v>
      </c>
      <c r="CK846" s="78" t="e">
        <f>IF(C846="BE",VLOOKUP(G846,'[2]LRLD file '!$F:$AA,22,FALSE),VLOOKUP(G846,'[2]LRLD file '!$F:$AA,21,FALSE))</f>
        <v>#N/A</v>
      </c>
      <c r="CL846" s="79" t="e">
        <f t="shared" si="49"/>
        <v>#N/A</v>
      </c>
    </row>
    <row r="847" spans="3:90" x14ac:dyDescent="0.2">
      <c r="C847" s="66"/>
      <c r="D847" s="67"/>
      <c r="E847" s="67"/>
      <c r="F847" s="67"/>
      <c r="G847" s="67"/>
      <c r="H847" s="67" t="s">
        <v>775</v>
      </c>
      <c r="I847" s="67"/>
      <c r="J847" s="67"/>
      <c r="K847" s="68" t="s">
        <v>90</v>
      </c>
      <c r="L847" s="69">
        <v>1491</v>
      </c>
      <c r="M847" s="69">
        <v>1788</v>
      </c>
      <c r="N847" s="69">
        <v>4008</v>
      </c>
      <c r="O847" s="69">
        <v>3447</v>
      </c>
      <c r="P847" s="69">
        <v>2715</v>
      </c>
      <c r="Q847" s="69">
        <v>4368</v>
      </c>
      <c r="R847" s="69">
        <v>1428</v>
      </c>
      <c r="S847" s="69">
        <v>2871</v>
      </c>
      <c r="T847" s="69">
        <v>1218</v>
      </c>
      <c r="U847" s="69">
        <v>2190</v>
      </c>
      <c r="V847" s="69">
        <v>1149</v>
      </c>
      <c r="W847" s="69">
        <v>1278</v>
      </c>
      <c r="X847" s="69">
        <v>1164</v>
      </c>
      <c r="Y847" s="69">
        <v>1200</v>
      </c>
      <c r="Z847" s="69">
        <v>3744</v>
      </c>
      <c r="AA847" s="69">
        <v>3912</v>
      </c>
      <c r="AB847" s="69">
        <v>3132</v>
      </c>
      <c r="AC847" s="69">
        <v>3015</v>
      </c>
      <c r="AD847" s="69">
        <v>2364</v>
      </c>
      <c r="AE847" s="69">
        <v>1332</v>
      </c>
      <c r="AF847" s="69">
        <v>1932</v>
      </c>
      <c r="AG847" s="69">
        <v>1922</v>
      </c>
      <c r="AH847" s="69">
        <v>1457</v>
      </c>
      <c r="AI847" s="69">
        <v>1362</v>
      </c>
      <c r="AJ847" s="69">
        <v>1588</v>
      </c>
      <c r="AK847" s="69">
        <v>1994</v>
      </c>
      <c r="AL847" s="69">
        <v>2449</v>
      </c>
      <c r="AM847" s="69">
        <v>2803</v>
      </c>
      <c r="AN847" s="69">
        <v>2974</v>
      </c>
      <c r="AO847" s="69">
        <v>2938</v>
      </c>
      <c r="AP847" s="69">
        <v>2724</v>
      </c>
      <c r="AQ847" s="69">
        <v>2383</v>
      </c>
      <c r="AR847" s="69">
        <v>1985</v>
      </c>
      <c r="AS847" s="69">
        <v>1620</v>
      </c>
      <c r="AT847" s="69">
        <v>1389</v>
      </c>
      <c r="AU847" s="69">
        <v>1374</v>
      </c>
      <c r="AV847" s="70">
        <v>80708</v>
      </c>
      <c r="CI847" s="77">
        <f t="shared" si="47"/>
        <v>27654</v>
      </c>
      <c r="CJ847" s="78">
        <f t="shared" si="48"/>
        <v>0</v>
      </c>
      <c r="CK847" s="78" t="e">
        <f>IF(C847="BE",VLOOKUP(G847,'[2]LRLD file '!$F:$AA,22,FALSE),VLOOKUP(G847,'[2]LRLD file '!$F:$AA,21,FALSE))</f>
        <v>#N/A</v>
      </c>
      <c r="CL847" s="79" t="e">
        <f t="shared" si="49"/>
        <v>#N/A</v>
      </c>
    </row>
    <row r="848" spans="3:90" x14ac:dyDescent="0.2">
      <c r="C848" s="66"/>
      <c r="D848" s="67"/>
      <c r="E848" s="67"/>
      <c r="F848" s="67"/>
      <c r="G848" s="67"/>
      <c r="H848" s="67" t="s">
        <v>776</v>
      </c>
      <c r="I848" s="67"/>
      <c r="J848" s="67"/>
      <c r="K848" s="68" t="s">
        <v>90</v>
      </c>
      <c r="L848" s="69">
        <v>708</v>
      </c>
      <c r="M848" s="69">
        <v>1032</v>
      </c>
      <c r="N848" s="69">
        <v>3219</v>
      </c>
      <c r="O848" s="69">
        <v>1404</v>
      </c>
      <c r="P848" s="69">
        <v>1749</v>
      </c>
      <c r="Q848" s="69">
        <v>2706</v>
      </c>
      <c r="R848" s="69">
        <v>717</v>
      </c>
      <c r="S848" s="69">
        <v>936</v>
      </c>
      <c r="T848" s="69">
        <v>1524</v>
      </c>
      <c r="U848" s="69">
        <v>708</v>
      </c>
      <c r="V848" s="69">
        <v>720</v>
      </c>
      <c r="W848" s="69">
        <v>765</v>
      </c>
      <c r="X848" s="69">
        <v>552</v>
      </c>
      <c r="Y848" s="69">
        <v>936</v>
      </c>
      <c r="Z848" s="69">
        <v>1512</v>
      </c>
      <c r="AA848" s="69">
        <v>1992</v>
      </c>
      <c r="AB848" s="69">
        <v>1620</v>
      </c>
      <c r="AC848" s="69">
        <v>1347</v>
      </c>
      <c r="AD848" s="69">
        <v>927</v>
      </c>
      <c r="AE848" s="69">
        <v>1167</v>
      </c>
      <c r="AF848" s="69">
        <v>759</v>
      </c>
      <c r="AG848" s="69">
        <v>468</v>
      </c>
      <c r="AH848" s="69">
        <v>667</v>
      </c>
      <c r="AI848" s="69">
        <v>387</v>
      </c>
      <c r="AJ848" s="69">
        <v>482</v>
      </c>
      <c r="AK848" s="69">
        <v>739</v>
      </c>
      <c r="AL848" s="69">
        <v>1605</v>
      </c>
      <c r="AM848" s="69">
        <v>1493</v>
      </c>
      <c r="AN848" s="69">
        <v>1329</v>
      </c>
      <c r="AO848" s="69">
        <v>1921</v>
      </c>
      <c r="AP848" s="69">
        <v>942</v>
      </c>
      <c r="AQ848" s="69">
        <v>991</v>
      </c>
      <c r="AR848" s="69">
        <v>894</v>
      </c>
      <c r="AS848" s="69">
        <v>468</v>
      </c>
      <c r="AT848" s="69">
        <v>667</v>
      </c>
      <c r="AU848" s="69">
        <v>387</v>
      </c>
      <c r="AV848" s="70">
        <v>40440</v>
      </c>
      <c r="CI848" s="77">
        <f t="shared" si="47"/>
        <v>14688</v>
      </c>
      <c r="CJ848" s="78">
        <f t="shared" si="48"/>
        <v>0</v>
      </c>
      <c r="CK848" s="78" t="e">
        <f>IF(C848="BE",VLOOKUP(G848,'[2]LRLD file '!$F:$AA,22,FALSE),VLOOKUP(G848,'[2]LRLD file '!$F:$AA,21,FALSE))</f>
        <v>#N/A</v>
      </c>
      <c r="CL848" s="79" t="e">
        <f t="shared" si="49"/>
        <v>#N/A</v>
      </c>
    </row>
    <row r="849" spans="3:90" x14ac:dyDescent="0.2">
      <c r="C849" s="66"/>
      <c r="D849" s="67"/>
      <c r="E849" s="67"/>
      <c r="F849" s="67"/>
      <c r="G849" s="67"/>
      <c r="H849" s="67" t="s">
        <v>777</v>
      </c>
      <c r="I849" s="67"/>
      <c r="J849" s="67"/>
      <c r="K849" s="68" t="s">
        <v>90</v>
      </c>
      <c r="L849" s="69">
        <v>792</v>
      </c>
      <c r="M849" s="69">
        <v>468</v>
      </c>
      <c r="N849" s="69"/>
      <c r="O849" s="69"/>
      <c r="P849" s="69">
        <v>360</v>
      </c>
      <c r="Q849" s="69">
        <v>612</v>
      </c>
      <c r="R849" s="69">
        <v>576</v>
      </c>
      <c r="S849" s="69">
        <v>432</v>
      </c>
      <c r="T849" s="69">
        <v>468</v>
      </c>
      <c r="U849" s="69">
        <v>504</v>
      </c>
      <c r="V849" s="69">
        <v>288</v>
      </c>
      <c r="W849" s="69">
        <v>324</v>
      </c>
      <c r="X849" s="69">
        <v>432</v>
      </c>
      <c r="Y849" s="69"/>
      <c r="Z849" s="69"/>
      <c r="AA849" s="69"/>
      <c r="AB849" s="69"/>
      <c r="AC849" s="69"/>
      <c r="AD849" s="69"/>
      <c r="AE849" s="69"/>
      <c r="AF849" s="69"/>
      <c r="AG849" s="69"/>
      <c r="AH849" s="69"/>
      <c r="AI849" s="69"/>
      <c r="AJ849" s="69"/>
      <c r="AK849" s="69"/>
      <c r="AL849" s="69"/>
      <c r="AM849" s="69"/>
      <c r="AN849" s="69"/>
      <c r="AO849" s="69"/>
      <c r="AP849" s="69"/>
      <c r="AQ849" s="69"/>
      <c r="AR849" s="69"/>
      <c r="AS849" s="69"/>
      <c r="AT849" s="69"/>
      <c r="AU849" s="69"/>
      <c r="AV849" s="70">
        <v>5256</v>
      </c>
      <c r="CI849" s="77">
        <f t="shared" si="47"/>
        <v>3636</v>
      </c>
      <c r="CJ849" s="78">
        <f t="shared" si="48"/>
        <v>0</v>
      </c>
      <c r="CK849" s="78" t="e">
        <f>IF(C849="BE",VLOOKUP(G849,'[2]LRLD file '!$F:$AA,22,FALSE),VLOOKUP(G849,'[2]LRLD file '!$F:$AA,21,FALSE))</f>
        <v>#N/A</v>
      </c>
      <c r="CL849" s="79" t="e">
        <f t="shared" si="49"/>
        <v>#N/A</v>
      </c>
    </row>
    <row r="850" spans="3:90" x14ac:dyDescent="0.2">
      <c r="C850" s="66"/>
      <c r="D850" s="67"/>
      <c r="E850" s="67"/>
      <c r="F850" s="67"/>
      <c r="G850" s="67"/>
      <c r="H850" s="67" t="s">
        <v>778</v>
      </c>
      <c r="I850" s="67"/>
      <c r="J850" s="67"/>
      <c r="K850" s="68" t="s">
        <v>90</v>
      </c>
      <c r="L850" s="69">
        <v>723</v>
      </c>
      <c r="M850" s="69">
        <v>1251</v>
      </c>
      <c r="N850" s="69">
        <v>1806</v>
      </c>
      <c r="O850" s="69">
        <v>804</v>
      </c>
      <c r="P850" s="69">
        <v>1056</v>
      </c>
      <c r="Q850" s="69">
        <v>1119</v>
      </c>
      <c r="R850" s="69">
        <v>222</v>
      </c>
      <c r="S850" s="69">
        <v>792</v>
      </c>
      <c r="T850" s="69">
        <v>993</v>
      </c>
      <c r="U850" s="69">
        <v>681</v>
      </c>
      <c r="V850" s="69">
        <v>726</v>
      </c>
      <c r="W850" s="69">
        <v>888</v>
      </c>
      <c r="X850" s="69">
        <v>936</v>
      </c>
      <c r="Y850" s="69">
        <v>1056</v>
      </c>
      <c r="Z850" s="69">
        <v>600</v>
      </c>
      <c r="AA850" s="69">
        <v>696</v>
      </c>
      <c r="AB850" s="69">
        <v>432</v>
      </c>
      <c r="AC850" s="69">
        <v>672</v>
      </c>
      <c r="AD850" s="69">
        <v>504</v>
      </c>
      <c r="AE850" s="69">
        <v>480</v>
      </c>
      <c r="AF850" s="69">
        <v>648</v>
      </c>
      <c r="AG850" s="69">
        <v>755</v>
      </c>
      <c r="AH850" s="69">
        <v>755</v>
      </c>
      <c r="AI850" s="69">
        <v>755</v>
      </c>
      <c r="AJ850" s="69">
        <v>635</v>
      </c>
      <c r="AK850" s="69">
        <v>635</v>
      </c>
      <c r="AL850" s="69">
        <v>635</v>
      </c>
      <c r="AM850" s="69">
        <v>635</v>
      </c>
      <c r="AN850" s="69">
        <v>635</v>
      </c>
      <c r="AO850" s="69">
        <v>635</v>
      </c>
      <c r="AP850" s="69">
        <v>635</v>
      </c>
      <c r="AQ850" s="69">
        <v>635</v>
      </c>
      <c r="AR850" s="69">
        <v>635</v>
      </c>
      <c r="AS850" s="69">
        <v>635</v>
      </c>
      <c r="AT850" s="69">
        <v>635</v>
      </c>
      <c r="AU850" s="69">
        <v>635</v>
      </c>
      <c r="AV850" s="70">
        <v>26970</v>
      </c>
      <c r="CI850" s="77">
        <f t="shared" si="47"/>
        <v>9141</v>
      </c>
      <c r="CJ850" s="78">
        <f t="shared" si="48"/>
        <v>0</v>
      </c>
      <c r="CK850" s="78" t="e">
        <f>IF(C850="BE",VLOOKUP(G850,'[2]LRLD file '!$F:$AA,22,FALSE),VLOOKUP(G850,'[2]LRLD file '!$F:$AA,21,FALSE))</f>
        <v>#N/A</v>
      </c>
      <c r="CL850" s="79" t="e">
        <f t="shared" si="49"/>
        <v>#N/A</v>
      </c>
    </row>
    <row r="851" spans="3:90" x14ac:dyDescent="0.2">
      <c r="C851" s="66"/>
      <c r="D851" s="67"/>
      <c r="E851" s="67"/>
      <c r="F851" s="67"/>
      <c r="G851" s="67"/>
      <c r="H851" s="67" t="s">
        <v>779</v>
      </c>
      <c r="I851" s="67"/>
      <c r="J851" s="67"/>
      <c r="K851" s="68" t="s">
        <v>90</v>
      </c>
      <c r="L851" s="69">
        <v>348</v>
      </c>
      <c r="M851" s="69">
        <v>540</v>
      </c>
      <c r="N851" s="69">
        <v>678</v>
      </c>
      <c r="O851" s="69">
        <v>279</v>
      </c>
      <c r="P851" s="69">
        <v>816</v>
      </c>
      <c r="Q851" s="69">
        <v>642</v>
      </c>
      <c r="R851" s="69">
        <v>534</v>
      </c>
      <c r="S851" s="69">
        <v>474</v>
      </c>
      <c r="T851" s="69">
        <v>579</v>
      </c>
      <c r="U851" s="69">
        <v>723</v>
      </c>
      <c r="V851" s="69">
        <v>387</v>
      </c>
      <c r="W851" s="69">
        <v>576</v>
      </c>
      <c r="X851" s="69">
        <v>492</v>
      </c>
      <c r="Y851" s="69">
        <v>456</v>
      </c>
      <c r="Z851" s="69">
        <v>516</v>
      </c>
      <c r="AA851" s="69">
        <v>168</v>
      </c>
      <c r="AB851" s="69">
        <v>12</v>
      </c>
      <c r="AC851" s="69"/>
      <c r="AD851" s="69"/>
      <c r="AE851" s="69"/>
      <c r="AF851" s="69"/>
      <c r="AG851" s="69"/>
      <c r="AH851" s="69"/>
      <c r="AI851" s="69"/>
      <c r="AJ851" s="69"/>
      <c r="AK851" s="69"/>
      <c r="AL851" s="69"/>
      <c r="AM851" s="69"/>
      <c r="AN851" s="69"/>
      <c r="AO851" s="69"/>
      <c r="AP851" s="69"/>
      <c r="AQ851" s="69"/>
      <c r="AR851" s="69"/>
      <c r="AS851" s="69"/>
      <c r="AT851" s="69"/>
      <c r="AU851" s="69"/>
      <c r="AV851" s="70">
        <v>8220</v>
      </c>
      <c r="CI851" s="77">
        <f t="shared" si="47"/>
        <v>5559</v>
      </c>
      <c r="CJ851" s="78">
        <f t="shared" si="48"/>
        <v>0</v>
      </c>
      <c r="CK851" s="78" t="e">
        <f>IF(C851="BE",VLOOKUP(G851,'[2]LRLD file '!$F:$AA,22,FALSE),VLOOKUP(G851,'[2]LRLD file '!$F:$AA,21,FALSE))</f>
        <v>#N/A</v>
      </c>
      <c r="CL851" s="79" t="e">
        <f t="shared" si="49"/>
        <v>#N/A</v>
      </c>
    </row>
    <row r="852" spans="3:90" x14ac:dyDescent="0.2">
      <c r="C852" s="66"/>
      <c r="D852" s="67"/>
      <c r="E852" s="67"/>
      <c r="F852" s="67"/>
      <c r="G852" s="67"/>
      <c r="H852" s="67" t="s">
        <v>780</v>
      </c>
      <c r="I852" s="67"/>
      <c r="J852" s="67"/>
      <c r="K852" s="68" t="s">
        <v>90</v>
      </c>
      <c r="L852" s="69">
        <v>1824</v>
      </c>
      <c r="M852" s="69">
        <v>1296</v>
      </c>
      <c r="N852" s="69">
        <v>1623</v>
      </c>
      <c r="O852" s="69">
        <v>1224</v>
      </c>
      <c r="P852" s="69">
        <v>3456</v>
      </c>
      <c r="Q852" s="69">
        <v>912</v>
      </c>
      <c r="R852" s="69">
        <v>588</v>
      </c>
      <c r="S852" s="69">
        <v>699</v>
      </c>
      <c r="T852" s="69">
        <v>1554</v>
      </c>
      <c r="U852" s="69">
        <v>1140</v>
      </c>
      <c r="V852" s="69">
        <v>1563</v>
      </c>
      <c r="W852" s="69">
        <v>1680</v>
      </c>
      <c r="X852" s="69">
        <v>1530</v>
      </c>
      <c r="Y852" s="69">
        <v>2016</v>
      </c>
      <c r="Z852" s="69">
        <v>2868</v>
      </c>
      <c r="AA852" s="69">
        <v>1686</v>
      </c>
      <c r="AB852" s="69">
        <v>1488</v>
      </c>
      <c r="AC852" s="69">
        <v>738</v>
      </c>
      <c r="AD852" s="69">
        <v>1392</v>
      </c>
      <c r="AE852" s="69">
        <v>912</v>
      </c>
      <c r="AF852" s="69">
        <v>1188</v>
      </c>
      <c r="AG852" s="69">
        <v>1530</v>
      </c>
      <c r="AH852" s="69">
        <v>1530</v>
      </c>
      <c r="AI852" s="69">
        <v>1384</v>
      </c>
      <c r="AJ852" s="69">
        <v>1384</v>
      </c>
      <c r="AK852" s="69">
        <v>1384</v>
      </c>
      <c r="AL852" s="69">
        <v>1384</v>
      </c>
      <c r="AM852" s="69">
        <v>1384</v>
      </c>
      <c r="AN852" s="69">
        <v>1384</v>
      </c>
      <c r="AO852" s="69">
        <v>1384</v>
      </c>
      <c r="AP852" s="69">
        <v>1384</v>
      </c>
      <c r="AQ852" s="69"/>
      <c r="AR852" s="69"/>
      <c r="AS852" s="69"/>
      <c r="AT852" s="69"/>
      <c r="AU852" s="69"/>
      <c r="AV852" s="70">
        <v>45509</v>
      </c>
      <c r="CI852" s="77">
        <f t="shared" si="47"/>
        <v>17724</v>
      </c>
      <c r="CJ852" s="78">
        <f t="shared" si="48"/>
        <v>0</v>
      </c>
      <c r="CK852" s="78" t="e">
        <f>IF(C852="BE",VLOOKUP(G852,'[2]LRLD file '!$F:$AA,22,FALSE),VLOOKUP(G852,'[2]LRLD file '!$F:$AA,21,FALSE))</f>
        <v>#N/A</v>
      </c>
      <c r="CL852" s="79" t="e">
        <f t="shared" si="49"/>
        <v>#N/A</v>
      </c>
    </row>
    <row r="853" spans="3:90" x14ac:dyDescent="0.2">
      <c r="C853" s="66"/>
      <c r="D853" s="67"/>
      <c r="E853" s="67"/>
      <c r="F853" s="67"/>
      <c r="G853" s="67"/>
      <c r="H853" s="67" t="s">
        <v>780</v>
      </c>
      <c r="I853" s="67"/>
      <c r="J853" s="67"/>
      <c r="K853" s="68" t="s">
        <v>90</v>
      </c>
      <c r="L853" s="69"/>
      <c r="M853" s="69"/>
      <c r="N853" s="69"/>
      <c r="O853" s="69"/>
      <c r="P853" s="69"/>
      <c r="Q853" s="69"/>
      <c r="R853" s="69"/>
      <c r="S853" s="69"/>
      <c r="T853" s="69"/>
      <c r="U853" s="69"/>
      <c r="V853" s="69"/>
      <c r="W853" s="69"/>
      <c r="X853" s="69"/>
      <c r="Y853" s="69"/>
      <c r="Z853" s="69"/>
      <c r="AA853" s="69"/>
      <c r="AB853" s="69"/>
      <c r="AC853" s="69"/>
      <c r="AD853" s="69"/>
      <c r="AE853" s="69"/>
      <c r="AF853" s="69"/>
      <c r="AG853" s="69"/>
      <c r="AH853" s="69"/>
      <c r="AI853" s="69"/>
      <c r="AJ853" s="69"/>
      <c r="AK853" s="69"/>
      <c r="AL853" s="69"/>
      <c r="AM853" s="69"/>
      <c r="AN853" s="69"/>
      <c r="AO853" s="69"/>
      <c r="AP853" s="69"/>
      <c r="AQ853" s="69">
        <v>1384</v>
      </c>
      <c r="AR853" s="69">
        <v>1384</v>
      </c>
      <c r="AS853" s="69">
        <v>1384</v>
      </c>
      <c r="AT853" s="69">
        <v>1384</v>
      </c>
      <c r="AU853" s="69">
        <v>1384</v>
      </c>
      <c r="AV853" s="70">
        <v>6920</v>
      </c>
      <c r="CI853" s="77">
        <f t="shared" si="47"/>
        <v>0</v>
      </c>
      <c r="CJ853" s="78">
        <f t="shared" si="48"/>
        <v>0</v>
      </c>
      <c r="CK853" s="78" t="e">
        <f>IF(C853="BE",VLOOKUP(G853,'[2]LRLD file '!$F:$AA,22,FALSE),VLOOKUP(G853,'[2]LRLD file '!$F:$AA,21,FALSE))</f>
        <v>#N/A</v>
      </c>
      <c r="CL853" s="79" t="e">
        <f t="shared" si="49"/>
        <v>#N/A</v>
      </c>
    </row>
    <row r="854" spans="3:90" x14ac:dyDescent="0.2">
      <c r="C854" s="66"/>
      <c r="D854" s="67"/>
      <c r="E854" s="67"/>
      <c r="F854" s="67"/>
      <c r="G854" s="67"/>
      <c r="H854" s="67" t="s">
        <v>781</v>
      </c>
      <c r="I854" s="67"/>
      <c r="J854" s="67"/>
      <c r="K854" s="68" t="s">
        <v>90</v>
      </c>
      <c r="L854" s="69"/>
      <c r="M854" s="69"/>
      <c r="N854" s="69"/>
      <c r="O854" s="69"/>
      <c r="P854" s="69"/>
      <c r="Q854" s="69"/>
      <c r="R854" s="69"/>
      <c r="S854" s="69"/>
      <c r="T854" s="69"/>
      <c r="U854" s="69"/>
      <c r="V854" s="69"/>
      <c r="W854" s="69"/>
      <c r="X854" s="69"/>
      <c r="Y854" s="69"/>
      <c r="Z854" s="69"/>
      <c r="AA854" s="69"/>
      <c r="AB854" s="69"/>
      <c r="AC854" s="69"/>
      <c r="AD854" s="69"/>
      <c r="AE854" s="69">
        <v>888</v>
      </c>
      <c r="AF854" s="69">
        <v>712</v>
      </c>
      <c r="AG854" s="69">
        <v>1025</v>
      </c>
      <c r="AH854" s="69">
        <v>1025</v>
      </c>
      <c r="AI854" s="69">
        <v>1025</v>
      </c>
      <c r="AJ854" s="69">
        <v>845</v>
      </c>
      <c r="AK854" s="69">
        <v>2897</v>
      </c>
      <c r="AL854" s="69">
        <v>3617</v>
      </c>
      <c r="AM854" s="69">
        <v>3281</v>
      </c>
      <c r="AN854" s="69">
        <v>845</v>
      </c>
      <c r="AO854" s="69">
        <v>845</v>
      </c>
      <c r="AP854" s="69">
        <v>869</v>
      </c>
      <c r="AQ854" s="69">
        <v>845</v>
      </c>
      <c r="AR854" s="69">
        <v>953</v>
      </c>
      <c r="AS854" s="69"/>
      <c r="AT854" s="69"/>
      <c r="AU854" s="69"/>
      <c r="AV854" s="70">
        <v>19672</v>
      </c>
      <c r="CI854" s="77">
        <f t="shared" si="47"/>
        <v>0</v>
      </c>
      <c r="CJ854" s="78">
        <f t="shared" si="48"/>
        <v>0</v>
      </c>
      <c r="CK854" s="78" t="e">
        <f>IF(C854="BE",VLOOKUP(G854,'[2]LRLD file '!$F:$AA,22,FALSE),VLOOKUP(G854,'[2]LRLD file '!$F:$AA,21,FALSE))</f>
        <v>#N/A</v>
      </c>
      <c r="CL854" s="79" t="e">
        <f t="shared" si="49"/>
        <v>#N/A</v>
      </c>
    </row>
    <row r="855" spans="3:90" x14ac:dyDescent="0.2">
      <c r="C855" s="66"/>
      <c r="D855" s="67"/>
      <c r="E855" s="67"/>
      <c r="F855" s="67"/>
      <c r="G855" s="67"/>
      <c r="H855" s="67" t="s">
        <v>781</v>
      </c>
      <c r="I855" s="67"/>
      <c r="J855" s="67"/>
      <c r="K855" s="68" t="s">
        <v>90</v>
      </c>
      <c r="L855" s="69">
        <v>1152</v>
      </c>
      <c r="M855" s="69">
        <v>1040</v>
      </c>
      <c r="N855" s="69">
        <v>1672</v>
      </c>
      <c r="O855" s="69">
        <v>1072</v>
      </c>
      <c r="P855" s="69">
        <v>1320</v>
      </c>
      <c r="Q855" s="69">
        <v>1160</v>
      </c>
      <c r="R855" s="69">
        <v>792</v>
      </c>
      <c r="S855" s="69">
        <v>992</v>
      </c>
      <c r="T855" s="69">
        <v>1240</v>
      </c>
      <c r="U855" s="69">
        <v>1304</v>
      </c>
      <c r="V855" s="69">
        <v>1152</v>
      </c>
      <c r="W855" s="69">
        <v>1768</v>
      </c>
      <c r="X855" s="69">
        <v>704</v>
      </c>
      <c r="Y855" s="69">
        <v>4276</v>
      </c>
      <c r="Z855" s="69">
        <v>5628</v>
      </c>
      <c r="AA855" s="69">
        <v>3532</v>
      </c>
      <c r="AB855" s="69">
        <v>1200</v>
      </c>
      <c r="AC855" s="69">
        <v>744</v>
      </c>
      <c r="AD855" s="69">
        <v>880</v>
      </c>
      <c r="AE855" s="69">
        <v>16</v>
      </c>
      <c r="AF855" s="69"/>
      <c r="AG855" s="69"/>
      <c r="AH855" s="69"/>
      <c r="AI855" s="69"/>
      <c r="AJ855" s="69"/>
      <c r="AK855" s="69"/>
      <c r="AL855" s="69"/>
      <c r="AM855" s="69"/>
      <c r="AN855" s="69"/>
      <c r="AO855" s="69"/>
      <c r="AP855" s="69"/>
      <c r="AQ855" s="69"/>
      <c r="AR855" s="69"/>
      <c r="AS855" s="69"/>
      <c r="AT855" s="69"/>
      <c r="AU855" s="69"/>
      <c r="AV855" s="70">
        <v>31644</v>
      </c>
      <c r="CI855" s="77">
        <f t="shared" si="47"/>
        <v>23748</v>
      </c>
      <c r="CJ855" s="78">
        <f t="shared" si="48"/>
        <v>0</v>
      </c>
      <c r="CK855" s="78" t="e">
        <f>IF(C855="BE",VLOOKUP(G855,'[2]LRLD file '!$F:$AA,22,FALSE),VLOOKUP(G855,'[2]LRLD file '!$F:$AA,21,FALSE))</f>
        <v>#N/A</v>
      </c>
      <c r="CL855" s="79" t="e">
        <f t="shared" si="49"/>
        <v>#N/A</v>
      </c>
    </row>
    <row r="856" spans="3:90" x14ac:dyDescent="0.2">
      <c r="C856" s="66"/>
      <c r="D856" s="67"/>
      <c r="E856" s="67"/>
      <c r="F856" s="67"/>
      <c r="G856" s="67"/>
      <c r="H856" s="67" t="s">
        <v>782</v>
      </c>
      <c r="I856" s="67"/>
      <c r="J856" s="67"/>
      <c r="K856" s="68" t="s">
        <v>90</v>
      </c>
      <c r="L856" s="69">
        <v>258</v>
      </c>
      <c r="M856" s="69">
        <v>399</v>
      </c>
      <c r="N856" s="69">
        <v>375</v>
      </c>
      <c r="O856" s="69">
        <v>240</v>
      </c>
      <c r="P856" s="69">
        <v>588</v>
      </c>
      <c r="Q856" s="69">
        <v>348</v>
      </c>
      <c r="R856" s="69">
        <v>378</v>
      </c>
      <c r="S856" s="69">
        <v>408</v>
      </c>
      <c r="T856" s="69">
        <v>228</v>
      </c>
      <c r="U856" s="69">
        <v>840</v>
      </c>
      <c r="V856" s="69">
        <v>282</v>
      </c>
      <c r="W856" s="69">
        <v>294</v>
      </c>
      <c r="X856" s="69">
        <v>768</v>
      </c>
      <c r="Y856" s="69">
        <v>564</v>
      </c>
      <c r="Z856" s="69">
        <v>516</v>
      </c>
      <c r="AA856" s="69">
        <v>795</v>
      </c>
      <c r="AB856" s="69">
        <v>639</v>
      </c>
      <c r="AC856" s="69">
        <v>840</v>
      </c>
      <c r="AD856" s="69">
        <v>231</v>
      </c>
      <c r="AE856" s="69">
        <v>819</v>
      </c>
      <c r="AF856" s="69">
        <v>696</v>
      </c>
      <c r="AG856" s="69">
        <v>1441</v>
      </c>
      <c r="AH856" s="69">
        <v>566</v>
      </c>
      <c r="AI856" s="69">
        <v>536</v>
      </c>
      <c r="AJ856" s="69">
        <v>536</v>
      </c>
      <c r="AK856" s="69">
        <v>536</v>
      </c>
      <c r="AL856" s="69">
        <v>536</v>
      </c>
      <c r="AM856" s="69">
        <v>536</v>
      </c>
      <c r="AN856" s="69">
        <v>536</v>
      </c>
      <c r="AO856" s="69">
        <v>536</v>
      </c>
      <c r="AP856" s="69">
        <v>536</v>
      </c>
      <c r="AQ856" s="69">
        <v>536</v>
      </c>
      <c r="AR856" s="69"/>
      <c r="AS856" s="69"/>
      <c r="AT856" s="69"/>
      <c r="AU856" s="69"/>
      <c r="AV856" s="70">
        <v>17337</v>
      </c>
      <c r="CI856" s="77">
        <f t="shared" si="47"/>
        <v>6060</v>
      </c>
      <c r="CJ856" s="78">
        <f t="shared" si="48"/>
        <v>0</v>
      </c>
      <c r="CK856" s="78" t="e">
        <f>IF(C856="BE",VLOOKUP(G856,'[2]LRLD file '!$F:$AA,22,FALSE),VLOOKUP(G856,'[2]LRLD file '!$F:$AA,21,FALSE))</f>
        <v>#N/A</v>
      </c>
      <c r="CL856" s="79" t="e">
        <f t="shared" si="49"/>
        <v>#N/A</v>
      </c>
    </row>
    <row r="857" spans="3:90" x14ac:dyDescent="0.2">
      <c r="C857" s="66"/>
      <c r="D857" s="67"/>
      <c r="E857" s="67"/>
      <c r="F857" s="67"/>
      <c r="G857" s="67"/>
      <c r="H857" s="67" t="s">
        <v>783</v>
      </c>
      <c r="I857" s="67"/>
      <c r="J857" s="67"/>
      <c r="K857" s="68" t="s">
        <v>90</v>
      </c>
      <c r="L857" s="69"/>
      <c r="M857" s="69">
        <v>9648</v>
      </c>
      <c r="N857" s="69">
        <v>6544</v>
      </c>
      <c r="O857" s="69">
        <v>7376</v>
      </c>
      <c r="P857" s="69">
        <v>4160</v>
      </c>
      <c r="Q857" s="69">
        <v>7104</v>
      </c>
      <c r="R857" s="69">
        <v>2800</v>
      </c>
      <c r="S857" s="69">
        <v>176</v>
      </c>
      <c r="T857" s="69">
        <v>6336</v>
      </c>
      <c r="U857" s="69">
        <v>5520</v>
      </c>
      <c r="V857" s="69"/>
      <c r="W857" s="69">
        <v>6496</v>
      </c>
      <c r="X857" s="69">
        <v>8288</v>
      </c>
      <c r="Y857" s="69">
        <v>5888</v>
      </c>
      <c r="Z857" s="69">
        <v>16</v>
      </c>
      <c r="AA857" s="69"/>
      <c r="AB857" s="69">
        <v>218</v>
      </c>
      <c r="AC857" s="69">
        <v>4358</v>
      </c>
      <c r="AD857" s="69">
        <v>97</v>
      </c>
      <c r="AE857" s="69">
        <v>360</v>
      </c>
      <c r="AF857" s="69">
        <v>2</v>
      </c>
      <c r="AG857" s="69">
        <v>6184</v>
      </c>
      <c r="AH857" s="69"/>
      <c r="AI857" s="69"/>
      <c r="AJ857" s="69">
        <v>24320</v>
      </c>
      <c r="AK857" s="69">
        <v>2432</v>
      </c>
      <c r="AL857" s="69">
        <v>16</v>
      </c>
      <c r="AM857" s="69"/>
      <c r="AN857" s="69">
        <v>218</v>
      </c>
      <c r="AO857" s="69">
        <v>326</v>
      </c>
      <c r="AP857" s="69">
        <v>97</v>
      </c>
      <c r="AQ857" s="69">
        <v>360</v>
      </c>
      <c r="AR857" s="69">
        <v>2</v>
      </c>
      <c r="AS857" s="69"/>
      <c r="AT857" s="69"/>
      <c r="AU857" s="69">
        <v>6496</v>
      </c>
      <c r="AV857" s="70">
        <v>115838</v>
      </c>
      <c r="CI857" s="77">
        <f t="shared" si="47"/>
        <v>42842</v>
      </c>
      <c r="CJ857" s="78">
        <f t="shared" si="48"/>
        <v>0</v>
      </c>
      <c r="CK857" s="78" t="e">
        <f>IF(C857="BE",VLOOKUP(G857,'[2]LRLD file '!$F:$AA,22,FALSE),VLOOKUP(G857,'[2]LRLD file '!$F:$AA,21,FALSE))</f>
        <v>#N/A</v>
      </c>
      <c r="CL857" s="79" t="e">
        <f t="shared" si="49"/>
        <v>#N/A</v>
      </c>
    </row>
    <row r="858" spans="3:90" x14ac:dyDescent="0.2">
      <c r="C858" s="66"/>
      <c r="D858" s="67"/>
      <c r="E858" s="67"/>
      <c r="F858" s="67"/>
      <c r="G858" s="67"/>
      <c r="H858" s="67" t="s">
        <v>784</v>
      </c>
      <c r="I858" s="67"/>
      <c r="J858" s="67"/>
      <c r="K858" s="68" t="s">
        <v>90</v>
      </c>
      <c r="L858" s="69"/>
      <c r="M858" s="69"/>
      <c r="N858" s="69"/>
      <c r="O858" s="69"/>
      <c r="P858" s="69"/>
      <c r="Q858" s="69"/>
      <c r="R858" s="69"/>
      <c r="S858" s="69"/>
      <c r="T858" s="69"/>
      <c r="U858" s="69"/>
      <c r="V858" s="69"/>
      <c r="W858" s="69"/>
      <c r="X858" s="69"/>
      <c r="Y858" s="69"/>
      <c r="Z858" s="69"/>
      <c r="AA858" s="69"/>
      <c r="AB858" s="69"/>
      <c r="AC858" s="69"/>
      <c r="AD858" s="69"/>
      <c r="AE858" s="69"/>
      <c r="AF858" s="69"/>
      <c r="AG858" s="69"/>
      <c r="AH858" s="69"/>
      <c r="AI858" s="69"/>
      <c r="AJ858" s="69"/>
      <c r="AK858" s="69">
        <v>19684</v>
      </c>
      <c r="AL858" s="69">
        <v>16076</v>
      </c>
      <c r="AM858" s="69">
        <v>1062</v>
      </c>
      <c r="AN858" s="69">
        <v>9784</v>
      </c>
      <c r="AO858" s="69">
        <v>4672</v>
      </c>
      <c r="AP858" s="69">
        <v>3282</v>
      </c>
      <c r="AQ858" s="69">
        <v>120</v>
      </c>
      <c r="AR858" s="69">
        <v>60</v>
      </c>
      <c r="AS858" s="69">
        <v>60</v>
      </c>
      <c r="AT858" s="69">
        <v>60</v>
      </c>
      <c r="AU858" s="69">
        <v>60</v>
      </c>
      <c r="AV858" s="70">
        <v>54920</v>
      </c>
      <c r="CI858" s="77">
        <f t="shared" si="47"/>
        <v>0</v>
      </c>
      <c r="CJ858" s="78">
        <f t="shared" si="48"/>
        <v>0</v>
      </c>
      <c r="CK858" s="78" t="e">
        <f>IF(C858="BE",VLOOKUP(G858,'[2]LRLD file '!$F:$AA,22,FALSE),VLOOKUP(G858,'[2]LRLD file '!$F:$AA,21,FALSE))</f>
        <v>#N/A</v>
      </c>
      <c r="CL858" s="79" t="e">
        <f t="shared" si="49"/>
        <v>#N/A</v>
      </c>
    </row>
    <row r="859" spans="3:90" x14ac:dyDescent="0.2">
      <c r="C859" s="66"/>
      <c r="D859" s="67"/>
      <c r="E859" s="67"/>
      <c r="F859" s="67"/>
      <c r="G859" s="67"/>
      <c r="H859" s="67" t="s">
        <v>784</v>
      </c>
      <c r="I859" s="67"/>
      <c r="J859" s="67"/>
      <c r="K859" s="68" t="s">
        <v>90</v>
      </c>
      <c r="L859" s="69">
        <v>372</v>
      </c>
      <c r="M859" s="69">
        <v>14796</v>
      </c>
      <c r="N859" s="69">
        <v>9540</v>
      </c>
      <c r="O859" s="69">
        <v>744</v>
      </c>
      <c r="P859" s="69">
        <v>2052</v>
      </c>
      <c r="Q859" s="69">
        <v>4500</v>
      </c>
      <c r="R859" s="69">
        <v>5340</v>
      </c>
      <c r="S859" s="69">
        <v>312</v>
      </c>
      <c r="T859" s="69">
        <v>96</v>
      </c>
      <c r="U859" s="69">
        <v>72</v>
      </c>
      <c r="V859" s="69">
        <v>144</v>
      </c>
      <c r="W859" s="69">
        <v>1170</v>
      </c>
      <c r="X859" s="69">
        <v>24</v>
      </c>
      <c r="Y859" s="69">
        <v>15084</v>
      </c>
      <c r="Z859" s="69">
        <v>14076</v>
      </c>
      <c r="AA859" s="69">
        <v>1062</v>
      </c>
      <c r="AB859" s="69">
        <v>7740</v>
      </c>
      <c r="AC859" s="69">
        <v>3372</v>
      </c>
      <c r="AD859" s="69">
        <v>3282</v>
      </c>
      <c r="AE859" s="69">
        <v>120</v>
      </c>
      <c r="AF859" s="69">
        <v>210</v>
      </c>
      <c r="AG859" s="69">
        <v>72</v>
      </c>
      <c r="AH859" s="69">
        <v>144</v>
      </c>
      <c r="AI859" s="69">
        <v>300</v>
      </c>
      <c r="AJ859" s="69">
        <v>24</v>
      </c>
      <c r="AK859" s="69">
        <v>2816</v>
      </c>
      <c r="AL859" s="69"/>
      <c r="AM859" s="69"/>
      <c r="AN859" s="69"/>
      <c r="AO859" s="69"/>
      <c r="AP859" s="69"/>
      <c r="AQ859" s="69"/>
      <c r="AR859" s="69"/>
      <c r="AS859" s="69"/>
      <c r="AT859" s="69"/>
      <c r="AU859" s="69"/>
      <c r="AV859" s="70">
        <v>87464</v>
      </c>
      <c r="CI859" s="77">
        <f t="shared" si="47"/>
        <v>49620</v>
      </c>
      <c r="CJ859" s="78">
        <f t="shared" si="48"/>
        <v>0</v>
      </c>
      <c r="CK859" s="78" t="e">
        <f>IF(C859="BE",VLOOKUP(G859,'[2]LRLD file '!$F:$AA,22,FALSE),VLOOKUP(G859,'[2]LRLD file '!$F:$AA,21,FALSE))</f>
        <v>#N/A</v>
      </c>
      <c r="CL859" s="79" t="e">
        <f t="shared" si="49"/>
        <v>#N/A</v>
      </c>
    </row>
    <row r="860" spans="3:90" x14ac:dyDescent="0.2">
      <c r="C860" s="66"/>
      <c r="D860" s="67"/>
      <c r="E860" s="67"/>
      <c r="F860" s="67"/>
      <c r="G860" s="67"/>
      <c r="H860" s="67" t="s">
        <v>785</v>
      </c>
      <c r="I860" s="67"/>
      <c r="J860" s="67"/>
      <c r="K860" s="68" t="s">
        <v>90</v>
      </c>
      <c r="L860" s="69">
        <v>120</v>
      </c>
      <c r="M860" s="69">
        <v>7056</v>
      </c>
      <c r="N860" s="69">
        <v>6912</v>
      </c>
      <c r="O860" s="69">
        <v>174</v>
      </c>
      <c r="P860" s="69">
        <v>120</v>
      </c>
      <c r="Q860" s="69">
        <v>78</v>
      </c>
      <c r="R860" s="69">
        <v>384</v>
      </c>
      <c r="S860" s="69">
        <v>36</v>
      </c>
      <c r="T860" s="69"/>
      <c r="U860" s="69">
        <v>12</v>
      </c>
      <c r="V860" s="69">
        <v>12</v>
      </c>
      <c r="W860" s="69">
        <v>12</v>
      </c>
      <c r="X860" s="69"/>
      <c r="Y860" s="69">
        <v>4752</v>
      </c>
      <c r="Z860" s="69">
        <v>2040</v>
      </c>
      <c r="AA860" s="69">
        <v>120</v>
      </c>
      <c r="AB860" s="69">
        <v>1428</v>
      </c>
      <c r="AC860" s="69">
        <v>1116</v>
      </c>
      <c r="AD860" s="69">
        <v>624</v>
      </c>
      <c r="AE860" s="69">
        <v>36</v>
      </c>
      <c r="AF860" s="69"/>
      <c r="AG860" s="69">
        <v>12</v>
      </c>
      <c r="AH860" s="69">
        <v>12</v>
      </c>
      <c r="AI860" s="69">
        <v>12</v>
      </c>
      <c r="AJ860" s="69"/>
      <c r="AK860" s="69">
        <v>750</v>
      </c>
      <c r="AL860" s="69"/>
      <c r="AM860" s="69"/>
      <c r="AN860" s="69"/>
      <c r="AO860" s="69"/>
      <c r="AP860" s="69"/>
      <c r="AQ860" s="69"/>
      <c r="AR860" s="69"/>
      <c r="AS860" s="69"/>
      <c r="AT860" s="69"/>
      <c r="AU860" s="69"/>
      <c r="AV860" s="70">
        <v>25818</v>
      </c>
      <c r="CI860" s="77">
        <f t="shared" si="47"/>
        <v>8874</v>
      </c>
      <c r="CJ860" s="78">
        <f t="shared" si="48"/>
        <v>0</v>
      </c>
      <c r="CK860" s="78" t="e">
        <f>IF(C860="BE",VLOOKUP(G860,'[2]LRLD file '!$F:$AA,22,FALSE),VLOOKUP(G860,'[2]LRLD file '!$F:$AA,21,FALSE))</f>
        <v>#N/A</v>
      </c>
      <c r="CL860" s="79" t="e">
        <f t="shared" si="49"/>
        <v>#N/A</v>
      </c>
    </row>
    <row r="861" spans="3:90" x14ac:dyDescent="0.2">
      <c r="C861" s="66"/>
      <c r="D861" s="67"/>
      <c r="E861" s="67"/>
      <c r="F861" s="67"/>
      <c r="G861" s="67"/>
      <c r="H861" s="67" t="s">
        <v>786</v>
      </c>
      <c r="I861" s="67"/>
      <c r="J861" s="67"/>
      <c r="K861" s="68" t="s">
        <v>90</v>
      </c>
      <c r="L861" s="69"/>
      <c r="M861" s="69">
        <v>5184</v>
      </c>
      <c r="N861" s="69">
        <v>6336</v>
      </c>
      <c r="O861" s="69">
        <v>4032</v>
      </c>
      <c r="P861" s="69"/>
      <c r="Q861" s="69">
        <v>1616</v>
      </c>
      <c r="R861" s="69">
        <v>9312</v>
      </c>
      <c r="S861" s="69">
        <v>5488</v>
      </c>
      <c r="T861" s="69">
        <v>4192</v>
      </c>
      <c r="U861" s="69"/>
      <c r="V861" s="69"/>
      <c r="W861" s="69"/>
      <c r="X861" s="69"/>
      <c r="Y861" s="69"/>
      <c r="Z861" s="69"/>
      <c r="AA861" s="69">
        <v>3168</v>
      </c>
      <c r="AB861" s="69">
        <v>6468</v>
      </c>
      <c r="AC861" s="69">
        <v>5856</v>
      </c>
      <c r="AD861" s="69">
        <v>240</v>
      </c>
      <c r="AE861" s="69">
        <v>1136</v>
      </c>
      <c r="AF861" s="69"/>
      <c r="AG861" s="69">
        <v>12800</v>
      </c>
      <c r="AH861" s="69"/>
      <c r="AI861" s="69"/>
      <c r="AJ861" s="69"/>
      <c r="AK861" s="69"/>
      <c r="AL861" s="69"/>
      <c r="AM861" s="69"/>
      <c r="AN861" s="69"/>
      <c r="AO861" s="69"/>
      <c r="AP861" s="69"/>
      <c r="AQ861" s="69"/>
      <c r="AR861" s="69"/>
      <c r="AS861" s="69"/>
      <c r="AT861" s="69"/>
      <c r="AU861" s="69"/>
      <c r="AV861" s="70">
        <v>65828</v>
      </c>
      <c r="CI861" s="77">
        <f t="shared" si="47"/>
        <v>30244</v>
      </c>
      <c r="CJ861" s="78">
        <f t="shared" si="48"/>
        <v>0</v>
      </c>
      <c r="CK861" s="78" t="e">
        <f>IF(C861="BE",VLOOKUP(G861,'[2]LRLD file '!$F:$AA,22,FALSE),VLOOKUP(G861,'[2]LRLD file '!$F:$AA,21,FALSE))</f>
        <v>#N/A</v>
      </c>
      <c r="CL861" s="79" t="e">
        <f t="shared" si="49"/>
        <v>#N/A</v>
      </c>
    </row>
    <row r="862" spans="3:90" x14ac:dyDescent="0.2">
      <c r="C862" s="66"/>
      <c r="D862" s="67"/>
      <c r="E862" s="67"/>
      <c r="F862" s="67"/>
      <c r="G862" s="67"/>
      <c r="H862" s="67" t="s">
        <v>786</v>
      </c>
      <c r="I862" s="67"/>
      <c r="J862" s="67"/>
      <c r="K862" s="68" t="s">
        <v>90</v>
      </c>
      <c r="L862" s="69"/>
      <c r="M862" s="69"/>
      <c r="N862" s="69"/>
      <c r="O862" s="69"/>
      <c r="P862" s="69"/>
      <c r="Q862" s="69"/>
      <c r="R862" s="69"/>
      <c r="S862" s="69"/>
      <c r="T862" s="69"/>
      <c r="U862" s="69"/>
      <c r="V862" s="69"/>
      <c r="W862" s="69"/>
      <c r="X862" s="69"/>
      <c r="Y862" s="69"/>
      <c r="Z862" s="69"/>
      <c r="AA862" s="69"/>
      <c r="AB862" s="69"/>
      <c r="AC862" s="69"/>
      <c r="AD862" s="69"/>
      <c r="AE862" s="69"/>
      <c r="AF862" s="69"/>
      <c r="AG862" s="69"/>
      <c r="AH862" s="69"/>
      <c r="AI862" s="69"/>
      <c r="AJ862" s="69"/>
      <c r="AK862" s="69"/>
      <c r="AL862" s="69"/>
      <c r="AM862" s="69">
        <v>10656</v>
      </c>
      <c r="AN862" s="69"/>
      <c r="AO862" s="69"/>
      <c r="AP862" s="69"/>
      <c r="AQ862" s="69">
        <v>1136</v>
      </c>
      <c r="AR862" s="69"/>
      <c r="AS862" s="69"/>
      <c r="AT862" s="69"/>
      <c r="AU862" s="69"/>
      <c r="AV862" s="70">
        <v>11792</v>
      </c>
      <c r="CI862" s="77">
        <f t="shared" si="47"/>
        <v>0</v>
      </c>
      <c r="CJ862" s="78">
        <f t="shared" si="48"/>
        <v>0</v>
      </c>
      <c r="CK862" s="78" t="e">
        <f>IF(C862="BE",VLOOKUP(G862,'[2]LRLD file '!$F:$AA,22,FALSE),VLOOKUP(G862,'[2]LRLD file '!$F:$AA,21,FALSE))</f>
        <v>#N/A</v>
      </c>
      <c r="CL862" s="79" t="e">
        <f t="shared" si="49"/>
        <v>#N/A</v>
      </c>
    </row>
    <row r="863" spans="3:90" x14ac:dyDescent="0.2">
      <c r="C863" s="66"/>
      <c r="D863" s="67"/>
      <c r="E863" s="67"/>
      <c r="F863" s="67"/>
      <c r="G863" s="67"/>
      <c r="H863" s="67" t="s">
        <v>787</v>
      </c>
      <c r="I863" s="67"/>
      <c r="J863" s="67"/>
      <c r="K863" s="68" t="s">
        <v>90</v>
      </c>
      <c r="L863" s="69">
        <v>72</v>
      </c>
      <c r="M863" s="69"/>
      <c r="N863" s="69"/>
      <c r="O863" s="69"/>
      <c r="P863" s="69">
        <v>18</v>
      </c>
      <c r="Q863" s="69">
        <v>18</v>
      </c>
      <c r="R863" s="69">
        <v>18</v>
      </c>
      <c r="S863" s="69">
        <v>18</v>
      </c>
      <c r="T863" s="69"/>
      <c r="U863" s="69"/>
      <c r="V863" s="69"/>
      <c r="W863" s="69">
        <v>18</v>
      </c>
      <c r="X863" s="69"/>
      <c r="Y863" s="69"/>
      <c r="Z863" s="69"/>
      <c r="AA863" s="69"/>
      <c r="AB863" s="69"/>
      <c r="AC863" s="69"/>
      <c r="AD863" s="69"/>
      <c r="AE863" s="69"/>
      <c r="AF863" s="69"/>
      <c r="AG863" s="69"/>
      <c r="AH863" s="69"/>
      <c r="AI863" s="69"/>
      <c r="AJ863" s="69"/>
      <c r="AK863" s="69"/>
      <c r="AL863" s="69"/>
      <c r="AM863" s="69"/>
      <c r="AN863" s="69"/>
      <c r="AO863" s="69"/>
      <c r="AP863" s="69"/>
      <c r="AQ863" s="69"/>
      <c r="AR863" s="69"/>
      <c r="AS863" s="69"/>
      <c r="AT863" s="69"/>
      <c r="AU863" s="69"/>
      <c r="AV863" s="70">
        <v>162</v>
      </c>
      <c r="CI863" s="77">
        <f t="shared" si="47"/>
        <v>72</v>
      </c>
      <c r="CJ863" s="78">
        <f t="shared" si="48"/>
        <v>0</v>
      </c>
      <c r="CK863" s="78" t="e">
        <f>IF(C863="BE",VLOOKUP(G863,'[2]LRLD file '!$F:$AA,22,FALSE),VLOOKUP(G863,'[2]LRLD file '!$F:$AA,21,FALSE))</f>
        <v>#N/A</v>
      </c>
      <c r="CL863" s="79" t="e">
        <f t="shared" si="49"/>
        <v>#N/A</v>
      </c>
    </row>
    <row r="864" spans="3:90" x14ac:dyDescent="0.2">
      <c r="C864" s="66"/>
      <c r="D864" s="67"/>
      <c r="E864" s="67"/>
      <c r="F864" s="67"/>
      <c r="G864" s="67"/>
      <c r="H864" s="67" t="s">
        <v>788</v>
      </c>
      <c r="I864" s="67"/>
      <c r="J864" s="67"/>
      <c r="K864" s="68" t="s">
        <v>90</v>
      </c>
      <c r="L864" s="69">
        <v>1356</v>
      </c>
      <c r="M864" s="69">
        <v>1491</v>
      </c>
      <c r="N864" s="69">
        <v>3552</v>
      </c>
      <c r="O864" s="69">
        <v>1233</v>
      </c>
      <c r="P864" s="69">
        <v>4275</v>
      </c>
      <c r="Q864" s="69">
        <v>1440</v>
      </c>
      <c r="R864" s="69">
        <v>450</v>
      </c>
      <c r="S864" s="69"/>
      <c r="T864" s="69">
        <v>2499</v>
      </c>
      <c r="U864" s="69">
        <v>6543</v>
      </c>
      <c r="V864" s="69">
        <v>939</v>
      </c>
      <c r="W864" s="69">
        <v>394</v>
      </c>
      <c r="X864" s="69">
        <v>5376</v>
      </c>
      <c r="Y864" s="69">
        <v>1824</v>
      </c>
      <c r="Z864" s="69">
        <v>3423</v>
      </c>
      <c r="AA864" s="69">
        <v>1539</v>
      </c>
      <c r="AB864" s="69">
        <v>1116</v>
      </c>
      <c r="AC864" s="69">
        <v>1428</v>
      </c>
      <c r="AD864" s="69">
        <v>1311</v>
      </c>
      <c r="AE864" s="69">
        <v>3072</v>
      </c>
      <c r="AF864" s="69">
        <v>1179</v>
      </c>
      <c r="AG864" s="69">
        <v>1767</v>
      </c>
      <c r="AH864" s="69">
        <v>1772</v>
      </c>
      <c r="AI864" s="69">
        <v>1635</v>
      </c>
      <c r="AJ864" s="69">
        <v>2619</v>
      </c>
      <c r="AK864" s="69">
        <v>1635</v>
      </c>
      <c r="AL864" s="69">
        <v>1635</v>
      </c>
      <c r="AM864" s="69">
        <v>1635</v>
      </c>
      <c r="AN864" s="69">
        <v>1635</v>
      </c>
      <c r="AO864" s="69">
        <v>1635</v>
      </c>
      <c r="AP864" s="69">
        <v>1635</v>
      </c>
      <c r="AQ864" s="69"/>
      <c r="AR864" s="69"/>
      <c r="AS864" s="69"/>
      <c r="AT864" s="69"/>
      <c r="AU864" s="69"/>
      <c r="AV864" s="70">
        <v>62043</v>
      </c>
      <c r="CI864" s="77">
        <f t="shared" si="47"/>
        <v>25543</v>
      </c>
      <c r="CJ864" s="78">
        <f t="shared" si="48"/>
        <v>0</v>
      </c>
      <c r="CK864" s="78" t="e">
        <f>IF(C864="BE",VLOOKUP(G864,'[2]LRLD file '!$F:$AA,22,FALSE),VLOOKUP(G864,'[2]LRLD file '!$F:$AA,21,FALSE))</f>
        <v>#N/A</v>
      </c>
      <c r="CL864" s="79" t="e">
        <f t="shared" si="49"/>
        <v>#N/A</v>
      </c>
    </row>
    <row r="865" spans="3:90" x14ac:dyDescent="0.2">
      <c r="C865" s="66"/>
      <c r="D865" s="67"/>
      <c r="E865" s="67"/>
      <c r="F865" s="67"/>
      <c r="G865" s="67"/>
      <c r="H865" s="67" t="s">
        <v>788</v>
      </c>
      <c r="I865" s="67"/>
      <c r="J865" s="67"/>
      <c r="K865" s="68" t="s">
        <v>90</v>
      </c>
      <c r="L865" s="69"/>
      <c r="M865" s="69"/>
      <c r="N865" s="69"/>
      <c r="O865" s="69"/>
      <c r="P865" s="69"/>
      <c r="Q865" s="69"/>
      <c r="R865" s="69"/>
      <c r="S865" s="69"/>
      <c r="T865" s="69"/>
      <c r="U865" s="69"/>
      <c r="V865" s="69"/>
      <c r="W865" s="69"/>
      <c r="X865" s="69"/>
      <c r="Y865" s="69"/>
      <c r="Z865" s="69"/>
      <c r="AA865" s="69"/>
      <c r="AB865" s="69"/>
      <c r="AC865" s="69"/>
      <c r="AD865" s="69"/>
      <c r="AE865" s="69"/>
      <c r="AF865" s="69"/>
      <c r="AG865" s="69"/>
      <c r="AH865" s="69"/>
      <c r="AI865" s="69"/>
      <c r="AJ865" s="69"/>
      <c r="AK865" s="69"/>
      <c r="AL865" s="69"/>
      <c r="AM865" s="69"/>
      <c r="AN865" s="69"/>
      <c r="AO865" s="69"/>
      <c r="AP865" s="69"/>
      <c r="AQ865" s="69">
        <v>1955</v>
      </c>
      <c r="AR865" s="69">
        <v>1339</v>
      </c>
      <c r="AS865" s="69">
        <v>6624</v>
      </c>
      <c r="AT865" s="69">
        <v>1576</v>
      </c>
      <c r="AU865" s="69">
        <v>1427</v>
      </c>
      <c r="AV865" s="70">
        <v>12921</v>
      </c>
      <c r="CI865" s="77">
        <f t="shared" si="47"/>
        <v>0</v>
      </c>
      <c r="CJ865" s="78">
        <f t="shared" si="48"/>
        <v>0</v>
      </c>
      <c r="CK865" s="78" t="e">
        <f>IF(C865="BE",VLOOKUP(G865,'[2]LRLD file '!$F:$AA,22,FALSE),VLOOKUP(G865,'[2]LRLD file '!$F:$AA,21,FALSE))</f>
        <v>#N/A</v>
      </c>
      <c r="CL865" s="79" t="e">
        <f t="shared" si="49"/>
        <v>#N/A</v>
      </c>
    </row>
    <row r="866" spans="3:90" x14ac:dyDescent="0.2">
      <c r="C866" s="66"/>
      <c r="D866" s="67"/>
      <c r="E866" s="67"/>
      <c r="F866" s="67"/>
      <c r="G866" s="67"/>
      <c r="H866" s="67" t="s">
        <v>789</v>
      </c>
      <c r="I866" s="67"/>
      <c r="J866" s="67"/>
      <c r="K866" s="68" t="s">
        <v>90</v>
      </c>
      <c r="L866" s="69"/>
      <c r="M866" s="69">
        <v>1080</v>
      </c>
      <c r="N866" s="69">
        <v>1080</v>
      </c>
      <c r="O866" s="69"/>
      <c r="P866" s="69"/>
      <c r="Q866" s="69"/>
      <c r="R866" s="69">
        <v>720</v>
      </c>
      <c r="S866" s="69"/>
      <c r="T866" s="69">
        <v>16200</v>
      </c>
      <c r="U866" s="69"/>
      <c r="V866" s="69"/>
      <c r="W866" s="69"/>
      <c r="X866" s="69"/>
      <c r="Y866" s="69"/>
      <c r="Z866" s="69"/>
      <c r="AA866" s="69"/>
      <c r="AB866" s="69"/>
      <c r="AC866" s="69"/>
      <c r="AD866" s="69"/>
      <c r="AE866" s="69"/>
      <c r="AF866" s="69"/>
      <c r="AG866" s="69"/>
      <c r="AH866" s="69"/>
      <c r="AI866" s="69"/>
      <c r="AJ866" s="69"/>
      <c r="AK866" s="69"/>
      <c r="AL866" s="69"/>
      <c r="AM866" s="69"/>
      <c r="AN866" s="69"/>
      <c r="AO866" s="69"/>
      <c r="AP866" s="69"/>
      <c r="AQ866" s="69"/>
      <c r="AR866" s="69"/>
      <c r="AS866" s="69"/>
      <c r="AT866" s="69"/>
      <c r="AU866" s="69"/>
      <c r="AV866" s="70">
        <v>19080</v>
      </c>
      <c r="CI866" s="77">
        <f t="shared" si="47"/>
        <v>16920</v>
      </c>
      <c r="CJ866" s="78">
        <f t="shared" si="48"/>
        <v>0</v>
      </c>
      <c r="CK866" s="78" t="e">
        <f>IF(C866="BE",VLOOKUP(G866,'[2]LRLD file '!$F:$AA,22,FALSE),VLOOKUP(G866,'[2]LRLD file '!$F:$AA,21,FALSE))</f>
        <v>#N/A</v>
      </c>
      <c r="CL866" s="79" t="e">
        <f t="shared" si="49"/>
        <v>#N/A</v>
      </c>
    </row>
    <row r="867" spans="3:90" x14ac:dyDescent="0.2">
      <c r="C867" s="66"/>
      <c r="D867" s="67"/>
      <c r="E867" s="67"/>
      <c r="F867" s="67"/>
      <c r="G867" s="67"/>
      <c r="H867" s="67" t="s">
        <v>789</v>
      </c>
      <c r="I867" s="67"/>
      <c r="J867" s="67"/>
      <c r="K867" s="68" t="s">
        <v>90</v>
      </c>
      <c r="L867" s="69"/>
      <c r="M867" s="69"/>
      <c r="N867" s="69"/>
      <c r="O867" s="69"/>
      <c r="P867" s="69"/>
      <c r="Q867" s="69"/>
      <c r="R867" s="69"/>
      <c r="S867" s="69"/>
      <c r="T867" s="69"/>
      <c r="U867" s="69"/>
      <c r="V867" s="69"/>
      <c r="W867" s="69"/>
      <c r="X867" s="69"/>
      <c r="Y867" s="69"/>
      <c r="Z867" s="69"/>
      <c r="AA867" s="69"/>
      <c r="AB867" s="69"/>
      <c r="AC867" s="69"/>
      <c r="AD867" s="69"/>
      <c r="AE867" s="69"/>
      <c r="AF867" s="69"/>
      <c r="AG867" s="69"/>
      <c r="AH867" s="69"/>
      <c r="AI867" s="69"/>
      <c r="AJ867" s="69"/>
      <c r="AK867" s="69"/>
      <c r="AL867" s="69"/>
      <c r="AM867" s="69"/>
      <c r="AN867" s="69"/>
      <c r="AO867" s="69"/>
      <c r="AP867" s="69"/>
      <c r="AQ867" s="69"/>
      <c r="AR867" s="69"/>
      <c r="AS867" s="69">
        <v>20000</v>
      </c>
      <c r="AT867" s="69"/>
      <c r="AU867" s="69"/>
      <c r="AV867" s="70">
        <v>20000</v>
      </c>
      <c r="CI867" s="77">
        <f t="shared" si="47"/>
        <v>0</v>
      </c>
      <c r="CJ867" s="78">
        <f t="shared" si="48"/>
        <v>0</v>
      </c>
      <c r="CK867" s="78" t="e">
        <f>IF(C867="BE",VLOOKUP(G867,'[2]LRLD file '!$F:$AA,22,FALSE),VLOOKUP(G867,'[2]LRLD file '!$F:$AA,21,FALSE))</f>
        <v>#N/A</v>
      </c>
      <c r="CL867" s="79" t="e">
        <f t="shared" si="49"/>
        <v>#N/A</v>
      </c>
    </row>
    <row r="868" spans="3:90" x14ac:dyDescent="0.2">
      <c r="C868" s="66"/>
      <c r="D868" s="67"/>
      <c r="E868" s="67"/>
      <c r="F868" s="67"/>
      <c r="G868" s="67"/>
      <c r="H868" s="67" t="s">
        <v>790</v>
      </c>
      <c r="I868" s="67"/>
      <c r="J868" s="67"/>
      <c r="K868" s="68" t="s">
        <v>90</v>
      </c>
      <c r="L868" s="69">
        <v>3552</v>
      </c>
      <c r="M868" s="69">
        <v>2532</v>
      </c>
      <c r="N868" s="69">
        <v>8364</v>
      </c>
      <c r="O868" s="69">
        <v>2181</v>
      </c>
      <c r="P868" s="69">
        <v>7878</v>
      </c>
      <c r="Q868" s="69">
        <v>1704</v>
      </c>
      <c r="R868" s="69">
        <v>867</v>
      </c>
      <c r="S868" s="69">
        <v>9825</v>
      </c>
      <c r="T868" s="69">
        <v>2553</v>
      </c>
      <c r="U868" s="69">
        <v>8117</v>
      </c>
      <c r="V868" s="69">
        <v>8025</v>
      </c>
      <c r="W868" s="69">
        <v>5607</v>
      </c>
      <c r="X868" s="69">
        <v>3903</v>
      </c>
      <c r="Y868" s="69">
        <v>7062</v>
      </c>
      <c r="Z868" s="69">
        <v>7707</v>
      </c>
      <c r="AA868" s="69">
        <v>7019</v>
      </c>
      <c r="AB868" s="69">
        <v>3782</v>
      </c>
      <c r="AC868" s="69">
        <v>4046</v>
      </c>
      <c r="AD868" s="69">
        <v>5007</v>
      </c>
      <c r="AE868" s="69">
        <v>11112</v>
      </c>
      <c r="AF868" s="69">
        <v>4407</v>
      </c>
      <c r="AG868" s="69">
        <v>10638</v>
      </c>
      <c r="AH868" s="69">
        <v>7560</v>
      </c>
      <c r="AI868" s="69">
        <v>5760</v>
      </c>
      <c r="AJ868" s="69">
        <v>6744</v>
      </c>
      <c r="AK868" s="69">
        <v>5760</v>
      </c>
      <c r="AL868" s="69">
        <v>5760</v>
      </c>
      <c r="AM868" s="69">
        <v>6293</v>
      </c>
      <c r="AN868" s="69">
        <v>5792</v>
      </c>
      <c r="AO868" s="69">
        <v>5762</v>
      </c>
      <c r="AP868" s="69">
        <v>5760</v>
      </c>
      <c r="AQ868" s="69"/>
      <c r="AR868" s="69"/>
      <c r="AS868" s="69"/>
      <c r="AT868" s="69"/>
      <c r="AU868" s="69"/>
      <c r="AV868" s="70">
        <v>181079</v>
      </c>
      <c r="CI868" s="77">
        <f t="shared" si="47"/>
        <v>66171</v>
      </c>
      <c r="CJ868" s="78">
        <f t="shared" si="48"/>
        <v>0</v>
      </c>
      <c r="CK868" s="78" t="e">
        <f>IF(C868="BE",VLOOKUP(G868,'[2]LRLD file '!$F:$AA,22,FALSE),VLOOKUP(G868,'[2]LRLD file '!$F:$AA,21,FALSE))</f>
        <v>#N/A</v>
      </c>
      <c r="CL868" s="79" t="e">
        <f t="shared" si="49"/>
        <v>#N/A</v>
      </c>
    </row>
    <row r="869" spans="3:90" x14ac:dyDescent="0.2">
      <c r="C869" s="66"/>
      <c r="D869" s="67"/>
      <c r="E869" s="67"/>
      <c r="F869" s="67"/>
      <c r="G869" s="67"/>
      <c r="H869" s="67" t="s">
        <v>790</v>
      </c>
      <c r="I869" s="67"/>
      <c r="J869" s="67"/>
      <c r="K869" s="68" t="s">
        <v>90</v>
      </c>
      <c r="L869" s="69"/>
      <c r="M869" s="69"/>
      <c r="N869" s="69"/>
      <c r="O869" s="69"/>
      <c r="P869" s="69"/>
      <c r="Q869" s="69"/>
      <c r="R869" s="69"/>
      <c r="S869" s="69"/>
      <c r="T869" s="69"/>
      <c r="U869" s="69"/>
      <c r="V869" s="69"/>
      <c r="W869" s="69"/>
      <c r="X869" s="69"/>
      <c r="Y869" s="69"/>
      <c r="Z869" s="69"/>
      <c r="AA869" s="69"/>
      <c r="AB869" s="69"/>
      <c r="AC869" s="69"/>
      <c r="AD869" s="69"/>
      <c r="AE869" s="69"/>
      <c r="AF869" s="69"/>
      <c r="AG869" s="69"/>
      <c r="AH869" s="69"/>
      <c r="AI869" s="69"/>
      <c r="AJ869" s="69"/>
      <c r="AK869" s="69"/>
      <c r="AL869" s="69"/>
      <c r="AM869" s="69"/>
      <c r="AN869" s="69"/>
      <c r="AO869" s="69"/>
      <c r="AP869" s="69"/>
      <c r="AQ869" s="69">
        <v>5976</v>
      </c>
      <c r="AR869" s="69">
        <v>5970</v>
      </c>
      <c r="AS869" s="69">
        <v>6362</v>
      </c>
      <c r="AT869" s="69">
        <v>5970</v>
      </c>
      <c r="AU869" s="69">
        <v>5970</v>
      </c>
      <c r="AV869" s="70">
        <v>30248</v>
      </c>
      <c r="CI869" s="77">
        <f t="shared" si="47"/>
        <v>0</v>
      </c>
      <c r="CJ869" s="78">
        <f t="shared" si="48"/>
        <v>0</v>
      </c>
      <c r="CK869" s="78" t="e">
        <f>IF(C869="BE",VLOOKUP(G869,'[2]LRLD file '!$F:$AA,22,FALSE),VLOOKUP(G869,'[2]LRLD file '!$F:$AA,21,FALSE))</f>
        <v>#N/A</v>
      </c>
      <c r="CL869" s="79" t="e">
        <f t="shared" si="49"/>
        <v>#N/A</v>
      </c>
    </row>
    <row r="870" spans="3:90" x14ac:dyDescent="0.2">
      <c r="C870" s="66"/>
      <c r="D870" s="67"/>
      <c r="E870" s="67"/>
      <c r="F870" s="67"/>
      <c r="G870" s="67"/>
      <c r="H870" s="67" t="s">
        <v>791</v>
      </c>
      <c r="I870" s="67"/>
      <c r="J870" s="67"/>
      <c r="K870" s="68" t="s">
        <v>90</v>
      </c>
      <c r="L870" s="69">
        <v>128</v>
      </c>
      <c r="M870" s="69">
        <v>48</v>
      </c>
      <c r="N870" s="69"/>
      <c r="O870" s="69"/>
      <c r="P870" s="69">
        <v>12096</v>
      </c>
      <c r="Q870" s="69"/>
      <c r="R870" s="69">
        <v>9000</v>
      </c>
      <c r="S870" s="69"/>
      <c r="T870" s="69">
        <v>3420</v>
      </c>
      <c r="U870" s="69">
        <v>13400</v>
      </c>
      <c r="V870" s="69">
        <v>720</v>
      </c>
      <c r="W870" s="69">
        <v>1272</v>
      </c>
      <c r="X870" s="69"/>
      <c r="Y870" s="69"/>
      <c r="Z870" s="69"/>
      <c r="AA870" s="69"/>
      <c r="AB870" s="69"/>
      <c r="AC870" s="69"/>
      <c r="AD870" s="69"/>
      <c r="AE870" s="69">
        <v>10380</v>
      </c>
      <c r="AF870" s="69">
        <v>4836</v>
      </c>
      <c r="AG870" s="69"/>
      <c r="AH870" s="69"/>
      <c r="AI870" s="69"/>
      <c r="AJ870" s="69"/>
      <c r="AK870" s="69"/>
      <c r="AL870" s="69"/>
      <c r="AM870" s="69"/>
      <c r="AN870" s="69"/>
      <c r="AO870" s="69"/>
      <c r="AP870" s="69"/>
      <c r="AQ870" s="69"/>
      <c r="AR870" s="69"/>
      <c r="AS870" s="69"/>
      <c r="AT870" s="69"/>
      <c r="AU870" s="69"/>
      <c r="AV870" s="70">
        <v>55300</v>
      </c>
      <c r="CI870" s="77">
        <f t="shared" si="47"/>
        <v>27812</v>
      </c>
      <c r="CJ870" s="78">
        <f t="shared" si="48"/>
        <v>0</v>
      </c>
      <c r="CK870" s="78" t="e">
        <f>IF(C870="BE",VLOOKUP(G870,'[2]LRLD file '!$F:$AA,22,FALSE),VLOOKUP(G870,'[2]LRLD file '!$F:$AA,21,FALSE))</f>
        <v>#N/A</v>
      </c>
      <c r="CL870" s="79" t="e">
        <f t="shared" si="49"/>
        <v>#N/A</v>
      </c>
    </row>
    <row r="871" spans="3:90" x14ac:dyDescent="0.2">
      <c r="C871" s="66"/>
      <c r="D871" s="67"/>
      <c r="E871" s="67"/>
      <c r="F871" s="67"/>
      <c r="G871" s="67"/>
      <c r="H871" s="67" t="s">
        <v>792</v>
      </c>
      <c r="I871" s="67"/>
      <c r="J871" s="67"/>
      <c r="K871" s="68" t="s">
        <v>90</v>
      </c>
      <c r="L871" s="69"/>
      <c r="M871" s="69">
        <v>9072</v>
      </c>
      <c r="N871" s="69">
        <v>784</v>
      </c>
      <c r="O871" s="69">
        <v>7376</v>
      </c>
      <c r="P871" s="69">
        <v>4160</v>
      </c>
      <c r="Q871" s="69">
        <v>7104</v>
      </c>
      <c r="R871" s="69">
        <v>2800</v>
      </c>
      <c r="S871" s="69">
        <v>176</v>
      </c>
      <c r="T871" s="69"/>
      <c r="U871" s="69">
        <v>1200</v>
      </c>
      <c r="V871" s="69"/>
      <c r="W871" s="69"/>
      <c r="X871" s="69"/>
      <c r="Y871" s="69">
        <v>5760</v>
      </c>
      <c r="Z871" s="69"/>
      <c r="AA871" s="69"/>
      <c r="AB871" s="69"/>
      <c r="AC871" s="69">
        <v>4032</v>
      </c>
      <c r="AD871" s="69"/>
      <c r="AE871" s="69"/>
      <c r="AF871" s="69">
        <v>4608</v>
      </c>
      <c r="AG871" s="69">
        <v>5184</v>
      </c>
      <c r="AH871" s="69"/>
      <c r="AI871" s="69"/>
      <c r="AJ871" s="69">
        <v>24320</v>
      </c>
      <c r="AK871" s="69"/>
      <c r="AL871" s="69"/>
      <c r="AM871" s="69"/>
      <c r="AN871" s="69"/>
      <c r="AO871" s="69"/>
      <c r="AP871" s="69"/>
      <c r="AQ871" s="69"/>
      <c r="AR871" s="69"/>
      <c r="AS871" s="69"/>
      <c r="AT871" s="69"/>
      <c r="AU871" s="69"/>
      <c r="AV871" s="70">
        <v>76576</v>
      </c>
      <c r="CI871" s="77">
        <f t="shared" si="47"/>
        <v>17040</v>
      </c>
      <c r="CJ871" s="78">
        <f t="shared" si="48"/>
        <v>0</v>
      </c>
      <c r="CK871" s="78" t="e">
        <f>IF(C871="BE",VLOOKUP(G871,'[2]LRLD file '!$F:$AA,22,FALSE),VLOOKUP(G871,'[2]LRLD file '!$F:$AA,21,FALSE))</f>
        <v>#N/A</v>
      </c>
      <c r="CL871" s="79" t="e">
        <f t="shared" si="49"/>
        <v>#N/A</v>
      </c>
    </row>
    <row r="872" spans="3:90" x14ac:dyDescent="0.2">
      <c r="C872" s="66"/>
      <c r="D872" s="67"/>
      <c r="E872" s="67"/>
      <c r="F872" s="67"/>
      <c r="G872" s="67"/>
      <c r="H872" s="67" t="s">
        <v>793</v>
      </c>
      <c r="I872" s="67"/>
      <c r="J872" s="67"/>
      <c r="K872" s="68" t="s">
        <v>90</v>
      </c>
      <c r="L872" s="69">
        <v>24</v>
      </c>
      <c r="M872" s="69">
        <v>5808</v>
      </c>
      <c r="N872" s="69">
        <v>5604</v>
      </c>
      <c r="O872" s="69">
        <v>372</v>
      </c>
      <c r="P872" s="69">
        <v>84</v>
      </c>
      <c r="Q872" s="69">
        <v>126</v>
      </c>
      <c r="R872" s="69">
        <v>1656</v>
      </c>
      <c r="S872" s="69">
        <v>312</v>
      </c>
      <c r="T872" s="69">
        <v>30</v>
      </c>
      <c r="U872" s="69"/>
      <c r="V872" s="69"/>
      <c r="W872" s="69">
        <v>424</v>
      </c>
      <c r="X872" s="69"/>
      <c r="Y872" s="69">
        <v>6756</v>
      </c>
      <c r="Z872" s="69">
        <v>2988</v>
      </c>
      <c r="AA872" s="69">
        <v>294</v>
      </c>
      <c r="AB872" s="69">
        <v>1866</v>
      </c>
      <c r="AC872" s="69">
        <v>1476</v>
      </c>
      <c r="AD872" s="69">
        <v>696</v>
      </c>
      <c r="AE872" s="69"/>
      <c r="AF872" s="69"/>
      <c r="AG872" s="69"/>
      <c r="AH872" s="69"/>
      <c r="AI872" s="69"/>
      <c r="AJ872" s="69">
        <v>24</v>
      </c>
      <c r="AK872" s="69">
        <v>6678</v>
      </c>
      <c r="AL872" s="69">
        <v>2928</v>
      </c>
      <c r="AM872" s="69">
        <v>294</v>
      </c>
      <c r="AN872" s="69">
        <v>2266</v>
      </c>
      <c r="AO872" s="69">
        <v>1776</v>
      </c>
      <c r="AP872" s="69">
        <v>696</v>
      </c>
      <c r="AQ872" s="69">
        <v>312</v>
      </c>
      <c r="AR872" s="69">
        <v>30</v>
      </c>
      <c r="AS872" s="69"/>
      <c r="AT872" s="69"/>
      <c r="AU872" s="69"/>
      <c r="AV872" s="70">
        <v>43520</v>
      </c>
      <c r="CI872" s="77">
        <f t="shared" si="47"/>
        <v>14452</v>
      </c>
      <c r="CJ872" s="78">
        <f t="shared" si="48"/>
        <v>0</v>
      </c>
      <c r="CK872" s="78" t="e">
        <f>IF(C872="BE",VLOOKUP(G872,'[2]LRLD file '!$F:$AA,22,FALSE),VLOOKUP(G872,'[2]LRLD file '!$F:$AA,21,FALSE))</f>
        <v>#N/A</v>
      </c>
      <c r="CL872" s="79" t="e">
        <f t="shared" si="49"/>
        <v>#N/A</v>
      </c>
    </row>
    <row r="873" spans="3:90" x14ac:dyDescent="0.2">
      <c r="C873" s="66"/>
      <c r="D873" s="67"/>
      <c r="E873" s="67"/>
      <c r="F873" s="67"/>
      <c r="G873" s="67"/>
      <c r="H873" s="67" t="s">
        <v>794</v>
      </c>
      <c r="I873" s="67"/>
      <c r="J873" s="67"/>
      <c r="K873" s="68" t="s">
        <v>90</v>
      </c>
      <c r="L873" s="69"/>
      <c r="M873" s="69">
        <v>2950</v>
      </c>
      <c r="N873" s="69">
        <v>2700</v>
      </c>
      <c r="O873" s="69">
        <v>18500</v>
      </c>
      <c r="P873" s="69">
        <v>20900</v>
      </c>
      <c r="Q873" s="69"/>
      <c r="R873" s="69">
        <v>4200</v>
      </c>
      <c r="S873" s="69"/>
      <c r="T873" s="69"/>
      <c r="U873" s="69"/>
      <c r="V873" s="69"/>
      <c r="W873" s="69">
        <v>3000</v>
      </c>
      <c r="X873" s="69"/>
      <c r="Y873" s="69">
        <v>32480</v>
      </c>
      <c r="Z873" s="69">
        <v>14740</v>
      </c>
      <c r="AA873" s="69">
        <v>7380</v>
      </c>
      <c r="AB873" s="69">
        <v>23090</v>
      </c>
      <c r="AC873" s="69">
        <v>1650</v>
      </c>
      <c r="AD873" s="69">
        <v>2190</v>
      </c>
      <c r="AE873" s="69"/>
      <c r="AF873" s="69"/>
      <c r="AG873" s="69"/>
      <c r="AH873" s="69"/>
      <c r="AI873" s="69"/>
      <c r="AJ873" s="69"/>
      <c r="AK873" s="69"/>
      <c r="AL873" s="69"/>
      <c r="AM873" s="69"/>
      <c r="AN873" s="69"/>
      <c r="AO873" s="69"/>
      <c r="AP873" s="69"/>
      <c r="AQ873" s="69"/>
      <c r="AR873" s="69"/>
      <c r="AS873" s="69"/>
      <c r="AT873" s="69"/>
      <c r="AU873" s="69"/>
      <c r="AV873" s="70">
        <v>133780</v>
      </c>
      <c r="CI873" s="77">
        <f t="shared" si="47"/>
        <v>84890</v>
      </c>
      <c r="CJ873" s="78">
        <f t="shared" si="48"/>
        <v>0</v>
      </c>
      <c r="CK873" s="78" t="e">
        <f>IF(C873="BE",VLOOKUP(G873,'[2]LRLD file '!$F:$AA,22,FALSE),VLOOKUP(G873,'[2]LRLD file '!$F:$AA,21,FALSE))</f>
        <v>#N/A</v>
      </c>
      <c r="CL873" s="79" t="e">
        <f t="shared" si="49"/>
        <v>#N/A</v>
      </c>
    </row>
    <row r="874" spans="3:90" x14ac:dyDescent="0.2">
      <c r="C874" s="66"/>
      <c r="D874" s="67"/>
      <c r="E874" s="67"/>
      <c r="F874" s="67"/>
      <c r="G874" s="67"/>
      <c r="H874" s="67" t="s">
        <v>795</v>
      </c>
      <c r="I874" s="67"/>
      <c r="J874" s="67"/>
      <c r="K874" s="68" t="s">
        <v>90</v>
      </c>
      <c r="L874" s="69">
        <v>324</v>
      </c>
      <c r="M874" s="69">
        <v>636</v>
      </c>
      <c r="N874" s="69">
        <v>312</v>
      </c>
      <c r="O874" s="69">
        <v>123</v>
      </c>
      <c r="P874" s="69">
        <v>120</v>
      </c>
      <c r="Q874" s="69">
        <v>72</v>
      </c>
      <c r="R874" s="69">
        <v>120</v>
      </c>
      <c r="S874" s="69">
        <v>168</v>
      </c>
      <c r="T874" s="69">
        <v>120</v>
      </c>
      <c r="U874" s="69">
        <v>72</v>
      </c>
      <c r="V874" s="69">
        <v>72</v>
      </c>
      <c r="W874" s="69">
        <v>120</v>
      </c>
      <c r="X874" s="69">
        <v>72</v>
      </c>
      <c r="Y874" s="69">
        <v>168</v>
      </c>
      <c r="Z874" s="69">
        <v>144</v>
      </c>
      <c r="AA874" s="69">
        <v>96</v>
      </c>
      <c r="AB874" s="69">
        <v>48</v>
      </c>
      <c r="AC874" s="69">
        <v>96</v>
      </c>
      <c r="AD874" s="69">
        <v>96</v>
      </c>
      <c r="AE874" s="69">
        <v>72</v>
      </c>
      <c r="AF874" s="69">
        <v>48</v>
      </c>
      <c r="AG874" s="69"/>
      <c r="AH874" s="69"/>
      <c r="AI874" s="69"/>
      <c r="AJ874" s="69"/>
      <c r="AK874" s="69"/>
      <c r="AL874" s="69"/>
      <c r="AM874" s="69"/>
      <c r="AN874" s="69"/>
      <c r="AO874" s="69"/>
      <c r="AP874" s="69"/>
      <c r="AQ874" s="69"/>
      <c r="AR874" s="69"/>
      <c r="AS874" s="69"/>
      <c r="AT874" s="69"/>
      <c r="AU874" s="69"/>
      <c r="AV874" s="70">
        <v>3099</v>
      </c>
      <c r="CI874" s="77">
        <f t="shared" si="47"/>
        <v>1272</v>
      </c>
      <c r="CJ874" s="78">
        <f t="shared" si="48"/>
        <v>0</v>
      </c>
      <c r="CK874" s="78" t="e">
        <f>IF(C874="BE",VLOOKUP(G874,'[2]LRLD file '!$F:$AA,22,FALSE),VLOOKUP(G874,'[2]LRLD file '!$F:$AA,21,FALSE))</f>
        <v>#N/A</v>
      </c>
      <c r="CL874" s="79" t="e">
        <f t="shared" si="49"/>
        <v>#N/A</v>
      </c>
    </row>
    <row r="875" spans="3:90" x14ac:dyDescent="0.2">
      <c r="C875" s="66"/>
      <c r="D875" s="67"/>
      <c r="E875" s="67"/>
      <c r="F875" s="67"/>
      <c r="G875" s="67"/>
      <c r="H875" s="67" t="s">
        <v>796</v>
      </c>
      <c r="I875" s="67"/>
      <c r="J875" s="67"/>
      <c r="K875" s="68" t="s">
        <v>90</v>
      </c>
      <c r="L875" s="69"/>
      <c r="M875" s="69"/>
      <c r="N875" s="69"/>
      <c r="O875" s="69"/>
      <c r="P875" s="69"/>
      <c r="Q875" s="69"/>
      <c r="R875" s="69"/>
      <c r="S875" s="69"/>
      <c r="T875" s="69"/>
      <c r="U875" s="69"/>
      <c r="V875" s="69"/>
      <c r="W875" s="69"/>
      <c r="X875" s="69"/>
      <c r="Y875" s="69"/>
      <c r="Z875" s="69"/>
      <c r="AA875" s="69"/>
      <c r="AB875" s="69"/>
      <c r="AC875" s="69"/>
      <c r="AD875" s="69"/>
      <c r="AE875" s="69"/>
      <c r="AF875" s="69"/>
      <c r="AG875" s="69"/>
      <c r="AH875" s="69"/>
      <c r="AI875" s="69"/>
      <c r="AJ875" s="69"/>
      <c r="AK875" s="69">
        <v>63000</v>
      </c>
      <c r="AL875" s="69"/>
      <c r="AM875" s="69">
        <v>17000</v>
      </c>
      <c r="AN875" s="69"/>
      <c r="AO875" s="69"/>
      <c r="AP875" s="69"/>
      <c r="AQ875" s="69"/>
      <c r="AR875" s="69"/>
      <c r="AS875" s="69"/>
      <c r="AT875" s="69"/>
      <c r="AU875" s="69"/>
      <c r="AV875" s="70">
        <v>80000</v>
      </c>
      <c r="CI875" s="77">
        <f t="shared" si="47"/>
        <v>0</v>
      </c>
      <c r="CJ875" s="78">
        <f t="shared" si="48"/>
        <v>0</v>
      </c>
      <c r="CK875" s="78" t="e">
        <f>IF(C875="BE",VLOOKUP(G875,'[2]LRLD file '!$F:$AA,22,FALSE),VLOOKUP(G875,'[2]LRLD file '!$F:$AA,21,FALSE))</f>
        <v>#N/A</v>
      </c>
      <c r="CL875" s="79" t="e">
        <f t="shared" si="49"/>
        <v>#N/A</v>
      </c>
    </row>
    <row r="876" spans="3:90" x14ac:dyDescent="0.2">
      <c r="C876" s="66"/>
      <c r="D876" s="67"/>
      <c r="E876" s="67"/>
      <c r="F876" s="67"/>
      <c r="G876" s="67"/>
      <c r="H876" s="67" t="s">
        <v>796</v>
      </c>
      <c r="I876" s="67"/>
      <c r="J876" s="67"/>
      <c r="K876" s="68" t="s">
        <v>90</v>
      </c>
      <c r="L876" s="69"/>
      <c r="M876" s="69">
        <v>3400</v>
      </c>
      <c r="N876" s="69">
        <v>500</v>
      </c>
      <c r="O876" s="69">
        <v>10590</v>
      </c>
      <c r="P876" s="69">
        <v>2570</v>
      </c>
      <c r="Q876" s="69">
        <v>384</v>
      </c>
      <c r="R876" s="69">
        <v>426</v>
      </c>
      <c r="S876" s="69">
        <v>36</v>
      </c>
      <c r="T876" s="69">
        <v>12</v>
      </c>
      <c r="U876" s="69"/>
      <c r="V876" s="69"/>
      <c r="W876" s="69">
        <v>3000</v>
      </c>
      <c r="X876" s="69"/>
      <c r="Y876" s="69">
        <v>32480</v>
      </c>
      <c r="Z876" s="69">
        <v>6790</v>
      </c>
      <c r="AA876" s="69">
        <v>18594</v>
      </c>
      <c r="AB876" s="69">
        <v>5914</v>
      </c>
      <c r="AC876" s="69">
        <v>2064</v>
      </c>
      <c r="AD876" s="69">
        <v>3274</v>
      </c>
      <c r="AE876" s="69">
        <v>28</v>
      </c>
      <c r="AF876" s="69"/>
      <c r="AG876" s="69"/>
      <c r="AH876" s="69"/>
      <c r="AI876" s="69"/>
      <c r="AJ876" s="69"/>
      <c r="AK876" s="69"/>
      <c r="AL876" s="69"/>
      <c r="AM876" s="69"/>
      <c r="AN876" s="69"/>
      <c r="AO876" s="69"/>
      <c r="AP876" s="69"/>
      <c r="AQ876" s="69"/>
      <c r="AR876" s="69"/>
      <c r="AS876" s="69"/>
      <c r="AT876" s="69"/>
      <c r="AU876" s="69"/>
      <c r="AV876" s="70">
        <v>90062</v>
      </c>
      <c r="CI876" s="77">
        <f t="shared" si="47"/>
        <v>67636</v>
      </c>
      <c r="CJ876" s="78">
        <f t="shared" si="48"/>
        <v>0</v>
      </c>
      <c r="CK876" s="78" t="e">
        <f>IF(C876="BE",VLOOKUP(G876,'[2]LRLD file '!$F:$AA,22,FALSE),VLOOKUP(G876,'[2]LRLD file '!$F:$AA,21,FALSE))</f>
        <v>#N/A</v>
      </c>
      <c r="CL876" s="79" t="e">
        <f t="shared" si="49"/>
        <v>#N/A</v>
      </c>
    </row>
    <row r="877" spans="3:90" x14ac:dyDescent="0.2">
      <c r="C877" s="66"/>
      <c r="D877" s="67"/>
      <c r="E877" s="67"/>
      <c r="F877" s="67"/>
      <c r="G877" s="67"/>
      <c r="H877" s="67" t="s">
        <v>797</v>
      </c>
      <c r="I877" s="67"/>
      <c r="J877" s="67"/>
      <c r="K877" s="68" t="s">
        <v>90</v>
      </c>
      <c r="L877" s="69">
        <v>300</v>
      </c>
      <c r="M877" s="69">
        <v>432</v>
      </c>
      <c r="N877" s="69">
        <v>912</v>
      </c>
      <c r="O877" s="69">
        <v>348</v>
      </c>
      <c r="P877" s="69">
        <v>303</v>
      </c>
      <c r="Q877" s="69">
        <v>288</v>
      </c>
      <c r="R877" s="69">
        <v>252</v>
      </c>
      <c r="S877" s="69">
        <v>324</v>
      </c>
      <c r="T877" s="69">
        <v>432</v>
      </c>
      <c r="U877" s="69">
        <v>459</v>
      </c>
      <c r="V877" s="69">
        <v>147</v>
      </c>
      <c r="W877" s="69">
        <v>264</v>
      </c>
      <c r="X877" s="69">
        <v>276</v>
      </c>
      <c r="Y877" s="69">
        <v>336</v>
      </c>
      <c r="Z877" s="69">
        <v>300</v>
      </c>
      <c r="AA877" s="69">
        <v>279</v>
      </c>
      <c r="AB877" s="69">
        <v>192</v>
      </c>
      <c r="AC877" s="69">
        <v>144</v>
      </c>
      <c r="AD877" s="69"/>
      <c r="AE877" s="69"/>
      <c r="AF877" s="69"/>
      <c r="AG877" s="69"/>
      <c r="AH877" s="69"/>
      <c r="AI877" s="69"/>
      <c r="AJ877" s="69"/>
      <c r="AK877" s="69"/>
      <c r="AL877" s="69"/>
      <c r="AM877" s="69"/>
      <c r="AN877" s="69"/>
      <c r="AO877" s="69"/>
      <c r="AP877" s="69"/>
      <c r="AQ877" s="69"/>
      <c r="AR877" s="69"/>
      <c r="AS877" s="69"/>
      <c r="AT877" s="69"/>
      <c r="AU877" s="69"/>
      <c r="AV877" s="70">
        <v>5988</v>
      </c>
      <c r="CI877" s="77">
        <f t="shared" si="47"/>
        <v>3549</v>
      </c>
      <c r="CJ877" s="78">
        <f t="shared" si="48"/>
        <v>0</v>
      </c>
      <c r="CK877" s="78" t="e">
        <f>IF(C877="BE",VLOOKUP(G877,'[2]LRLD file '!$F:$AA,22,FALSE),VLOOKUP(G877,'[2]LRLD file '!$F:$AA,21,FALSE))</f>
        <v>#N/A</v>
      </c>
      <c r="CL877" s="79" t="e">
        <f t="shared" si="49"/>
        <v>#N/A</v>
      </c>
    </row>
    <row r="878" spans="3:90" x14ac:dyDescent="0.2">
      <c r="C878" s="66"/>
      <c r="D878" s="67"/>
      <c r="E878" s="67"/>
      <c r="F878" s="67"/>
      <c r="G878" s="67"/>
      <c r="H878" s="67" t="s">
        <v>797</v>
      </c>
      <c r="I878" s="67"/>
      <c r="J878" s="67"/>
      <c r="K878" s="68" t="s">
        <v>90</v>
      </c>
      <c r="L878" s="69"/>
      <c r="M878" s="69"/>
      <c r="N878" s="69"/>
      <c r="O878" s="69"/>
      <c r="P878" s="69"/>
      <c r="Q878" s="69"/>
      <c r="R878" s="69"/>
      <c r="S878" s="69"/>
      <c r="T878" s="69"/>
      <c r="U878" s="69"/>
      <c r="V878" s="69"/>
      <c r="W878" s="69"/>
      <c r="X878" s="69"/>
      <c r="Y878" s="69"/>
      <c r="Z878" s="69"/>
      <c r="AA878" s="69"/>
      <c r="AB878" s="69"/>
      <c r="AC878" s="69"/>
      <c r="AD878" s="69"/>
      <c r="AE878" s="69">
        <v>2052</v>
      </c>
      <c r="AF878" s="69">
        <v>792</v>
      </c>
      <c r="AG878" s="69">
        <v>520</v>
      </c>
      <c r="AH878" s="69">
        <v>520</v>
      </c>
      <c r="AI878" s="69">
        <v>520</v>
      </c>
      <c r="AJ878" s="69">
        <v>520</v>
      </c>
      <c r="AK878" s="69">
        <v>520</v>
      </c>
      <c r="AL878" s="69">
        <v>520</v>
      </c>
      <c r="AM878" s="69">
        <v>520</v>
      </c>
      <c r="AN878" s="69">
        <v>520</v>
      </c>
      <c r="AO878" s="69">
        <v>520</v>
      </c>
      <c r="AP878" s="69">
        <v>520</v>
      </c>
      <c r="AQ878" s="69">
        <v>520</v>
      </c>
      <c r="AR878" s="69">
        <v>520</v>
      </c>
      <c r="AS878" s="69">
        <v>520</v>
      </c>
      <c r="AT878" s="69">
        <v>520</v>
      </c>
      <c r="AU878" s="69">
        <v>520</v>
      </c>
      <c r="AV878" s="70">
        <v>10644</v>
      </c>
      <c r="CI878" s="77">
        <f t="shared" si="47"/>
        <v>0</v>
      </c>
      <c r="CJ878" s="78">
        <f t="shared" si="48"/>
        <v>0</v>
      </c>
      <c r="CK878" s="78" t="e">
        <f>IF(C878="BE",VLOOKUP(G878,'[2]LRLD file '!$F:$AA,22,FALSE),VLOOKUP(G878,'[2]LRLD file '!$F:$AA,21,FALSE))</f>
        <v>#N/A</v>
      </c>
      <c r="CL878" s="79" t="e">
        <f t="shared" si="49"/>
        <v>#N/A</v>
      </c>
    </row>
    <row r="879" spans="3:90" x14ac:dyDescent="0.2">
      <c r="C879" s="66"/>
      <c r="D879" s="67"/>
      <c r="E879" s="67"/>
      <c r="F879" s="67"/>
      <c r="G879" s="67"/>
      <c r="H879" s="67" t="s">
        <v>798</v>
      </c>
      <c r="I879" s="67"/>
      <c r="J879" s="67"/>
      <c r="K879" s="68" t="s">
        <v>90</v>
      </c>
      <c r="L879" s="69"/>
      <c r="M879" s="69">
        <v>1080</v>
      </c>
      <c r="N879" s="69">
        <v>8180</v>
      </c>
      <c r="O879" s="69">
        <v>9220</v>
      </c>
      <c r="P879" s="69">
        <v>5200</v>
      </c>
      <c r="Q879" s="69">
        <v>8880</v>
      </c>
      <c r="R879" s="69">
        <v>6380</v>
      </c>
      <c r="S879" s="69">
        <v>220</v>
      </c>
      <c r="T879" s="69"/>
      <c r="U879" s="69">
        <v>1812</v>
      </c>
      <c r="V879" s="69">
        <v>63</v>
      </c>
      <c r="W879" s="69">
        <v>69</v>
      </c>
      <c r="X879" s="69"/>
      <c r="Y879" s="69"/>
      <c r="Z879" s="69"/>
      <c r="AA879" s="69">
        <v>39</v>
      </c>
      <c r="AB879" s="69"/>
      <c r="AC879" s="69"/>
      <c r="AD879" s="69"/>
      <c r="AE879" s="69">
        <v>9</v>
      </c>
      <c r="AF879" s="69">
        <v>18</v>
      </c>
      <c r="AG879" s="69"/>
      <c r="AH879" s="69"/>
      <c r="AI879" s="69"/>
      <c r="AJ879" s="69"/>
      <c r="AK879" s="69"/>
      <c r="AL879" s="69"/>
      <c r="AM879" s="69"/>
      <c r="AN879" s="69"/>
      <c r="AO879" s="69"/>
      <c r="AP879" s="69"/>
      <c r="AQ879" s="69"/>
      <c r="AR879" s="69"/>
      <c r="AS879" s="69"/>
      <c r="AT879" s="69"/>
      <c r="AU879" s="69"/>
      <c r="AV879" s="70">
        <v>41170</v>
      </c>
      <c r="CI879" s="77">
        <f t="shared" si="47"/>
        <v>17463</v>
      </c>
      <c r="CJ879" s="78">
        <f t="shared" si="48"/>
        <v>0</v>
      </c>
      <c r="CK879" s="78" t="e">
        <f>IF(C879="BE",VLOOKUP(G879,'[2]LRLD file '!$F:$AA,22,FALSE),VLOOKUP(G879,'[2]LRLD file '!$F:$AA,21,FALSE))</f>
        <v>#N/A</v>
      </c>
      <c r="CL879" s="79" t="e">
        <f t="shared" si="49"/>
        <v>#N/A</v>
      </c>
    </row>
    <row r="880" spans="3:90" x14ac:dyDescent="0.2">
      <c r="C880" s="66"/>
      <c r="D880" s="67"/>
      <c r="E880" s="67"/>
      <c r="F880" s="67"/>
      <c r="G880" s="67"/>
      <c r="H880" s="67" t="s">
        <v>799</v>
      </c>
      <c r="I880" s="67"/>
      <c r="J880" s="67"/>
      <c r="K880" s="68" t="s">
        <v>90</v>
      </c>
      <c r="L880" s="69">
        <v>48</v>
      </c>
      <c r="M880" s="69">
        <v>2664</v>
      </c>
      <c r="N880" s="69">
        <v>1980</v>
      </c>
      <c r="O880" s="69">
        <v>300</v>
      </c>
      <c r="P880" s="69">
        <v>60</v>
      </c>
      <c r="Q880" s="69">
        <v>36</v>
      </c>
      <c r="R880" s="69">
        <v>12</v>
      </c>
      <c r="S880" s="69"/>
      <c r="T880" s="69"/>
      <c r="U880" s="69"/>
      <c r="V880" s="69"/>
      <c r="W880" s="69">
        <v>24</v>
      </c>
      <c r="X880" s="69">
        <v>12</v>
      </c>
      <c r="Y880" s="69">
        <v>2244</v>
      </c>
      <c r="Z880" s="69">
        <v>1332</v>
      </c>
      <c r="AA880" s="69">
        <v>24</v>
      </c>
      <c r="AB880" s="69">
        <v>1032</v>
      </c>
      <c r="AC880" s="69">
        <v>732</v>
      </c>
      <c r="AD880" s="69">
        <v>36</v>
      </c>
      <c r="AE880" s="69">
        <v>36</v>
      </c>
      <c r="AF880" s="69">
        <v>24</v>
      </c>
      <c r="AG880" s="69">
        <v>5</v>
      </c>
      <c r="AH880" s="69">
        <v>10</v>
      </c>
      <c r="AI880" s="69">
        <v>24</v>
      </c>
      <c r="AJ880" s="69">
        <v>12</v>
      </c>
      <c r="AK880" s="69">
        <v>2150</v>
      </c>
      <c r="AL880" s="69"/>
      <c r="AM880" s="69"/>
      <c r="AN880" s="69"/>
      <c r="AO880" s="69"/>
      <c r="AP880" s="69"/>
      <c r="AQ880" s="69"/>
      <c r="AR880" s="69"/>
      <c r="AS880" s="69"/>
      <c r="AT880" s="69"/>
      <c r="AU880" s="69"/>
      <c r="AV880" s="70">
        <v>12797</v>
      </c>
      <c r="CI880" s="77">
        <f t="shared" si="47"/>
        <v>4716</v>
      </c>
      <c r="CJ880" s="78">
        <f t="shared" si="48"/>
        <v>0</v>
      </c>
      <c r="CK880" s="78" t="e">
        <f>IF(C880="BE",VLOOKUP(G880,'[2]LRLD file '!$F:$AA,22,FALSE),VLOOKUP(G880,'[2]LRLD file '!$F:$AA,21,FALSE))</f>
        <v>#N/A</v>
      </c>
      <c r="CL880" s="79" t="e">
        <f t="shared" si="49"/>
        <v>#N/A</v>
      </c>
    </row>
    <row r="881" spans="3:90" x14ac:dyDescent="0.2">
      <c r="C881" s="66"/>
      <c r="D881" s="67"/>
      <c r="E881" s="67"/>
      <c r="F881" s="67"/>
      <c r="G881" s="67"/>
      <c r="H881" s="67" t="s">
        <v>800</v>
      </c>
      <c r="I881" s="67"/>
      <c r="J881" s="67"/>
      <c r="K881" s="68" t="s">
        <v>90</v>
      </c>
      <c r="L881" s="69">
        <v>192</v>
      </c>
      <c r="M881" s="69">
        <v>9678</v>
      </c>
      <c r="N881" s="69">
        <v>4800</v>
      </c>
      <c r="O881" s="69">
        <v>336</v>
      </c>
      <c r="P881" s="69">
        <v>1176</v>
      </c>
      <c r="Q881" s="69">
        <v>207</v>
      </c>
      <c r="R881" s="69">
        <v>525</v>
      </c>
      <c r="S881" s="69">
        <v>228</v>
      </c>
      <c r="T881" s="69">
        <v>504</v>
      </c>
      <c r="U881" s="69">
        <v>12</v>
      </c>
      <c r="V881" s="69">
        <v>108</v>
      </c>
      <c r="W881" s="69">
        <v>940</v>
      </c>
      <c r="X881" s="69">
        <v>36</v>
      </c>
      <c r="Y881" s="69">
        <v>9312</v>
      </c>
      <c r="Z881" s="69">
        <v>3936</v>
      </c>
      <c r="AA881" s="69">
        <v>267</v>
      </c>
      <c r="AB881" s="69">
        <v>1449</v>
      </c>
      <c r="AC881" s="69">
        <v>909</v>
      </c>
      <c r="AD881" s="69">
        <v>339</v>
      </c>
      <c r="AE881" s="69">
        <v>150</v>
      </c>
      <c r="AF881" s="69">
        <v>60</v>
      </c>
      <c r="AG881" s="69">
        <v>12</v>
      </c>
      <c r="AH881" s="69"/>
      <c r="AI881" s="69"/>
      <c r="AJ881" s="69">
        <v>36</v>
      </c>
      <c r="AK881" s="69">
        <v>7882</v>
      </c>
      <c r="AL881" s="69">
        <v>3586</v>
      </c>
      <c r="AM881" s="69">
        <v>267</v>
      </c>
      <c r="AN881" s="69">
        <v>1388</v>
      </c>
      <c r="AO881" s="69">
        <v>909</v>
      </c>
      <c r="AP881" s="69">
        <v>339</v>
      </c>
      <c r="AQ881" s="69">
        <v>150</v>
      </c>
      <c r="AR881" s="69">
        <v>12</v>
      </c>
      <c r="AS881" s="69"/>
      <c r="AT881" s="69"/>
      <c r="AU881" s="69"/>
      <c r="AV881" s="70">
        <v>49745</v>
      </c>
      <c r="CI881" s="77">
        <f t="shared" si="47"/>
        <v>17524</v>
      </c>
      <c r="CJ881" s="78">
        <f t="shared" si="48"/>
        <v>0</v>
      </c>
      <c r="CK881" s="78" t="e">
        <f>IF(C881="BE",VLOOKUP(G881,'[2]LRLD file '!$F:$AA,22,FALSE),VLOOKUP(G881,'[2]LRLD file '!$F:$AA,21,FALSE))</f>
        <v>#N/A</v>
      </c>
      <c r="CL881" s="79" t="e">
        <f t="shared" si="49"/>
        <v>#N/A</v>
      </c>
    </row>
    <row r="882" spans="3:90" x14ac:dyDescent="0.2">
      <c r="C882" s="66"/>
      <c r="D882" s="67"/>
      <c r="E882" s="67"/>
      <c r="F882" s="67"/>
      <c r="G882" s="67"/>
      <c r="H882" s="67" t="s">
        <v>801</v>
      </c>
      <c r="I882" s="67"/>
      <c r="J882" s="67"/>
      <c r="K882" s="68" t="s">
        <v>90</v>
      </c>
      <c r="L882" s="69"/>
      <c r="M882" s="69"/>
      <c r="N882" s="69"/>
      <c r="O882" s="69"/>
      <c r="P882" s="69"/>
      <c r="Q882" s="69"/>
      <c r="R882" s="69">
        <v>2880</v>
      </c>
      <c r="S882" s="69"/>
      <c r="T882" s="69"/>
      <c r="U882" s="69"/>
      <c r="V882" s="69"/>
      <c r="W882" s="69">
        <v>1440</v>
      </c>
      <c r="X882" s="69"/>
      <c r="Y882" s="69"/>
      <c r="Z882" s="69"/>
      <c r="AA882" s="69"/>
      <c r="AB882" s="69"/>
      <c r="AC882" s="69"/>
      <c r="AD882" s="69"/>
      <c r="AE882" s="69"/>
      <c r="AF882" s="69"/>
      <c r="AG882" s="69"/>
      <c r="AH882" s="69"/>
      <c r="AI882" s="69"/>
      <c r="AJ882" s="69"/>
      <c r="AK882" s="69"/>
      <c r="AL882" s="69"/>
      <c r="AM882" s="69"/>
      <c r="AN882" s="69"/>
      <c r="AO882" s="69"/>
      <c r="AP882" s="69"/>
      <c r="AQ882" s="69"/>
      <c r="AR882" s="69"/>
      <c r="AS882" s="69"/>
      <c r="AT882" s="69"/>
      <c r="AU882" s="69"/>
      <c r="AV882" s="70">
        <v>4320</v>
      </c>
      <c r="CI882" s="77">
        <f t="shared" si="47"/>
        <v>4320</v>
      </c>
      <c r="CJ882" s="78">
        <f t="shared" si="48"/>
        <v>0</v>
      </c>
      <c r="CK882" s="78" t="e">
        <f>IF(C882="BE",VLOOKUP(G882,'[2]LRLD file '!$F:$AA,22,FALSE),VLOOKUP(G882,'[2]LRLD file '!$F:$AA,21,FALSE))</f>
        <v>#N/A</v>
      </c>
      <c r="CL882" s="79" t="e">
        <f t="shared" si="49"/>
        <v>#N/A</v>
      </c>
    </row>
    <row r="883" spans="3:90" x14ac:dyDescent="0.2">
      <c r="C883" s="66"/>
      <c r="D883" s="67"/>
      <c r="E883" s="67"/>
      <c r="F883" s="67"/>
      <c r="G883" s="67"/>
      <c r="H883" s="67" t="s">
        <v>802</v>
      </c>
      <c r="I883" s="67"/>
      <c r="J883" s="67"/>
      <c r="K883" s="68" t="s">
        <v>90</v>
      </c>
      <c r="L883" s="69"/>
      <c r="M883" s="69"/>
      <c r="N883" s="69"/>
      <c r="O883" s="69"/>
      <c r="P883" s="69"/>
      <c r="Q883" s="69"/>
      <c r="R883" s="69"/>
      <c r="S883" s="69"/>
      <c r="T883" s="69"/>
      <c r="U883" s="69"/>
      <c r="V883" s="69"/>
      <c r="W883" s="69"/>
      <c r="X883" s="69">
        <v>60</v>
      </c>
      <c r="Y883" s="69">
        <v>7200</v>
      </c>
      <c r="Z883" s="69">
        <v>5688</v>
      </c>
      <c r="AA883" s="69">
        <v>456</v>
      </c>
      <c r="AB883" s="69">
        <v>435</v>
      </c>
      <c r="AC883" s="69">
        <v>84</v>
      </c>
      <c r="AD883" s="69">
        <v>75</v>
      </c>
      <c r="AE883" s="69">
        <v>48</v>
      </c>
      <c r="AF883" s="69">
        <v>12</v>
      </c>
      <c r="AG883" s="69"/>
      <c r="AH883" s="69">
        <v>24</v>
      </c>
      <c r="AI883" s="69">
        <v>12</v>
      </c>
      <c r="AJ883" s="69">
        <v>24</v>
      </c>
      <c r="AK883" s="69">
        <v>7609</v>
      </c>
      <c r="AL883" s="69">
        <v>5288</v>
      </c>
      <c r="AM883" s="69">
        <v>476</v>
      </c>
      <c r="AN883" s="69">
        <v>485</v>
      </c>
      <c r="AO883" s="69">
        <v>84</v>
      </c>
      <c r="AP883" s="69">
        <v>75</v>
      </c>
      <c r="AQ883" s="69">
        <v>48</v>
      </c>
      <c r="AR883" s="69">
        <v>14</v>
      </c>
      <c r="AS883" s="69">
        <v>12</v>
      </c>
      <c r="AT883" s="69"/>
      <c r="AU883" s="69"/>
      <c r="AV883" s="70">
        <v>28209</v>
      </c>
      <c r="CI883" s="77">
        <f t="shared" si="47"/>
        <v>13839</v>
      </c>
      <c r="CJ883" s="78">
        <f t="shared" si="48"/>
        <v>0</v>
      </c>
      <c r="CK883" s="78" t="e">
        <f>IF(C883="BE",VLOOKUP(G883,'[2]LRLD file '!$F:$AA,22,FALSE),VLOOKUP(G883,'[2]LRLD file '!$F:$AA,21,FALSE))</f>
        <v>#N/A</v>
      </c>
      <c r="CL883" s="79" t="e">
        <f t="shared" si="49"/>
        <v>#N/A</v>
      </c>
    </row>
    <row r="884" spans="3:90" x14ac:dyDescent="0.2">
      <c r="C884" s="66"/>
      <c r="D884" s="67"/>
      <c r="E884" s="67"/>
      <c r="F884" s="67"/>
      <c r="G884" s="67"/>
      <c r="H884" s="67" t="s">
        <v>803</v>
      </c>
      <c r="I884" s="67"/>
      <c r="J884" s="67"/>
      <c r="K884" s="68" t="s">
        <v>90</v>
      </c>
      <c r="L884" s="69">
        <v>780</v>
      </c>
      <c r="M884" s="69">
        <v>2736</v>
      </c>
      <c r="N884" s="69">
        <v>1071</v>
      </c>
      <c r="O884" s="69">
        <v>738</v>
      </c>
      <c r="P884" s="69">
        <v>1299</v>
      </c>
      <c r="Q884" s="69">
        <v>1011</v>
      </c>
      <c r="R884" s="69">
        <v>1191</v>
      </c>
      <c r="S884" s="69">
        <v>777</v>
      </c>
      <c r="T884" s="69">
        <v>1461</v>
      </c>
      <c r="U884" s="69">
        <v>1299</v>
      </c>
      <c r="V884" s="69"/>
      <c r="W884" s="69"/>
      <c r="X884" s="69"/>
      <c r="Y884" s="69"/>
      <c r="Z884" s="69"/>
      <c r="AA884" s="69"/>
      <c r="AB884" s="69"/>
      <c r="AC884" s="69"/>
      <c r="AD884" s="69"/>
      <c r="AE884" s="69"/>
      <c r="AF884" s="69"/>
      <c r="AG884" s="69"/>
      <c r="AH884" s="69"/>
      <c r="AI884" s="69"/>
      <c r="AJ884" s="69"/>
      <c r="AK884" s="69"/>
      <c r="AL884" s="69"/>
      <c r="AM884" s="69"/>
      <c r="AN884" s="69"/>
      <c r="AO884" s="69"/>
      <c r="AP884" s="69"/>
      <c r="AQ884" s="69"/>
      <c r="AR884" s="69"/>
      <c r="AS884" s="69"/>
      <c r="AT884" s="69"/>
      <c r="AU884" s="69"/>
      <c r="AV884" s="70">
        <v>12363</v>
      </c>
      <c r="CI884" s="77">
        <f t="shared" si="47"/>
        <v>5739</v>
      </c>
      <c r="CJ884" s="78">
        <f t="shared" si="48"/>
        <v>0</v>
      </c>
      <c r="CK884" s="78" t="e">
        <f>IF(C884="BE",VLOOKUP(G884,'[2]LRLD file '!$F:$AA,22,FALSE),VLOOKUP(G884,'[2]LRLD file '!$F:$AA,21,FALSE))</f>
        <v>#N/A</v>
      </c>
      <c r="CL884" s="79" t="e">
        <f t="shared" si="49"/>
        <v>#N/A</v>
      </c>
    </row>
    <row r="885" spans="3:90" x14ac:dyDescent="0.2">
      <c r="C885" s="66"/>
      <c r="D885" s="67"/>
      <c r="E885" s="67"/>
      <c r="F885" s="67"/>
      <c r="G885" s="67"/>
      <c r="H885" s="67" t="s">
        <v>803</v>
      </c>
      <c r="I885" s="67"/>
      <c r="J885" s="67"/>
      <c r="K885" s="68" t="s">
        <v>90</v>
      </c>
      <c r="L885" s="69"/>
      <c r="M885" s="69"/>
      <c r="N885" s="69"/>
      <c r="O885" s="69"/>
      <c r="P885" s="69"/>
      <c r="Q885" s="69"/>
      <c r="R885" s="69"/>
      <c r="S885" s="69"/>
      <c r="T885" s="69">
        <v>144</v>
      </c>
      <c r="U885" s="69">
        <v>1800</v>
      </c>
      <c r="V885" s="69">
        <v>2856</v>
      </c>
      <c r="W885" s="69">
        <v>2181</v>
      </c>
      <c r="X885" s="69">
        <v>1548</v>
      </c>
      <c r="Y885" s="69">
        <v>1947</v>
      </c>
      <c r="Z885" s="69">
        <v>1533</v>
      </c>
      <c r="AA885" s="69">
        <v>1350</v>
      </c>
      <c r="AB885" s="69">
        <v>795</v>
      </c>
      <c r="AC885" s="69">
        <v>1887</v>
      </c>
      <c r="AD885" s="69">
        <v>2133</v>
      </c>
      <c r="AE885" s="69">
        <v>1856</v>
      </c>
      <c r="AF885" s="69">
        <v>1282</v>
      </c>
      <c r="AG885" s="69">
        <v>3658</v>
      </c>
      <c r="AH885" s="69">
        <v>1241</v>
      </c>
      <c r="AI885" s="69">
        <v>1224</v>
      </c>
      <c r="AJ885" s="69">
        <v>2979</v>
      </c>
      <c r="AK885" s="69">
        <v>1488</v>
      </c>
      <c r="AL885" s="69">
        <v>1404</v>
      </c>
      <c r="AM885" s="69">
        <v>1048</v>
      </c>
      <c r="AN885" s="69">
        <v>987</v>
      </c>
      <c r="AO885" s="69">
        <v>1598</v>
      </c>
      <c r="AP885" s="69">
        <v>1510</v>
      </c>
      <c r="AQ885" s="69">
        <v>1857</v>
      </c>
      <c r="AR885" s="69">
        <v>1071</v>
      </c>
      <c r="AS885" s="69">
        <v>1244</v>
      </c>
      <c r="AT885" s="69">
        <v>1241</v>
      </c>
      <c r="AU885" s="69">
        <v>1224</v>
      </c>
      <c r="AV885" s="70">
        <v>45086</v>
      </c>
      <c r="CI885" s="77">
        <f t="shared" si="47"/>
        <v>14154</v>
      </c>
      <c r="CJ885" s="78">
        <f t="shared" si="48"/>
        <v>0</v>
      </c>
      <c r="CK885" s="78" t="e">
        <f>IF(C885="BE",VLOOKUP(G885,'[2]LRLD file '!$F:$AA,22,FALSE),VLOOKUP(G885,'[2]LRLD file '!$F:$AA,21,FALSE))</f>
        <v>#N/A</v>
      </c>
      <c r="CL885" s="79" t="e">
        <f t="shared" si="49"/>
        <v>#N/A</v>
      </c>
    </row>
    <row r="886" spans="3:90" x14ac:dyDescent="0.2">
      <c r="C886" s="66"/>
      <c r="D886" s="67"/>
      <c r="E886" s="67"/>
      <c r="F886" s="67"/>
      <c r="G886" s="67"/>
      <c r="H886" s="67" t="s">
        <v>804</v>
      </c>
      <c r="I886" s="67"/>
      <c r="J886" s="67"/>
      <c r="K886" s="68" t="s">
        <v>90</v>
      </c>
      <c r="L886" s="69"/>
      <c r="M886" s="69"/>
      <c r="N886" s="69"/>
      <c r="O886" s="69"/>
      <c r="P886" s="69"/>
      <c r="Q886" s="69"/>
      <c r="R886" s="69"/>
      <c r="S886" s="69"/>
      <c r="T886" s="69"/>
      <c r="U886" s="69">
        <v>1230</v>
      </c>
      <c r="V886" s="69">
        <v>762</v>
      </c>
      <c r="W886" s="69">
        <v>699</v>
      </c>
      <c r="X886" s="69">
        <v>1146</v>
      </c>
      <c r="Y886" s="69">
        <v>861</v>
      </c>
      <c r="Z886" s="69">
        <v>1125</v>
      </c>
      <c r="AA886" s="69">
        <v>990</v>
      </c>
      <c r="AB886" s="69">
        <v>1110</v>
      </c>
      <c r="AC886" s="69">
        <v>843</v>
      </c>
      <c r="AD886" s="69">
        <v>1092</v>
      </c>
      <c r="AE886" s="69">
        <v>1113</v>
      </c>
      <c r="AF886" s="69">
        <v>882</v>
      </c>
      <c r="AG886" s="69">
        <v>1828</v>
      </c>
      <c r="AH886" s="69">
        <v>1008</v>
      </c>
      <c r="AI886" s="69">
        <v>923</v>
      </c>
      <c r="AJ886" s="69">
        <v>923</v>
      </c>
      <c r="AK886" s="69">
        <v>923</v>
      </c>
      <c r="AL886" s="69">
        <v>923</v>
      </c>
      <c r="AM886" s="69">
        <v>923</v>
      </c>
      <c r="AN886" s="69">
        <v>923</v>
      </c>
      <c r="AO886" s="69">
        <v>923</v>
      </c>
      <c r="AP886" s="69">
        <v>923</v>
      </c>
      <c r="AQ886" s="69">
        <v>923</v>
      </c>
      <c r="AR886" s="69">
        <v>923</v>
      </c>
      <c r="AS886" s="69">
        <v>923</v>
      </c>
      <c r="AT886" s="69">
        <v>923</v>
      </c>
      <c r="AU886" s="69">
        <v>923</v>
      </c>
      <c r="AV886" s="70">
        <v>26688</v>
      </c>
      <c r="CI886" s="77">
        <f t="shared" si="47"/>
        <v>7923</v>
      </c>
      <c r="CJ886" s="78">
        <f t="shared" si="48"/>
        <v>0</v>
      </c>
      <c r="CK886" s="78" t="e">
        <f>IF(C886="BE",VLOOKUP(G886,'[2]LRLD file '!$F:$AA,22,FALSE),VLOOKUP(G886,'[2]LRLD file '!$F:$AA,21,FALSE))</f>
        <v>#N/A</v>
      </c>
      <c r="CL886" s="79" t="e">
        <f t="shared" si="49"/>
        <v>#N/A</v>
      </c>
    </row>
    <row r="887" spans="3:90" x14ac:dyDescent="0.2">
      <c r="C887" s="66"/>
      <c r="D887" s="67"/>
      <c r="E887" s="67"/>
      <c r="F887" s="67"/>
      <c r="G887" s="67"/>
      <c r="H887" s="67" t="s">
        <v>804</v>
      </c>
      <c r="I887" s="67"/>
      <c r="J887" s="67"/>
      <c r="K887" s="68" t="s">
        <v>90</v>
      </c>
      <c r="L887" s="69">
        <v>786</v>
      </c>
      <c r="M887" s="69">
        <v>822</v>
      </c>
      <c r="N887" s="69">
        <v>1074</v>
      </c>
      <c r="O887" s="69">
        <v>654</v>
      </c>
      <c r="P887" s="69">
        <v>864</v>
      </c>
      <c r="Q887" s="69">
        <v>1278</v>
      </c>
      <c r="R887" s="69">
        <v>924</v>
      </c>
      <c r="S887" s="69">
        <v>654</v>
      </c>
      <c r="T887" s="69">
        <v>756</v>
      </c>
      <c r="U887" s="69">
        <v>132</v>
      </c>
      <c r="V887" s="69"/>
      <c r="W887" s="69"/>
      <c r="X887" s="69">
        <v>6</v>
      </c>
      <c r="Y887" s="69"/>
      <c r="Z887" s="69"/>
      <c r="AA887" s="69"/>
      <c r="AB887" s="69"/>
      <c r="AC887" s="69"/>
      <c r="AD887" s="69"/>
      <c r="AE887" s="69"/>
      <c r="AF887" s="69"/>
      <c r="AG887" s="69"/>
      <c r="AH887" s="69"/>
      <c r="AI887" s="69"/>
      <c r="AJ887" s="69"/>
      <c r="AK887" s="69"/>
      <c r="AL887" s="69"/>
      <c r="AM887" s="69"/>
      <c r="AN887" s="69"/>
      <c r="AO887" s="69"/>
      <c r="AP887" s="69"/>
      <c r="AQ887" s="69"/>
      <c r="AR887" s="69"/>
      <c r="AS887" s="69"/>
      <c r="AT887" s="69"/>
      <c r="AU887" s="69"/>
      <c r="AV887" s="70">
        <v>7950</v>
      </c>
      <c r="CI887" s="77">
        <f t="shared" si="47"/>
        <v>3750</v>
      </c>
      <c r="CJ887" s="78">
        <f t="shared" si="48"/>
        <v>0</v>
      </c>
      <c r="CK887" s="78" t="e">
        <f>IF(C887="BE",VLOOKUP(G887,'[2]LRLD file '!$F:$AA,22,FALSE),VLOOKUP(G887,'[2]LRLD file '!$F:$AA,21,FALSE))</f>
        <v>#N/A</v>
      </c>
      <c r="CL887" s="79" t="e">
        <f t="shared" si="49"/>
        <v>#N/A</v>
      </c>
    </row>
    <row r="888" spans="3:90" x14ac:dyDescent="0.2">
      <c r="C888" s="66"/>
      <c r="D888" s="67"/>
      <c r="E888" s="67"/>
      <c r="F888" s="67"/>
      <c r="G888" s="67"/>
      <c r="H888" s="67" t="s">
        <v>805</v>
      </c>
      <c r="I888" s="67"/>
      <c r="J888" s="67"/>
      <c r="K888" s="68" t="s">
        <v>90</v>
      </c>
      <c r="L888" s="69">
        <v>648</v>
      </c>
      <c r="M888" s="69">
        <v>696</v>
      </c>
      <c r="N888" s="69">
        <v>600</v>
      </c>
      <c r="O888" s="69">
        <v>612</v>
      </c>
      <c r="P888" s="69">
        <v>714</v>
      </c>
      <c r="Q888" s="69">
        <v>591</v>
      </c>
      <c r="R888" s="69">
        <v>843</v>
      </c>
      <c r="S888" s="69">
        <v>156</v>
      </c>
      <c r="T888" s="69"/>
      <c r="U888" s="69"/>
      <c r="V888" s="69"/>
      <c r="W888" s="69"/>
      <c r="X888" s="69"/>
      <c r="Y888" s="69"/>
      <c r="Z888" s="69"/>
      <c r="AA888" s="69"/>
      <c r="AB888" s="69"/>
      <c r="AC888" s="69"/>
      <c r="AD888" s="69"/>
      <c r="AE888" s="69"/>
      <c r="AF888" s="69"/>
      <c r="AG888" s="69"/>
      <c r="AH888" s="69"/>
      <c r="AI888" s="69"/>
      <c r="AJ888" s="69"/>
      <c r="AK888" s="69"/>
      <c r="AL888" s="69"/>
      <c r="AM888" s="69"/>
      <c r="AN888" s="69"/>
      <c r="AO888" s="69"/>
      <c r="AP888" s="69"/>
      <c r="AQ888" s="69"/>
      <c r="AR888" s="69"/>
      <c r="AS888" s="69"/>
      <c r="AT888" s="69"/>
      <c r="AU888" s="69"/>
      <c r="AV888" s="70">
        <v>4860</v>
      </c>
      <c r="CI888" s="77">
        <f t="shared" si="47"/>
        <v>1590</v>
      </c>
      <c r="CJ888" s="78">
        <f t="shared" si="48"/>
        <v>0</v>
      </c>
      <c r="CK888" s="78" t="e">
        <f>IF(C888="BE",VLOOKUP(G888,'[2]LRLD file '!$F:$AA,22,FALSE),VLOOKUP(G888,'[2]LRLD file '!$F:$AA,21,FALSE))</f>
        <v>#N/A</v>
      </c>
      <c r="CL888" s="79" t="e">
        <f t="shared" si="49"/>
        <v>#N/A</v>
      </c>
    </row>
    <row r="889" spans="3:90" x14ac:dyDescent="0.2">
      <c r="C889" s="66"/>
      <c r="D889" s="67"/>
      <c r="E889" s="67"/>
      <c r="F889" s="67"/>
      <c r="G889" s="67"/>
      <c r="H889" s="67" t="s">
        <v>806</v>
      </c>
      <c r="I889" s="67"/>
      <c r="J889" s="67"/>
      <c r="K889" s="68" t="s">
        <v>90</v>
      </c>
      <c r="L889" s="69"/>
      <c r="M889" s="69">
        <v>12396</v>
      </c>
      <c r="N889" s="69">
        <v>4240</v>
      </c>
      <c r="O889" s="69">
        <v>7376</v>
      </c>
      <c r="P889" s="69">
        <v>4160</v>
      </c>
      <c r="Q889" s="69">
        <v>7104</v>
      </c>
      <c r="R889" s="69">
        <v>2800</v>
      </c>
      <c r="S889" s="69">
        <v>176</v>
      </c>
      <c r="T889" s="69"/>
      <c r="U889" s="69"/>
      <c r="V889" s="69"/>
      <c r="W889" s="69"/>
      <c r="X889" s="69"/>
      <c r="Y889" s="69">
        <v>3744</v>
      </c>
      <c r="Z889" s="69"/>
      <c r="AA889" s="69"/>
      <c r="AB889" s="69">
        <v>4250</v>
      </c>
      <c r="AC889" s="69">
        <v>326</v>
      </c>
      <c r="AD889" s="69">
        <v>97</v>
      </c>
      <c r="AE889" s="69">
        <v>360</v>
      </c>
      <c r="AF889" s="69">
        <v>2</v>
      </c>
      <c r="AG889" s="69"/>
      <c r="AH889" s="69"/>
      <c r="AI889" s="69"/>
      <c r="AJ889" s="69">
        <v>23456</v>
      </c>
      <c r="AK889" s="69"/>
      <c r="AL889" s="69"/>
      <c r="AM889" s="69"/>
      <c r="AN889" s="69">
        <v>218</v>
      </c>
      <c r="AO889" s="69">
        <v>326</v>
      </c>
      <c r="AP889" s="69">
        <v>97</v>
      </c>
      <c r="AQ889" s="69">
        <v>360</v>
      </c>
      <c r="AR889" s="69">
        <v>2</v>
      </c>
      <c r="AS889" s="69"/>
      <c r="AT889" s="69"/>
      <c r="AU889" s="69"/>
      <c r="AV889" s="70">
        <v>71490</v>
      </c>
      <c r="CI889" s="77">
        <f t="shared" si="47"/>
        <v>18074</v>
      </c>
      <c r="CJ889" s="78">
        <f t="shared" si="48"/>
        <v>0</v>
      </c>
      <c r="CK889" s="78" t="e">
        <f>IF(C889="BE",VLOOKUP(G889,'[2]LRLD file '!$F:$AA,22,FALSE),VLOOKUP(G889,'[2]LRLD file '!$F:$AA,21,FALSE))</f>
        <v>#N/A</v>
      </c>
      <c r="CL889" s="79" t="e">
        <f t="shared" si="49"/>
        <v>#N/A</v>
      </c>
    </row>
    <row r="890" spans="3:90" x14ac:dyDescent="0.2">
      <c r="C890" s="66"/>
      <c r="D890" s="67"/>
      <c r="E890" s="67"/>
      <c r="F890" s="67"/>
      <c r="G890" s="67"/>
      <c r="H890" s="67" t="s">
        <v>807</v>
      </c>
      <c r="I890" s="67"/>
      <c r="J890" s="67"/>
      <c r="K890" s="68" t="s">
        <v>90</v>
      </c>
      <c r="L890" s="69"/>
      <c r="M890" s="69">
        <v>5472</v>
      </c>
      <c r="N890" s="69">
        <v>9792</v>
      </c>
      <c r="O890" s="69">
        <v>4896</v>
      </c>
      <c r="P890" s="69"/>
      <c r="Q890" s="69">
        <v>1616</v>
      </c>
      <c r="R890" s="69">
        <v>11040</v>
      </c>
      <c r="S890" s="69">
        <v>5488</v>
      </c>
      <c r="T890" s="69">
        <v>11968</v>
      </c>
      <c r="U890" s="69"/>
      <c r="V890" s="69"/>
      <c r="W890" s="69"/>
      <c r="X890" s="69"/>
      <c r="Y890" s="69"/>
      <c r="Z890" s="69"/>
      <c r="AA890" s="69"/>
      <c r="AB890" s="69"/>
      <c r="AC890" s="69"/>
      <c r="AD890" s="69"/>
      <c r="AE890" s="69"/>
      <c r="AF890" s="69"/>
      <c r="AG890" s="69"/>
      <c r="AH890" s="69"/>
      <c r="AI890" s="69"/>
      <c r="AJ890" s="69"/>
      <c r="AK890" s="69"/>
      <c r="AL890" s="69"/>
      <c r="AM890" s="69"/>
      <c r="AN890" s="69"/>
      <c r="AO890" s="69"/>
      <c r="AP890" s="69"/>
      <c r="AQ890" s="69"/>
      <c r="AR890" s="69"/>
      <c r="AS890" s="69"/>
      <c r="AT890" s="69"/>
      <c r="AU890" s="69"/>
      <c r="AV890" s="70">
        <v>50272</v>
      </c>
      <c r="CI890" s="77">
        <f t="shared" si="47"/>
        <v>30112</v>
      </c>
      <c r="CJ890" s="78">
        <f t="shared" si="48"/>
        <v>0</v>
      </c>
      <c r="CK890" s="78" t="e">
        <f>IF(C890="BE",VLOOKUP(G890,'[2]LRLD file '!$F:$AA,22,FALSE),VLOOKUP(G890,'[2]LRLD file '!$F:$AA,21,FALSE))</f>
        <v>#N/A</v>
      </c>
      <c r="CL890" s="79" t="e">
        <f t="shared" si="49"/>
        <v>#N/A</v>
      </c>
    </row>
    <row r="891" spans="3:90" x14ac:dyDescent="0.2">
      <c r="C891" s="66"/>
      <c r="D891" s="67"/>
      <c r="E891" s="67"/>
      <c r="F891" s="67"/>
      <c r="G891" s="67"/>
      <c r="H891" s="67" t="s">
        <v>808</v>
      </c>
      <c r="I891" s="67"/>
      <c r="J891" s="67"/>
      <c r="K891" s="68" t="s">
        <v>90</v>
      </c>
      <c r="L891" s="69"/>
      <c r="M891" s="69">
        <v>9360</v>
      </c>
      <c r="N891" s="69"/>
      <c r="O891" s="69"/>
      <c r="P891" s="69"/>
      <c r="Q891" s="69"/>
      <c r="R891" s="69"/>
      <c r="S891" s="69"/>
      <c r="T891" s="69"/>
      <c r="U891" s="69">
        <v>4800</v>
      </c>
      <c r="V891" s="69"/>
      <c r="W891" s="69">
        <v>2880</v>
      </c>
      <c r="X891" s="69"/>
      <c r="Y891" s="69"/>
      <c r="Z891" s="69"/>
      <c r="AA891" s="69"/>
      <c r="AB891" s="69">
        <v>3240</v>
      </c>
      <c r="AC891" s="69"/>
      <c r="AD891" s="69"/>
      <c r="AE891" s="69"/>
      <c r="AF891" s="69"/>
      <c r="AG891" s="69"/>
      <c r="AH891" s="69"/>
      <c r="AI891" s="69"/>
      <c r="AJ891" s="69"/>
      <c r="AK891" s="69"/>
      <c r="AL891" s="69"/>
      <c r="AM891" s="69"/>
      <c r="AN891" s="69"/>
      <c r="AO891" s="69"/>
      <c r="AP891" s="69"/>
      <c r="AQ891" s="69"/>
      <c r="AR891" s="69"/>
      <c r="AS891" s="69"/>
      <c r="AT891" s="69"/>
      <c r="AU891" s="69"/>
      <c r="AV891" s="70">
        <v>20280</v>
      </c>
      <c r="CI891" s="77">
        <f t="shared" si="47"/>
        <v>10920</v>
      </c>
      <c r="CJ891" s="78">
        <f t="shared" si="48"/>
        <v>0</v>
      </c>
      <c r="CK891" s="78" t="e">
        <f>IF(C891="BE",VLOOKUP(G891,'[2]LRLD file '!$F:$AA,22,FALSE),VLOOKUP(G891,'[2]LRLD file '!$F:$AA,21,FALSE))</f>
        <v>#N/A</v>
      </c>
      <c r="CL891" s="79" t="e">
        <f t="shared" si="49"/>
        <v>#N/A</v>
      </c>
    </row>
    <row r="892" spans="3:90" x14ac:dyDescent="0.2">
      <c r="C892" s="66"/>
      <c r="D892" s="67"/>
      <c r="E892" s="67"/>
      <c r="F892" s="67"/>
      <c r="G892" s="67"/>
      <c r="H892" s="67" t="s">
        <v>809</v>
      </c>
      <c r="I892" s="67"/>
      <c r="J892" s="67"/>
      <c r="K892" s="68" t="s">
        <v>90</v>
      </c>
      <c r="L892" s="69"/>
      <c r="M892" s="69">
        <v>4608</v>
      </c>
      <c r="N892" s="69">
        <v>784</v>
      </c>
      <c r="O892" s="69">
        <v>7376</v>
      </c>
      <c r="P892" s="69">
        <v>4160</v>
      </c>
      <c r="Q892" s="69">
        <v>7104</v>
      </c>
      <c r="R892" s="69">
        <v>2800</v>
      </c>
      <c r="S892" s="69">
        <v>176</v>
      </c>
      <c r="T892" s="69"/>
      <c r="U892" s="69">
        <v>3168</v>
      </c>
      <c r="V892" s="69"/>
      <c r="W892" s="69">
        <v>9088</v>
      </c>
      <c r="X892" s="69">
        <v>5456</v>
      </c>
      <c r="Y892" s="69">
        <v>4736</v>
      </c>
      <c r="Z892" s="69">
        <v>5776</v>
      </c>
      <c r="AA892" s="69"/>
      <c r="AB892" s="69"/>
      <c r="AC892" s="69"/>
      <c r="AD892" s="69"/>
      <c r="AE892" s="69"/>
      <c r="AF892" s="69"/>
      <c r="AG892" s="69">
        <v>4302</v>
      </c>
      <c r="AH892" s="69"/>
      <c r="AI892" s="69"/>
      <c r="AJ892" s="69">
        <v>4608</v>
      </c>
      <c r="AK892" s="69"/>
      <c r="AL892" s="69"/>
      <c r="AM892" s="69"/>
      <c r="AN892" s="69"/>
      <c r="AO892" s="69"/>
      <c r="AP892" s="69"/>
      <c r="AQ892" s="69"/>
      <c r="AR892" s="69"/>
      <c r="AS892" s="69"/>
      <c r="AT892" s="69"/>
      <c r="AU892" s="69"/>
      <c r="AV892" s="70">
        <v>64142</v>
      </c>
      <c r="CI892" s="77">
        <f t="shared" si="47"/>
        <v>38304</v>
      </c>
      <c r="CJ892" s="78">
        <f t="shared" si="48"/>
        <v>0</v>
      </c>
      <c r="CK892" s="78" t="e">
        <f>IF(C892="BE",VLOOKUP(G892,'[2]LRLD file '!$F:$AA,22,FALSE),VLOOKUP(G892,'[2]LRLD file '!$F:$AA,21,FALSE))</f>
        <v>#N/A</v>
      </c>
      <c r="CL892" s="79" t="e">
        <f t="shared" si="49"/>
        <v>#N/A</v>
      </c>
    </row>
    <row r="893" spans="3:90" x14ac:dyDescent="0.2">
      <c r="C893" s="66"/>
      <c r="D893" s="67"/>
      <c r="E893" s="67"/>
      <c r="F893" s="67"/>
      <c r="G893" s="67"/>
      <c r="H893" s="67" t="s">
        <v>810</v>
      </c>
      <c r="I893" s="67"/>
      <c r="J893" s="67"/>
      <c r="K893" s="68" t="s">
        <v>90</v>
      </c>
      <c r="L893" s="69"/>
      <c r="M893" s="69">
        <v>3744</v>
      </c>
      <c r="N893" s="69"/>
      <c r="O893" s="69"/>
      <c r="P893" s="69"/>
      <c r="Q893" s="69"/>
      <c r="R893" s="69"/>
      <c r="S893" s="69"/>
      <c r="T893" s="69"/>
      <c r="U893" s="69">
        <v>2304</v>
      </c>
      <c r="V893" s="69"/>
      <c r="W893" s="69">
        <v>9088</v>
      </c>
      <c r="X893" s="69">
        <v>5456</v>
      </c>
      <c r="Y893" s="69">
        <v>11072</v>
      </c>
      <c r="Z893" s="69">
        <v>16</v>
      </c>
      <c r="AA893" s="69"/>
      <c r="AB893" s="69">
        <v>4032</v>
      </c>
      <c r="AC893" s="69"/>
      <c r="AD893" s="69"/>
      <c r="AE893" s="69"/>
      <c r="AF893" s="69">
        <v>2880</v>
      </c>
      <c r="AG893" s="69">
        <v>2880</v>
      </c>
      <c r="AH893" s="69"/>
      <c r="AI893" s="69"/>
      <c r="AJ893" s="69">
        <v>8456</v>
      </c>
      <c r="AK893" s="69"/>
      <c r="AL893" s="69"/>
      <c r="AM893" s="69"/>
      <c r="AN893" s="69"/>
      <c r="AO893" s="69"/>
      <c r="AP893" s="69"/>
      <c r="AQ893" s="69"/>
      <c r="AR893" s="69"/>
      <c r="AS893" s="69"/>
      <c r="AT893" s="69"/>
      <c r="AU893" s="69"/>
      <c r="AV893" s="70">
        <v>49928</v>
      </c>
      <c r="CI893" s="77">
        <f t="shared" si="47"/>
        <v>31968</v>
      </c>
      <c r="CJ893" s="78">
        <f t="shared" si="48"/>
        <v>0</v>
      </c>
      <c r="CK893" s="78" t="e">
        <f>IF(C893="BE",VLOOKUP(G893,'[2]LRLD file '!$F:$AA,22,FALSE),VLOOKUP(G893,'[2]LRLD file '!$F:$AA,21,FALSE))</f>
        <v>#N/A</v>
      </c>
      <c r="CL893" s="79" t="e">
        <f t="shared" si="49"/>
        <v>#N/A</v>
      </c>
    </row>
    <row r="894" spans="3:90" x14ac:dyDescent="0.2">
      <c r="C894" s="66"/>
      <c r="D894" s="67"/>
      <c r="E894" s="67"/>
      <c r="F894" s="67"/>
      <c r="G894" s="67"/>
      <c r="H894" s="67" t="s">
        <v>811</v>
      </c>
      <c r="I894" s="67"/>
      <c r="J894" s="67"/>
      <c r="K894" s="68" t="s">
        <v>90</v>
      </c>
      <c r="L894" s="69">
        <v>1287</v>
      </c>
      <c r="M894" s="69">
        <v>21852</v>
      </c>
      <c r="N894" s="69">
        <v>26412</v>
      </c>
      <c r="O894" s="69">
        <v>8127</v>
      </c>
      <c r="P894" s="69">
        <v>2721</v>
      </c>
      <c r="Q894" s="69">
        <v>3234</v>
      </c>
      <c r="R894" s="69">
        <v>2100</v>
      </c>
      <c r="S894" s="69">
        <v>333</v>
      </c>
      <c r="T894" s="69">
        <v>360</v>
      </c>
      <c r="U894" s="69">
        <v>339</v>
      </c>
      <c r="V894" s="69">
        <v>504</v>
      </c>
      <c r="W894" s="69">
        <v>1389</v>
      </c>
      <c r="X894" s="69">
        <v>444</v>
      </c>
      <c r="Y894" s="69">
        <v>23616</v>
      </c>
      <c r="Z894" s="69">
        <v>18306</v>
      </c>
      <c r="AA894" s="69">
        <v>645</v>
      </c>
      <c r="AB894" s="69">
        <v>7890</v>
      </c>
      <c r="AC894" s="69">
        <v>10608</v>
      </c>
      <c r="AD894" s="69">
        <v>2112</v>
      </c>
      <c r="AE894" s="69">
        <v>1350</v>
      </c>
      <c r="AF894" s="69">
        <v>708</v>
      </c>
      <c r="AG894" s="69">
        <v>50</v>
      </c>
      <c r="AH894" s="69">
        <v>50</v>
      </c>
      <c r="AI894" s="69">
        <v>50</v>
      </c>
      <c r="AJ894" s="69">
        <v>510</v>
      </c>
      <c r="AK894" s="69">
        <v>25010</v>
      </c>
      <c r="AL894" s="69">
        <v>18606</v>
      </c>
      <c r="AM894" s="69">
        <v>12</v>
      </c>
      <c r="AN894" s="69">
        <v>7900</v>
      </c>
      <c r="AO894" s="69">
        <v>10860</v>
      </c>
      <c r="AP894" s="69">
        <v>2122</v>
      </c>
      <c r="AQ894" s="69">
        <v>1350</v>
      </c>
      <c r="AR894" s="69">
        <v>24</v>
      </c>
      <c r="AS894" s="69">
        <v>12</v>
      </c>
      <c r="AT894" s="69"/>
      <c r="AU894" s="69"/>
      <c r="AV894" s="70">
        <v>200893</v>
      </c>
      <c r="CI894" s="77">
        <f t="shared" si="47"/>
        <v>59160</v>
      </c>
      <c r="CJ894" s="78">
        <f t="shared" si="48"/>
        <v>0</v>
      </c>
      <c r="CK894" s="78" t="e">
        <f>IF(C894="BE",VLOOKUP(G894,'[2]LRLD file '!$F:$AA,22,FALSE),VLOOKUP(G894,'[2]LRLD file '!$F:$AA,21,FALSE))</f>
        <v>#N/A</v>
      </c>
      <c r="CL894" s="79" t="e">
        <f t="shared" si="49"/>
        <v>#N/A</v>
      </c>
    </row>
    <row r="895" spans="3:90" x14ac:dyDescent="0.2">
      <c r="C895" s="66"/>
      <c r="D895" s="67"/>
      <c r="E895" s="67"/>
      <c r="F895" s="67"/>
      <c r="G895" s="67"/>
      <c r="H895" s="67" t="s">
        <v>812</v>
      </c>
      <c r="I895" s="67"/>
      <c r="J895" s="67"/>
      <c r="K895" s="68" t="s">
        <v>90</v>
      </c>
      <c r="L895" s="69"/>
      <c r="M895" s="69">
        <v>6480</v>
      </c>
      <c r="N895" s="69">
        <v>4320</v>
      </c>
      <c r="O895" s="69">
        <v>3600</v>
      </c>
      <c r="P895" s="69"/>
      <c r="Q895" s="69">
        <v>2020</v>
      </c>
      <c r="R895" s="69">
        <v>15240</v>
      </c>
      <c r="S895" s="69">
        <v>6860</v>
      </c>
      <c r="T895" s="69">
        <v>5240</v>
      </c>
      <c r="U895" s="69"/>
      <c r="V895" s="69"/>
      <c r="W895" s="69">
        <v>6840</v>
      </c>
      <c r="X895" s="69"/>
      <c r="Y895" s="69">
        <v>18720</v>
      </c>
      <c r="Z895" s="69"/>
      <c r="AA895" s="69"/>
      <c r="AB895" s="69"/>
      <c r="AC895" s="69"/>
      <c r="AD895" s="69"/>
      <c r="AE895" s="69"/>
      <c r="AF895" s="69"/>
      <c r="AG895" s="69"/>
      <c r="AH895" s="69"/>
      <c r="AI895" s="69"/>
      <c r="AJ895" s="69"/>
      <c r="AK895" s="69">
        <v>17760</v>
      </c>
      <c r="AL895" s="69"/>
      <c r="AM895" s="69">
        <v>7560</v>
      </c>
      <c r="AN895" s="69"/>
      <c r="AO895" s="69"/>
      <c r="AP895" s="69"/>
      <c r="AQ895" s="69"/>
      <c r="AR895" s="69"/>
      <c r="AS895" s="69"/>
      <c r="AT895" s="69"/>
      <c r="AU895" s="69"/>
      <c r="AV895" s="70">
        <v>94640</v>
      </c>
      <c r="CI895" s="77">
        <f t="shared" si="47"/>
        <v>54920</v>
      </c>
      <c r="CJ895" s="78">
        <f t="shared" si="48"/>
        <v>0</v>
      </c>
      <c r="CK895" s="78" t="e">
        <f>IF(C895="BE",VLOOKUP(G895,'[2]LRLD file '!$F:$AA,22,FALSE),VLOOKUP(G895,'[2]LRLD file '!$F:$AA,21,FALSE))</f>
        <v>#N/A</v>
      </c>
      <c r="CL895" s="79" t="e">
        <f t="shared" si="49"/>
        <v>#N/A</v>
      </c>
    </row>
    <row r="896" spans="3:90" x14ac:dyDescent="0.2">
      <c r="C896" s="66"/>
      <c r="D896" s="67"/>
      <c r="E896" s="67"/>
      <c r="F896" s="67"/>
      <c r="G896" s="67"/>
      <c r="H896" s="67" t="s">
        <v>813</v>
      </c>
      <c r="I896" s="67"/>
      <c r="J896" s="67"/>
      <c r="K896" s="68" t="s">
        <v>90</v>
      </c>
      <c r="L896" s="69"/>
      <c r="M896" s="69">
        <v>14760</v>
      </c>
      <c r="N896" s="69">
        <v>7920</v>
      </c>
      <c r="O896" s="69">
        <v>3600</v>
      </c>
      <c r="P896" s="69"/>
      <c r="Q896" s="69">
        <v>2020</v>
      </c>
      <c r="R896" s="69">
        <v>15960</v>
      </c>
      <c r="S896" s="69">
        <v>6860</v>
      </c>
      <c r="T896" s="69">
        <v>5240</v>
      </c>
      <c r="U896" s="69"/>
      <c r="V896" s="69"/>
      <c r="W896" s="69">
        <v>6120</v>
      </c>
      <c r="X896" s="69"/>
      <c r="Y896" s="69"/>
      <c r="Z896" s="69">
        <v>720</v>
      </c>
      <c r="AA896" s="69">
        <v>3960</v>
      </c>
      <c r="AB896" s="69">
        <v>3020</v>
      </c>
      <c r="AC896" s="69">
        <v>6960</v>
      </c>
      <c r="AD896" s="69">
        <v>16860</v>
      </c>
      <c r="AE896" s="69">
        <v>1420</v>
      </c>
      <c r="AF896" s="69"/>
      <c r="AG896" s="69">
        <v>16000</v>
      </c>
      <c r="AH896" s="69"/>
      <c r="AI896" s="69"/>
      <c r="AJ896" s="69"/>
      <c r="AK896" s="69">
        <v>17760</v>
      </c>
      <c r="AL896" s="69"/>
      <c r="AM896" s="69">
        <v>37560</v>
      </c>
      <c r="AN896" s="69"/>
      <c r="AO896" s="69"/>
      <c r="AP896" s="69"/>
      <c r="AQ896" s="69"/>
      <c r="AR896" s="69"/>
      <c r="AS896" s="69"/>
      <c r="AT896" s="69"/>
      <c r="AU896" s="69"/>
      <c r="AV896" s="70">
        <v>166740</v>
      </c>
      <c r="CI896" s="77">
        <f t="shared" si="47"/>
        <v>43900</v>
      </c>
      <c r="CJ896" s="78">
        <f t="shared" si="48"/>
        <v>0</v>
      </c>
      <c r="CK896" s="78" t="e">
        <f>IF(C896="BE",VLOOKUP(G896,'[2]LRLD file '!$F:$AA,22,FALSE),VLOOKUP(G896,'[2]LRLD file '!$F:$AA,21,FALSE))</f>
        <v>#N/A</v>
      </c>
      <c r="CL896" s="79" t="e">
        <f t="shared" si="49"/>
        <v>#N/A</v>
      </c>
    </row>
    <row r="897" spans="3:90" x14ac:dyDescent="0.2">
      <c r="C897" s="66"/>
      <c r="D897" s="67"/>
      <c r="E897" s="67"/>
      <c r="F897" s="67"/>
      <c r="G897" s="67"/>
      <c r="H897" s="67" t="s">
        <v>814</v>
      </c>
      <c r="I897" s="67"/>
      <c r="J897" s="67"/>
      <c r="K897" s="68" t="s">
        <v>90</v>
      </c>
      <c r="L897" s="69">
        <v>801</v>
      </c>
      <c r="M897" s="69">
        <v>1314</v>
      </c>
      <c r="N897" s="69">
        <v>1881</v>
      </c>
      <c r="O897" s="69">
        <v>495</v>
      </c>
      <c r="P897" s="69">
        <v>1608</v>
      </c>
      <c r="Q897" s="69">
        <v>651</v>
      </c>
      <c r="R897" s="69">
        <v>1185</v>
      </c>
      <c r="S897" s="69">
        <v>588</v>
      </c>
      <c r="T897" s="69">
        <v>1209</v>
      </c>
      <c r="U897" s="69">
        <v>1230</v>
      </c>
      <c r="V897" s="69">
        <v>1014</v>
      </c>
      <c r="W897" s="69">
        <v>645</v>
      </c>
      <c r="X897" s="69">
        <v>1470</v>
      </c>
      <c r="Y897" s="69">
        <v>1074</v>
      </c>
      <c r="Z897" s="69">
        <v>1089</v>
      </c>
      <c r="AA897" s="69">
        <v>1131</v>
      </c>
      <c r="AB897" s="69">
        <v>1260</v>
      </c>
      <c r="AC897" s="69">
        <v>1047</v>
      </c>
      <c r="AD897" s="69">
        <v>1233</v>
      </c>
      <c r="AE897" s="69">
        <v>531</v>
      </c>
      <c r="AF897" s="69">
        <v>1143</v>
      </c>
      <c r="AG897" s="69">
        <v>1079</v>
      </c>
      <c r="AH897" s="69">
        <v>969</v>
      </c>
      <c r="AI897" s="69">
        <v>1079</v>
      </c>
      <c r="AJ897" s="69">
        <v>1079</v>
      </c>
      <c r="AK897" s="69">
        <v>1079</v>
      </c>
      <c r="AL897" s="69">
        <v>1079</v>
      </c>
      <c r="AM897" s="69">
        <v>1079</v>
      </c>
      <c r="AN897" s="69">
        <v>1079</v>
      </c>
      <c r="AO897" s="69">
        <v>1079</v>
      </c>
      <c r="AP897" s="69">
        <v>1079</v>
      </c>
      <c r="AQ897" s="69">
        <v>1079</v>
      </c>
      <c r="AR897" s="69">
        <v>1079</v>
      </c>
      <c r="AS897" s="69">
        <v>1079</v>
      </c>
      <c r="AT897" s="69">
        <v>1079</v>
      </c>
      <c r="AU897" s="69">
        <v>1079</v>
      </c>
      <c r="AV897" s="70">
        <v>38674</v>
      </c>
      <c r="CI897" s="77">
        <f t="shared" si="47"/>
        <v>12546</v>
      </c>
      <c r="CJ897" s="78">
        <f t="shared" si="48"/>
        <v>0</v>
      </c>
      <c r="CK897" s="78" t="e">
        <f>IF(C897="BE",VLOOKUP(G897,'[2]LRLD file '!$F:$AA,22,FALSE),VLOOKUP(G897,'[2]LRLD file '!$F:$AA,21,FALSE))</f>
        <v>#N/A</v>
      </c>
      <c r="CL897" s="79" t="e">
        <f t="shared" si="49"/>
        <v>#N/A</v>
      </c>
    </row>
    <row r="898" spans="3:90" x14ac:dyDescent="0.2">
      <c r="C898" s="66"/>
      <c r="D898" s="67"/>
      <c r="E898" s="67"/>
      <c r="F898" s="67"/>
      <c r="G898" s="67"/>
      <c r="H898" s="67" t="s">
        <v>815</v>
      </c>
      <c r="I898" s="67"/>
      <c r="J898" s="67"/>
      <c r="K898" s="68" t="s">
        <v>90</v>
      </c>
      <c r="L898" s="69"/>
      <c r="M898" s="69">
        <v>7200</v>
      </c>
      <c r="N898" s="69">
        <v>1080</v>
      </c>
      <c r="O898" s="69"/>
      <c r="P898" s="69"/>
      <c r="Q898" s="69"/>
      <c r="R898" s="69">
        <v>1440</v>
      </c>
      <c r="S898" s="69"/>
      <c r="T898" s="69"/>
      <c r="U898" s="69"/>
      <c r="V898" s="69"/>
      <c r="W898" s="69"/>
      <c r="X898" s="69"/>
      <c r="Y898" s="69"/>
      <c r="Z898" s="69"/>
      <c r="AA898" s="69"/>
      <c r="AB898" s="69"/>
      <c r="AC898" s="69"/>
      <c r="AD898" s="69"/>
      <c r="AE898" s="69"/>
      <c r="AF898" s="69"/>
      <c r="AG898" s="69"/>
      <c r="AH898" s="69"/>
      <c r="AI898" s="69"/>
      <c r="AJ898" s="69"/>
      <c r="AK898" s="69"/>
      <c r="AL898" s="69"/>
      <c r="AM898" s="69"/>
      <c r="AN898" s="69"/>
      <c r="AO898" s="69"/>
      <c r="AP898" s="69"/>
      <c r="AQ898" s="69"/>
      <c r="AR898" s="69"/>
      <c r="AS898" s="69"/>
      <c r="AT898" s="69"/>
      <c r="AU898" s="69"/>
      <c r="AV898" s="70">
        <v>9720</v>
      </c>
      <c r="CI898" s="77">
        <f t="shared" si="47"/>
        <v>1440</v>
      </c>
      <c r="CJ898" s="78">
        <f t="shared" si="48"/>
        <v>0</v>
      </c>
      <c r="CK898" s="78" t="e">
        <f>IF(C898="BE",VLOOKUP(G898,'[2]LRLD file '!$F:$AA,22,FALSE),VLOOKUP(G898,'[2]LRLD file '!$F:$AA,21,FALSE))</f>
        <v>#N/A</v>
      </c>
      <c r="CL898" s="79" t="e">
        <f t="shared" si="49"/>
        <v>#N/A</v>
      </c>
    </row>
    <row r="899" spans="3:90" x14ac:dyDescent="0.2">
      <c r="C899" s="66"/>
      <c r="D899" s="67"/>
      <c r="E899" s="67"/>
      <c r="F899" s="67"/>
      <c r="G899" s="67"/>
      <c r="H899" s="67" t="s">
        <v>816</v>
      </c>
      <c r="I899" s="67"/>
      <c r="J899" s="67"/>
      <c r="K899" s="68" t="s">
        <v>90</v>
      </c>
      <c r="L899" s="69">
        <v>660</v>
      </c>
      <c r="M899" s="69">
        <v>831</v>
      </c>
      <c r="N899" s="69">
        <v>1224</v>
      </c>
      <c r="O899" s="69">
        <v>612</v>
      </c>
      <c r="P899" s="69">
        <v>540</v>
      </c>
      <c r="Q899" s="69">
        <v>663</v>
      </c>
      <c r="R899" s="69">
        <v>600</v>
      </c>
      <c r="S899" s="69">
        <v>360</v>
      </c>
      <c r="T899" s="69">
        <v>876</v>
      </c>
      <c r="U899" s="69">
        <v>756</v>
      </c>
      <c r="V899" s="69">
        <v>591</v>
      </c>
      <c r="W899" s="69">
        <v>456</v>
      </c>
      <c r="X899" s="69">
        <v>840</v>
      </c>
      <c r="Y899" s="69">
        <v>447</v>
      </c>
      <c r="Z899" s="69">
        <v>624</v>
      </c>
      <c r="AA899" s="69">
        <v>795</v>
      </c>
      <c r="AB899" s="69">
        <v>276</v>
      </c>
      <c r="AC899" s="69"/>
      <c r="AD899" s="69"/>
      <c r="AE899" s="69"/>
      <c r="AF899" s="69"/>
      <c r="AG899" s="69"/>
      <c r="AH899" s="69"/>
      <c r="AI899" s="69"/>
      <c r="AJ899" s="69"/>
      <c r="AK899" s="69"/>
      <c r="AL899" s="69"/>
      <c r="AM899" s="69"/>
      <c r="AN899" s="69"/>
      <c r="AO899" s="69"/>
      <c r="AP899" s="69"/>
      <c r="AQ899" s="69"/>
      <c r="AR899" s="69"/>
      <c r="AS899" s="69"/>
      <c r="AT899" s="69"/>
      <c r="AU899" s="69"/>
      <c r="AV899" s="70">
        <v>11151</v>
      </c>
      <c r="CI899" s="77">
        <f t="shared" si="47"/>
        <v>7284</v>
      </c>
      <c r="CJ899" s="78">
        <f t="shared" si="48"/>
        <v>0</v>
      </c>
      <c r="CK899" s="78" t="e">
        <f>IF(C899="BE",VLOOKUP(G899,'[2]LRLD file '!$F:$AA,22,FALSE),VLOOKUP(G899,'[2]LRLD file '!$F:$AA,21,FALSE))</f>
        <v>#N/A</v>
      </c>
      <c r="CL899" s="79" t="e">
        <f t="shared" si="49"/>
        <v>#N/A</v>
      </c>
    </row>
    <row r="900" spans="3:90" x14ac:dyDescent="0.2">
      <c r="C900" s="66"/>
      <c r="D900" s="67"/>
      <c r="E900" s="67"/>
      <c r="F900" s="67"/>
      <c r="G900" s="67"/>
      <c r="H900" s="67" t="s">
        <v>817</v>
      </c>
      <c r="I900" s="67"/>
      <c r="J900" s="67"/>
      <c r="K900" s="68" t="s">
        <v>90</v>
      </c>
      <c r="L900" s="69">
        <v>1254</v>
      </c>
      <c r="M900" s="69">
        <v>1914</v>
      </c>
      <c r="N900" s="69">
        <v>3342</v>
      </c>
      <c r="O900" s="69">
        <v>1524</v>
      </c>
      <c r="P900" s="69">
        <v>1599</v>
      </c>
      <c r="Q900" s="69">
        <v>2346</v>
      </c>
      <c r="R900" s="69">
        <v>726</v>
      </c>
      <c r="S900" s="69">
        <v>1659</v>
      </c>
      <c r="T900" s="69">
        <v>1671</v>
      </c>
      <c r="U900" s="69">
        <v>2268</v>
      </c>
      <c r="V900" s="69">
        <v>1524</v>
      </c>
      <c r="W900" s="69">
        <v>2388</v>
      </c>
      <c r="X900" s="69">
        <v>1308</v>
      </c>
      <c r="Y900" s="69">
        <v>2612</v>
      </c>
      <c r="Z900" s="69">
        <v>1796</v>
      </c>
      <c r="AA900" s="69">
        <v>1159</v>
      </c>
      <c r="AB900" s="69">
        <v>1116</v>
      </c>
      <c r="AC900" s="69">
        <v>440</v>
      </c>
      <c r="AD900" s="69">
        <v>344</v>
      </c>
      <c r="AE900" s="69">
        <v>4140</v>
      </c>
      <c r="AF900" s="69">
        <v>2799</v>
      </c>
      <c r="AG900" s="69">
        <v>2025</v>
      </c>
      <c r="AH900" s="69">
        <v>2125</v>
      </c>
      <c r="AI900" s="69">
        <v>2025</v>
      </c>
      <c r="AJ900" s="69">
        <v>3009</v>
      </c>
      <c r="AK900" s="69">
        <v>3825</v>
      </c>
      <c r="AL900" s="69">
        <v>2657</v>
      </c>
      <c r="AM900" s="69">
        <v>2185</v>
      </c>
      <c r="AN900" s="69">
        <v>2049</v>
      </c>
      <c r="AO900" s="69">
        <v>2105</v>
      </c>
      <c r="AP900" s="69">
        <v>2369</v>
      </c>
      <c r="AQ900" s="69">
        <v>2025</v>
      </c>
      <c r="AR900" s="69">
        <v>2025</v>
      </c>
      <c r="AS900" s="69">
        <v>2025</v>
      </c>
      <c r="AT900" s="69">
        <v>2025</v>
      </c>
      <c r="AU900" s="69">
        <v>2025</v>
      </c>
      <c r="AV900" s="70">
        <v>72428</v>
      </c>
      <c r="CI900" s="77">
        <f t="shared" si="47"/>
        <v>20573</v>
      </c>
      <c r="CJ900" s="78">
        <f t="shared" si="48"/>
        <v>0</v>
      </c>
      <c r="CK900" s="78" t="e">
        <f>IF(C900="BE",VLOOKUP(G900,'[2]LRLD file '!$F:$AA,22,FALSE),VLOOKUP(G900,'[2]LRLD file '!$F:$AA,21,FALSE))</f>
        <v>#N/A</v>
      </c>
      <c r="CL900" s="79" t="e">
        <f t="shared" si="49"/>
        <v>#N/A</v>
      </c>
    </row>
    <row r="901" spans="3:90" x14ac:dyDescent="0.2">
      <c r="C901" s="66"/>
      <c r="D901" s="67"/>
      <c r="E901" s="67"/>
      <c r="F901" s="67"/>
      <c r="G901" s="67"/>
      <c r="H901" s="67" t="s">
        <v>818</v>
      </c>
      <c r="I901" s="67"/>
      <c r="J901" s="67"/>
      <c r="K901" s="68" t="s">
        <v>90</v>
      </c>
      <c r="L901" s="69">
        <v>867</v>
      </c>
      <c r="M901" s="69">
        <v>1560</v>
      </c>
      <c r="N901" s="69">
        <v>2496</v>
      </c>
      <c r="O901" s="69">
        <v>840</v>
      </c>
      <c r="P901" s="69">
        <v>891</v>
      </c>
      <c r="Q901" s="69">
        <v>1179</v>
      </c>
      <c r="R901" s="69">
        <v>435</v>
      </c>
      <c r="S901" s="69">
        <v>1059</v>
      </c>
      <c r="T901" s="69">
        <v>1299</v>
      </c>
      <c r="U901" s="69">
        <v>891</v>
      </c>
      <c r="V901" s="69">
        <v>1047</v>
      </c>
      <c r="W901" s="69">
        <v>579</v>
      </c>
      <c r="X901" s="69">
        <v>960</v>
      </c>
      <c r="Y901" s="69">
        <v>960</v>
      </c>
      <c r="Z901" s="69">
        <v>1008</v>
      </c>
      <c r="AA901" s="69">
        <v>960</v>
      </c>
      <c r="AB901" s="69">
        <v>1008</v>
      </c>
      <c r="AC901" s="69">
        <v>864</v>
      </c>
      <c r="AD901" s="69">
        <v>192</v>
      </c>
      <c r="AE901" s="69"/>
      <c r="AF901" s="69"/>
      <c r="AG901" s="69"/>
      <c r="AH901" s="69"/>
      <c r="AI901" s="69"/>
      <c r="AJ901" s="69">
        <v>3150</v>
      </c>
      <c r="AK901" s="69">
        <v>1450</v>
      </c>
      <c r="AL901" s="69">
        <v>2650</v>
      </c>
      <c r="AM901" s="69">
        <v>1450</v>
      </c>
      <c r="AN901" s="69">
        <v>1450</v>
      </c>
      <c r="AO901" s="69">
        <v>1450</v>
      </c>
      <c r="AP901" s="69">
        <v>1450</v>
      </c>
      <c r="AQ901" s="69">
        <v>1450</v>
      </c>
      <c r="AR901" s="69">
        <v>1450</v>
      </c>
      <c r="AS901" s="69">
        <v>1450</v>
      </c>
      <c r="AT901" s="69">
        <v>1450</v>
      </c>
      <c r="AU901" s="69">
        <v>1450</v>
      </c>
      <c r="AV901" s="70">
        <v>39395</v>
      </c>
      <c r="CI901" s="77">
        <f t="shared" si="47"/>
        <v>11385</v>
      </c>
      <c r="CJ901" s="78">
        <f t="shared" si="48"/>
        <v>0</v>
      </c>
      <c r="CK901" s="78" t="e">
        <f>IF(C901="BE",VLOOKUP(G901,'[2]LRLD file '!$F:$AA,22,FALSE),VLOOKUP(G901,'[2]LRLD file '!$F:$AA,21,FALSE))</f>
        <v>#N/A</v>
      </c>
      <c r="CL901" s="79" t="e">
        <f t="shared" si="49"/>
        <v>#N/A</v>
      </c>
    </row>
    <row r="902" spans="3:90" x14ac:dyDescent="0.2">
      <c r="C902" s="66"/>
      <c r="D902" s="67"/>
      <c r="E902" s="67"/>
      <c r="F902" s="67"/>
      <c r="G902" s="67"/>
      <c r="H902" s="67" t="s">
        <v>819</v>
      </c>
      <c r="I902" s="67"/>
      <c r="J902" s="67"/>
      <c r="K902" s="68" t="s">
        <v>90</v>
      </c>
      <c r="L902" s="69"/>
      <c r="M902" s="69">
        <v>13680</v>
      </c>
      <c r="N902" s="69">
        <v>1152</v>
      </c>
      <c r="O902" s="69"/>
      <c r="P902" s="69"/>
      <c r="Q902" s="69"/>
      <c r="R902" s="69">
        <v>2016</v>
      </c>
      <c r="S902" s="69"/>
      <c r="T902" s="69"/>
      <c r="U902" s="69">
        <v>864</v>
      </c>
      <c r="V902" s="69"/>
      <c r="W902" s="69">
        <v>12992</v>
      </c>
      <c r="X902" s="69">
        <v>10912</v>
      </c>
      <c r="Y902" s="69">
        <v>14944</v>
      </c>
      <c r="Z902" s="69">
        <v>32</v>
      </c>
      <c r="AA902" s="69"/>
      <c r="AB902" s="69"/>
      <c r="AC902" s="69"/>
      <c r="AD902" s="69"/>
      <c r="AE902" s="69"/>
      <c r="AF902" s="69"/>
      <c r="AG902" s="69"/>
      <c r="AH902" s="69"/>
      <c r="AI902" s="69"/>
      <c r="AJ902" s="69"/>
      <c r="AK902" s="69"/>
      <c r="AL902" s="69"/>
      <c r="AM902" s="69"/>
      <c r="AN902" s="69"/>
      <c r="AO902" s="69"/>
      <c r="AP902" s="69"/>
      <c r="AQ902" s="69"/>
      <c r="AR902" s="69"/>
      <c r="AS902" s="69"/>
      <c r="AT902" s="69"/>
      <c r="AU902" s="69"/>
      <c r="AV902" s="70">
        <v>56592</v>
      </c>
      <c r="CI902" s="77">
        <f t="shared" si="47"/>
        <v>41760</v>
      </c>
      <c r="CJ902" s="78">
        <f t="shared" si="48"/>
        <v>0</v>
      </c>
      <c r="CK902" s="78" t="e">
        <f>IF(C902="BE",VLOOKUP(G902,'[2]LRLD file '!$F:$AA,22,FALSE),VLOOKUP(G902,'[2]LRLD file '!$F:$AA,21,FALSE))</f>
        <v>#N/A</v>
      </c>
      <c r="CL902" s="79" t="e">
        <f t="shared" si="49"/>
        <v>#N/A</v>
      </c>
    </row>
    <row r="903" spans="3:90" x14ac:dyDescent="0.2">
      <c r="C903" s="66"/>
      <c r="D903" s="67"/>
      <c r="E903" s="67"/>
      <c r="F903" s="67"/>
      <c r="G903" s="67"/>
      <c r="H903" s="67" t="s">
        <v>819</v>
      </c>
      <c r="I903" s="67"/>
      <c r="J903" s="67"/>
      <c r="K903" s="68" t="s">
        <v>90</v>
      </c>
      <c r="L903" s="69"/>
      <c r="M903" s="69"/>
      <c r="N903" s="69"/>
      <c r="O903" s="69"/>
      <c r="P903" s="69"/>
      <c r="Q903" s="69"/>
      <c r="R903" s="69"/>
      <c r="S903" s="69"/>
      <c r="T903" s="69"/>
      <c r="U903" s="69"/>
      <c r="V903" s="69"/>
      <c r="W903" s="69"/>
      <c r="X903" s="69"/>
      <c r="Y903" s="69"/>
      <c r="Z903" s="69"/>
      <c r="AA903" s="69"/>
      <c r="AB903" s="69"/>
      <c r="AC903" s="69"/>
      <c r="AD903" s="69"/>
      <c r="AE903" s="69"/>
      <c r="AF903" s="69">
        <v>3456</v>
      </c>
      <c r="AG903" s="69">
        <v>3456</v>
      </c>
      <c r="AH903" s="69"/>
      <c r="AI903" s="69"/>
      <c r="AJ903" s="69">
        <v>18016</v>
      </c>
      <c r="AK903" s="69"/>
      <c r="AL903" s="69"/>
      <c r="AM903" s="69">
        <v>2304</v>
      </c>
      <c r="AN903" s="69"/>
      <c r="AO903" s="69"/>
      <c r="AP903" s="69"/>
      <c r="AQ903" s="69"/>
      <c r="AR903" s="69"/>
      <c r="AS903" s="69"/>
      <c r="AT903" s="69"/>
      <c r="AU903" s="69"/>
      <c r="AV903" s="70">
        <v>27232</v>
      </c>
      <c r="CI903" s="77">
        <f t="shared" si="47"/>
        <v>0</v>
      </c>
      <c r="CJ903" s="78">
        <f t="shared" si="48"/>
        <v>0</v>
      </c>
      <c r="CK903" s="78" t="e">
        <f>IF(C903="BE",VLOOKUP(G903,'[2]LRLD file '!$F:$AA,22,FALSE),VLOOKUP(G903,'[2]LRLD file '!$F:$AA,21,FALSE))</f>
        <v>#N/A</v>
      </c>
      <c r="CL903" s="79" t="e">
        <f t="shared" si="49"/>
        <v>#N/A</v>
      </c>
    </row>
    <row r="904" spans="3:90" x14ac:dyDescent="0.2">
      <c r="C904" s="66"/>
      <c r="D904" s="67"/>
      <c r="E904" s="67"/>
      <c r="F904" s="67"/>
      <c r="G904" s="67"/>
      <c r="H904" s="67" t="s">
        <v>820</v>
      </c>
      <c r="I904" s="67"/>
      <c r="J904" s="67"/>
      <c r="K904" s="68" t="s">
        <v>90</v>
      </c>
      <c r="L904" s="69"/>
      <c r="M904" s="69">
        <v>8280</v>
      </c>
      <c r="N904" s="69"/>
      <c r="O904" s="69"/>
      <c r="P904" s="69"/>
      <c r="Q904" s="69"/>
      <c r="R904" s="69">
        <v>360</v>
      </c>
      <c r="S904" s="69">
        <v>1080</v>
      </c>
      <c r="T904" s="69"/>
      <c r="U904" s="69"/>
      <c r="V904" s="69"/>
      <c r="W904" s="69"/>
      <c r="X904" s="69"/>
      <c r="Y904" s="69"/>
      <c r="Z904" s="69"/>
      <c r="AA904" s="69"/>
      <c r="AB904" s="69"/>
      <c r="AC904" s="69"/>
      <c r="AD904" s="69"/>
      <c r="AE904" s="69"/>
      <c r="AF904" s="69"/>
      <c r="AG904" s="69"/>
      <c r="AH904" s="69"/>
      <c r="AI904" s="69"/>
      <c r="AJ904" s="69"/>
      <c r="AK904" s="69"/>
      <c r="AL904" s="69"/>
      <c r="AM904" s="69"/>
      <c r="AN904" s="69"/>
      <c r="AO904" s="69"/>
      <c r="AP904" s="69"/>
      <c r="AQ904" s="69"/>
      <c r="AR904" s="69"/>
      <c r="AS904" s="69"/>
      <c r="AT904" s="69"/>
      <c r="AU904" s="69"/>
      <c r="AV904" s="70">
        <v>9720</v>
      </c>
      <c r="CI904" s="77">
        <f t="shared" si="47"/>
        <v>1440</v>
      </c>
      <c r="CJ904" s="78">
        <f t="shared" si="48"/>
        <v>0</v>
      </c>
      <c r="CK904" s="78" t="e">
        <f>IF(C904="BE",VLOOKUP(G904,'[2]LRLD file '!$F:$AA,22,FALSE),VLOOKUP(G904,'[2]LRLD file '!$F:$AA,21,FALSE))</f>
        <v>#N/A</v>
      </c>
      <c r="CL904" s="79" t="e">
        <f t="shared" si="49"/>
        <v>#N/A</v>
      </c>
    </row>
    <row r="905" spans="3:90" x14ac:dyDescent="0.2">
      <c r="C905" s="66"/>
      <c r="D905" s="67"/>
      <c r="E905" s="67"/>
      <c r="F905" s="67"/>
      <c r="G905" s="67"/>
      <c r="H905" s="67" t="s">
        <v>821</v>
      </c>
      <c r="I905" s="67"/>
      <c r="J905" s="67"/>
      <c r="K905" s="68" t="s">
        <v>90</v>
      </c>
      <c r="L905" s="69"/>
      <c r="M905" s="69">
        <v>7200</v>
      </c>
      <c r="N905" s="69">
        <v>2520</v>
      </c>
      <c r="O905" s="69"/>
      <c r="P905" s="69"/>
      <c r="Q905" s="69"/>
      <c r="R905" s="69">
        <v>2520</v>
      </c>
      <c r="S905" s="69"/>
      <c r="T905" s="69"/>
      <c r="U905" s="69"/>
      <c r="V905" s="69"/>
      <c r="W905" s="69"/>
      <c r="X905" s="69">
        <v>6120</v>
      </c>
      <c r="Y905" s="69"/>
      <c r="Z905" s="69"/>
      <c r="AA905" s="69"/>
      <c r="AB905" s="69"/>
      <c r="AC905" s="69"/>
      <c r="AD905" s="69"/>
      <c r="AE905" s="69"/>
      <c r="AF905" s="69"/>
      <c r="AG905" s="69"/>
      <c r="AH905" s="69"/>
      <c r="AI905" s="69"/>
      <c r="AJ905" s="69"/>
      <c r="AK905" s="69"/>
      <c r="AL905" s="69"/>
      <c r="AM905" s="69"/>
      <c r="AN905" s="69"/>
      <c r="AO905" s="69"/>
      <c r="AP905" s="69"/>
      <c r="AQ905" s="69"/>
      <c r="AR905" s="69"/>
      <c r="AS905" s="69"/>
      <c r="AT905" s="69"/>
      <c r="AU905" s="69"/>
      <c r="AV905" s="70">
        <v>18360</v>
      </c>
      <c r="CI905" s="77">
        <f t="shared" si="47"/>
        <v>8640</v>
      </c>
      <c r="CJ905" s="78">
        <f t="shared" si="48"/>
        <v>0</v>
      </c>
      <c r="CK905" s="78" t="e">
        <f>IF(C905="BE",VLOOKUP(G905,'[2]LRLD file '!$F:$AA,22,FALSE),VLOOKUP(G905,'[2]LRLD file '!$F:$AA,21,FALSE))</f>
        <v>#N/A</v>
      </c>
      <c r="CL905" s="79" t="e">
        <f t="shared" si="49"/>
        <v>#N/A</v>
      </c>
    </row>
    <row r="906" spans="3:90" x14ac:dyDescent="0.2">
      <c r="C906" s="66"/>
      <c r="D906" s="67"/>
      <c r="E906" s="67"/>
      <c r="F906" s="67"/>
      <c r="G906" s="67"/>
      <c r="H906" s="67" t="s">
        <v>822</v>
      </c>
      <c r="I906" s="67"/>
      <c r="J906" s="67"/>
      <c r="K906" s="68" t="s">
        <v>90</v>
      </c>
      <c r="L906" s="69">
        <v>840</v>
      </c>
      <c r="M906" s="69">
        <v>696</v>
      </c>
      <c r="N906" s="69">
        <v>960</v>
      </c>
      <c r="O906" s="69">
        <v>891</v>
      </c>
      <c r="P906" s="69">
        <v>936</v>
      </c>
      <c r="Q906" s="69">
        <v>1176</v>
      </c>
      <c r="R906" s="69">
        <v>912</v>
      </c>
      <c r="S906" s="69">
        <v>792</v>
      </c>
      <c r="T906" s="69">
        <v>990</v>
      </c>
      <c r="U906" s="69">
        <v>1116</v>
      </c>
      <c r="V906" s="69">
        <v>675</v>
      </c>
      <c r="W906" s="69">
        <v>768</v>
      </c>
      <c r="X906" s="69">
        <v>840</v>
      </c>
      <c r="Y906" s="69">
        <v>912</v>
      </c>
      <c r="Z906" s="69">
        <v>1035</v>
      </c>
      <c r="AA906" s="69">
        <v>699</v>
      </c>
      <c r="AB906" s="69">
        <v>1035</v>
      </c>
      <c r="AC906" s="69">
        <v>1056</v>
      </c>
      <c r="AD906" s="69">
        <v>1011</v>
      </c>
      <c r="AE906" s="69">
        <v>963</v>
      </c>
      <c r="AF906" s="69">
        <v>822</v>
      </c>
      <c r="AG906" s="69">
        <v>992</v>
      </c>
      <c r="AH906" s="69">
        <v>760</v>
      </c>
      <c r="AI906" s="69">
        <v>676</v>
      </c>
      <c r="AJ906" s="69">
        <v>1073</v>
      </c>
      <c r="AK906" s="69">
        <v>746</v>
      </c>
      <c r="AL906" s="69">
        <v>953</v>
      </c>
      <c r="AM906" s="69">
        <v>786</v>
      </c>
      <c r="AN906" s="69">
        <v>944</v>
      </c>
      <c r="AO906" s="69">
        <v>1096</v>
      </c>
      <c r="AP906" s="69">
        <v>985</v>
      </c>
      <c r="AQ906" s="69">
        <v>805</v>
      </c>
      <c r="AR906" s="69">
        <v>829</v>
      </c>
      <c r="AS906" s="69">
        <v>990</v>
      </c>
      <c r="AT906" s="69">
        <v>719</v>
      </c>
      <c r="AU906" s="69">
        <v>675</v>
      </c>
      <c r="AV906" s="70">
        <v>32154</v>
      </c>
      <c r="CI906" s="77">
        <f t="shared" si="47"/>
        <v>10950</v>
      </c>
      <c r="CJ906" s="78">
        <f t="shared" si="48"/>
        <v>0</v>
      </c>
      <c r="CK906" s="78" t="e">
        <f>IF(C906="BE",VLOOKUP(G906,'[2]LRLD file '!$F:$AA,22,FALSE),VLOOKUP(G906,'[2]LRLD file '!$F:$AA,21,FALSE))</f>
        <v>#N/A</v>
      </c>
      <c r="CL906" s="79" t="e">
        <f t="shared" si="49"/>
        <v>#N/A</v>
      </c>
    </row>
    <row r="907" spans="3:90" x14ac:dyDescent="0.2">
      <c r="C907" s="66"/>
      <c r="D907" s="67"/>
      <c r="E907" s="67"/>
      <c r="F907" s="67"/>
      <c r="G907" s="67"/>
      <c r="H907" s="67" t="s">
        <v>823</v>
      </c>
      <c r="I907" s="67"/>
      <c r="J907" s="67"/>
      <c r="K907" s="68" t="s">
        <v>90</v>
      </c>
      <c r="L907" s="69"/>
      <c r="M907" s="69"/>
      <c r="N907" s="69"/>
      <c r="O907" s="69"/>
      <c r="P907" s="69"/>
      <c r="Q907" s="69"/>
      <c r="R907" s="69"/>
      <c r="S907" s="69"/>
      <c r="T907" s="69">
        <v>432</v>
      </c>
      <c r="U907" s="69">
        <v>990</v>
      </c>
      <c r="V907" s="69">
        <v>1542</v>
      </c>
      <c r="W907" s="69">
        <v>702</v>
      </c>
      <c r="X907" s="69">
        <v>966</v>
      </c>
      <c r="Y907" s="69">
        <v>1176</v>
      </c>
      <c r="Z907" s="69">
        <v>960</v>
      </c>
      <c r="AA907" s="69">
        <v>984</v>
      </c>
      <c r="AB907" s="69">
        <v>480</v>
      </c>
      <c r="AC907" s="69">
        <v>576</v>
      </c>
      <c r="AD907" s="69">
        <v>408</v>
      </c>
      <c r="AE907" s="69">
        <v>474</v>
      </c>
      <c r="AF907" s="69">
        <v>744</v>
      </c>
      <c r="AG907" s="69">
        <v>1345</v>
      </c>
      <c r="AH907" s="69">
        <v>545</v>
      </c>
      <c r="AI907" s="69">
        <v>545</v>
      </c>
      <c r="AJ907" s="69">
        <v>545</v>
      </c>
      <c r="AK907" s="69">
        <v>545</v>
      </c>
      <c r="AL907" s="69">
        <v>545</v>
      </c>
      <c r="AM907" s="69">
        <v>545</v>
      </c>
      <c r="AN907" s="69">
        <v>545</v>
      </c>
      <c r="AO907" s="69">
        <v>545</v>
      </c>
      <c r="AP907" s="69">
        <v>545</v>
      </c>
      <c r="AQ907" s="69">
        <v>545</v>
      </c>
      <c r="AR907" s="69">
        <v>545</v>
      </c>
      <c r="AS907" s="69">
        <v>545</v>
      </c>
      <c r="AT907" s="69">
        <v>545</v>
      </c>
      <c r="AU907" s="69">
        <v>545</v>
      </c>
      <c r="AV907" s="70">
        <v>19409</v>
      </c>
      <c r="CI907" s="77">
        <f t="shared" si="47"/>
        <v>8232</v>
      </c>
      <c r="CJ907" s="78">
        <f t="shared" si="48"/>
        <v>0</v>
      </c>
      <c r="CK907" s="78" t="e">
        <f>IF(C907="BE",VLOOKUP(G907,'[2]LRLD file '!$F:$AA,22,FALSE),VLOOKUP(G907,'[2]LRLD file '!$F:$AA,21,FALSE))</f>
        <v>#N/A</v>
      </c>
      <c r="CL907" s="79" t="e">
        <f t="shared" si="49"/>
        <v>#N/A</v>
      </c>
    </row>
    <row r="908" spans="3:90" x14ac:dyDescent="0.2">
      <c r="C908" s="66"/>
      <c r="D908" s="67"/>
      <c r="E908" s="67"/>
      <c r="F908" s="67"/>
      <c r="G908" s="67"/>
      <c r="H908" s="67" t="s">
        <v>823</v>
      </c>
      <c r="I908" s="67"/>
      <c r="J908" s="67"/>
      <c r="K908" s="68" t="s">
        <v>90</v>
      </c>
      <c r="L908" s="69">
        <v>744</v>
      </c>
      <c r="M908" s="69">
        <v>636</v>
      </c>
      <c r="N908" s="69">
        <v>456</v>
      </c>
      <c r="O908" s="69">
        <v>456</v>
      </c>
      <c r="P908" s="69">
        <v>480</v>
      </c>
      <c r="Q908" s="69">
        <v>440</v>
      </c>
      <c r="R908" s="69">
        <v>480</v>
      </c>
      <c r="S908" s="69">
        <v>864</v>
      </c>
      <c r="T908" s="69">
        <v>6</v>
      </c>
      <c r="U908" s="69"/>
      <c r="V908" s="69"/>
      <c r="W908" s="69">
        <v>40</v>
      </c>
      <c r="X908" s="69">
        <v>8</v>
      </c>
      <c r="Y908" s="69"/>
      <c r="Z908" s="69"/>
      <c r="AA908" s="69"/>
      <c r="AB908" s="69"/>
      <c r="AC908" s="69"/>
      <c r="AD908" s="69"/>
      <c r="AE908" s="69"/>
      <c r="AF908" s="69"/>
      <c r="AG908" s="69"/>
      <c r="AH908" s="69"/>
      <c r="AI908" s="69"/>
      <c r="AJ908" s="69"/>
      <c r="AK908" s="69"/>
      <c r="AL908" s="69"/>
      <c r="AM908" s="69"/>
      <c r="AN908" s="69"/>
      <c r="AO908" s="69"/>
      <c r="AP908" s="69"/>
      <c r="AQ908" s="69"/>
      <c r="AR908" s="69"/>
      <c r="AS908" s="69"/>
      <c r="AT908" s="69"/>
      <c r="AU908" s="69"/>
      <c r="AV908" s="70">
        <v>4610</v>
      </c>
      <c r="CI908" s="77">
        <f t="shared" si="47"/>
        <v>1838</v>
      </c>
      <c r="CJ908" s="78">
        <f t="shared" si="48"/>
        <v>0</v>
      </c>
      <c r="CK908" s="78" t="e">
        <f>IF(C908="BE",VLOOKUP(G908,'[2]LRLD file '!$F:$AA,22,FALSE),VLOOKUP(G908,'[2]LRLD file '!$F:$AA,21,FALSE))</f>
        <v>#N/A</v>
      </c>
      <c r="CL908" s="79" t="e">
        <f t="shared" si="49"/>
        <v>#N/A</v>
      </c>
    </row>
    <row r="909" spans="3:90" x14ac:dyDescent="0.2">
      <c r="C909" s="66"/>
      <c r="D909" s="67"/>
      <c r="E909" s="67"/>
      <c r="F909" s="67"/>
      <c r="G909" s="67"/>
      <c r="H909" s="67" t="s">
        <v>824</v>
      </c>
      <c r="I909" s="67"/>
      <c r="J909" s="67"/>
      <c r="K909" s="68" t="s">
        <v>90</v>
      </c>
      <c r="L909" s="69">
        <v>828</v>
      </c>
      <c r="M909" s="69">
        <v>1296</v>
      </c>
      <c r="N909" s="69">
        <v>855</v>
      </c>
      <c r="O909" s="69">
        <v>723</v>
      </c>
      <c r="P909" s="69">
        <v>1320</v>
      </c>
      <c r="Q909" s="69">
        <v>639</v>
      </c>
      <c r="R909" s="69">
        <v>792</v>
      </c>
      <c r="S909" s="69">
        <v>807</v>
      </c>
      <c r="T909" s="69">
        <v>942</v>
      </c>
      <c r="U909" s="69">
        <v>936</v>
      </c>
      <c r="V909" s="69">
        <v>792</v>
      </c>
      <c r="W909" s="69">
        <v>828</v>
      </c>
      <c r="X909" s="69">
        <v>1248</v>
      </c>
      <c r="Y909" s="69">
        <v>708</v>
      </c>
      <c r="Z909" s="69">
        <v>1032</v>
      </c>
      <c r="AA909" s="69">
        <v>855</v>
      </c>
      <c r="AB909" s="69">
        <v>972</v>
      </c>
      <c r="AC909" s="69">
        <v>672</v>
      </c>
      <c r="AD909" s="69">
        <v>822</v>
      </c>
      <c r="AE909" s="69">
        <v>699</v>
      </c>
      <c r="AF909" s="69">
        <v>723</v>
      </c>
      <c r="AG909" s="69">
        <v>750</v>
      </c>
      <c r="AH909" s="69">
        <v>750</v>
      </c>
      <c r="AI909" s="69">
        <v>758</v>
      </c>
      <c r="AJ909" s="69">
        <v>750</v>
      </c>
      <c r="AK909" s="69">
        <v>750</v>
      </c>
      <c r="AL909" s="69">
        <v>750</v>
      </c>
      <c r="AM909" s="69">
        <v>750</v>
      </c>
      <c r="AN909" s="69">
        <v>750</v>
      </c>
      <c r="AO909" s="69"/>
      <c r="AP909" s="69"/>
      <c r="AQ909" s="69"/>
      <c r="AR909" s="69"/>
      <c r="AS909" s="69"/>
      <c r="AT909" s="69"/>
      <c r="AU909" s="69"/>
      <c r="AV909" s="70">
        <v>24497</v>
      </c>
      <c r="CI909" s="77">
        <f t="shared" ref="CI909:CI972" si="50">SUM(Q909:AB909)</f>
        <v>10551</v>
      </c>
      <c r="CJ909" s="78">
        <f t="shared" ref="CJ909:CJ972" si="51">SUM(BO909:BZ909)</f>
        <v>0</v>
      </c>
      <c r="CK909" s="78" t="e">
        <f>IF(C909="BE",VLOOKUP(G909,'[2]LRLD file '!$F:$AA,22,FALSE),VLOOKUP(G909,'[2]LRLD file '!$F:$AA,21,FALSE))</f>
        <v>#N/A</v>
      </c>
      <c r="CL909" s="79" t="e">
        <f t="shared" ref="CL909:CL972" si="52">(CJ909-CK909)/CK909</f>
        <v>#N/A</v>
      </c>
    </row>
    <row r="910" spans="3:90" x14ac:dyDescent="0.2">
      <c r="C910" s="66"/>
      <c r="D910" s="67"/>
      <c r="E910" s="67"/>
      <c r="F910" s="67"/>
      <c r="G910" s="67"/>
      <c r="H910" s="67" t="s">
        <v>825</v>
      </c>
      <c r="I910" s="67"/>
      <c r="J910" s="67"/>
      <c r="K910" s="68" t="s">
        <v>90</v>
      </c>
      <c r="L910" s="69">
        <v>951</v>
      </c>
      <c r="M910" s="69">
        <v>987</v>
      </c>
      <c r="N910" s="69">
        <v>1161</v>
      </c>
      <c r="O910" s="69">
        <v>867</v>
      </c>
      <c r="P910" s="69">
        <v>1647</v>
      </c>
      <c r="Q910" s="69">
        <v>768</v>
      </c>
      <c r="R910" s="69">
        <v>816</v>
      </c>
      <c r="S910" s="69">
        <v>1107</v>
      </c>
      <c r="T910" s="69">
        <v>1170</v>
      </c>
      <c r="U910" s="69">
        <v>852</v>
      </c>
      <c r="V910" s="69">
        <v>948</v>
      </c>
      <c r="W910" s="69">
        <v>1023</v>
      </c>
      <c r="X910" s="69">
        <v>996</v>
      </c>
      <c r="Y910" s="69">
        <v>984</v>
      </c>
      <c r="Z910" s="69">
        <v>1098</v>
      </c>
      <c r="AA910" s="69">
        <v>1128</v>
      </c>
      <c r="AB910" s="69">
        <v>510</v>
      </c>
      <c r="AC910" s="69">
        <v>939</v>
      </c>
      <c r="AD910" s="69">
        <v>1224</v>
      </c>
      <c r="AE910" s="69">
        <v>912</v>
      </c>
      <c r="AF910" s="69">
        <v>807</v>
      </c>
      <c r="AG910" s="69">
        <v>906</v>
      </c>
      <c r="AH910" s="69">
        <v>906</v>
      </c>
      <c r="AI910" s="69">
        <v>912</v>
      </c>
      <c r="AJ910" s="69">
        <v>906</v>
      </c>
      <c r="AK910" s="69">
        <v>906</v>
      </c>
      <c r="AL910" s="69">
        <v>906</v>
      </c>
      <c r="AM910" s="69">
        <v>906</v>
      </c>
      <c r="AN910" s="69">
        <v>906</v>
      </c>
      <c r="AO910" s="69"/>
      <c r="AP910" s="69"/>
      <c r="AQ910" s="69"/>
      <c r="AR910" s="69"/>
      <c r="AS910" s="69"/>
      <c r="AT910" s="69"/>
      <c r="AU910" s="69"/>
      <c r="AV910" s="70">
        <v>28149</v>
      </c>
      <c r="CI910" s="77">
        <f t="shared" si="50"/>
        <v>11400</v>
      </c>
      <c r="CJ910" s="78">
        <f t="shared" si="51"/>
        <v>0</v>
      </c>
      <c r="CK910" s="78" t="e">
        <f>IF(C910="BE",VLOOKUP(G910,'[2]LRLD file '!$F:$AA,22,FALSE),VLOOKUP(G910,'[2]LRLD file '!$F:$AA,21,FALSE))</f>
        <v>#N/A</v>
      </c>
      <c r="CL910" s="79" t="e">
        <f t="shared" si="52"/>
        <v>#N/A</v>
      </c>
    </row>
    <row r="911" spans="3:90" x14ac:dyDescent="0.2">
      <c r="C911" s="66"/>
      <c r="D911" s="67"/>
      <c r="E911" s="67"/>
      <c r="F911" s="67"/>
      <c r="G911" s="67"/>
      <c r="H911" s="67" t="s">
        <v>826</v>
      </c>
      <c r="I911" s="67"/>
      <c r="J911" s="67"/>
      <c r="K911" s="68" t="s">
        <v>90</v>
      </c>
      <c r="L911" s="69">
        <v>915</v>
      </c>
      <c r="M911" s="69">
        <v>1407</v>
      </c>
      <c r="N911" s="69">
        <v>1335</v>
      </c>
      <c r="O911" s="69">
        <v>516</v>
      </c>
      <c r="P911" s="69">
        <v>1443</v>
      </c>
      <c r="Q911" s="69">
        <v>1395</v>
      </c>
      <c r="R911" s="69">
        <v>627</v>
      </c>
      <c r="S911" s="69">
        <v>1038</v>
      </c>
      <c r="T911" s="69">
        <v>987</v>
      </c>
      <c r="U911" s="69">
        <v>1155</v>
      </c>
      <c r="V911" s="69">
        <v>1332</v>
      </c>
      <c r="W911" s="69">
        <v>660</v>
      </c>
      <c r="X911" s="69">
        <v>1092</v>
      </c>
      <c r="Y911" s="69">
        <v>948</v>
      </c>
      <c r="Z911" s="69">
        <v>1212</v>
      </c>
      <c r="AA911" s="69">
        <v>660</v>
      </c>
      <c r="AB911" s="69">
        <v>780</v>
      </c>
      <c r="AC911" s="69">
        <v>960</v>
      </c>
      <c r="AD911" s="69">
        <v>840</v>
      </c>
      <c r="AE911" s="69">
        <v>720</v>
      </c>
      <c r="AF911" s="69">
        <v>1032</v>
      </c>
      <c r="AG911" s="69">
        <v>1149</v>
      </c>
      <c r="AH911" s="69">
        <v>1143</v>
      </c>
      <c r="AI911" s="69">
        <v>676</v>
      </c>
      <c r="AJ911" s="69">
        <v>985</v>
      </c>
      <c r="AK911" s="69">
        <v>1005</v>
      </c>
      <c r="AL911" s="69">
        <v>1203</v>
      </c>
      <c r="AM911" s="69">
        <v>658</v>
      </c>
      <c r="AN911" s="69">
        <v>1007</v>
      </c>
      <c r="AO911" s="69"/>
      <c r="AP911" s="69"/>
      <c r="AQ911" s="69"/>
      <c r="AR911" s="69"/>
      <c r="AS911" s="69"/>
      <c r="AT911" s="69"/>
      <c r="AU911" s="69"/>
      <c r="AV911" s="70">
        <v>28880</v>
      </c>
      <c r="CI911" s="77">
        <f t="shared" si="50"/>
        <v>11886</v>
      </c>
      <c r="CJ911" s="78">
        <f t="shared" si="51"/>
        <v>0</v>
      </c>
      <c r="CK911" s="78" t="e">
        <f>IF(C911="BE",VLOOKUP(G911,'[2]LRLD file '!$F:$AA,22,FALSE),VLOOKUP(G911,'[2]LRLD file '!$F:$AA,21,FALSE))</f>
        <v>#N/A</v>
      </c>
      <c r="CL911" s="79" t="e">
        <f t="shared" si="52"/>
        <v>#N/A</v>
      </c>
    </row>
    <row r="912" spans="3:90" x14ac:dyDescent="0.2">
      <c r="C912" s="66"/>
      <c r="D912" s="67"/>
      <c r="E912" s="67"/>
      <c r="F912" s="67"/>
      <c r="G912" s="67"/>
      <c r="H912" s="67" t="s">
        <v>827</v>
      </c>
      <c r="I912" s="67"/>
      <c r="J912" s="67"/>
      <c r="K912" s="68" t="s">
        <v>90</v>
      </c>
      <c r="L912" s="69">
        <v>516</v>
      </c>
      <c r="M912" s="69">
        <v>372</v>
      </c>
      <c r="N912" s="69">
        <v>615</v>
      </c>
      <c r="O912" s="69">
        <v>360</v>
      </c>
      <c r="P912" s="69">
        <v>876</v>
      </c>
      <c r="Q912" s="69">
        <v>384</v>
      </c>
      <c r="R912" s="69">
        <v>420</v>
      </c>
      <c r="S912" s="69">
        <v>600</v>
      </c>
      <c r="T912" s="69">
        <v>552</v>
      </c>
      <c r="U912" s="69">
        <v>648</v>
      </c>
      <c r="V912" s="69">
        <v>564</v>
      </c>
      <c r="W912" s="69">
        <v>696</v>
      </c>
      <c r="X912" s="69">
        <v>396</v>
      </c>
      <c r="Y912" s="69">
        <v>504</v>
      </c>
      <c r="Z912" s="69">
        <v>444</v>
      </c>
      <c r="AA912" s="69">
        <v>396</v>
      </c>
      <c r="AB912" s="69">
        <v>372</v>
      </c>
      <c r="AC912" s="69">
        <v>483</v>
      </c>
      <c r="AD912" s="69">
        <v>372</v>
      </c>
      <c r="AE912" s="69">
        <v>456</v>
      </c>
      <c r="AF912" s="69">
        <v>480</v>
      </c>
      <c r="AG912" s="69">
        <v>472</v>
      </c>
      <c r="AH912" s="69"/>
      <c r="AI912" s="69"/>
      <c r="AJ912" s="69"/>
      <c r="AK912" s="69"/>
      <c r="AL912" s="69"/>
      <c r="AM912" s="69"/>
      <c r="AN912" s="69"/>
      <c r="AO912" s="69"/>
      <c r="AP912" s="69"/>
      <c r="AQ912" s="69"/>
      <c r="AR912" s="69"/>
      <c r="AS912" s="69"/>
      <c r="AT912" s="69"/>
      <c r="AU912" s="69"/>
      <c r="AV912" s="70">
        <v>10978</v>
      </c>
      <c r="CI912" s="77">
        <f t="shared" si="50"/>
        <v>5976</v>
      </c>
      <c r="CJ912" s="78">
        <f t="shared" si="51"/>
        <v>0</v>
      </c>
      <c r="CK912" s="78" t="e">
        <f>IF(C912="BE",VLOOKUP(G912,'[2]LRLD file '!$F:$AA,22,FALSE),VLOOKUP(G912,'[2]LRLD file '!$F:$AA,21,FALSE))</f>
        <v>#N/A</v>
      </c>
      <c r="CL912" s="79" t="e">
        <f t="shared" si="52"/>
        <v>#N/A</v>
      </c>
    </row>
    <row r="913" spans="3:90" x14ac:dyDescent="0.2">
      <c r="C913" s="66"/>
      <c r="D913" s="67"/>
      <c r="E913" s="67"/>
      <c r="F913" s="67"/>
      <c r="G913" s="67"/>
      <c r="H913" s="67" t="s">
        <v>828</v>
      </c>
      <c r="I913" s="67"/>
      <c r="J913" s="67"/>
      <c r="K913" s="68" t="s">
        <v>90</v>
      </c>
      <c r="L913" s="69">
        <v>1232</v>
      </c>
      <c r="M913" s="69">
        <v>5055</v>
      </c>
      <c r="N913" s="69">
        <v>5304</v>
      </c>
      <c r="O913" s="69">
        <v>1713</v>
      </c>
      <c r="P913" s="69">
        <v>1971</v>
      </c>
      <c r="Q913" s="69">
        <v>2364</v>
      </c>
      <c r="R913" s="69">
        <v>1701</v>
      </c>
      <c r="S913" s="69">
        <v>5853</v>
      </c>
      <c r="T913" s="69">
        <v>2523</v>
      </c>
      <c r="U913" s="69">
        <v>4590</v>
      </c>
      <c r="V913" s="69">
        <v>1977</v>
      </c>
      <c r="W913" s="69">
        <v>3435</v>
      </c>
      <c r="X913" s="69">
        <v>2916</v>
      </c>
      <c r="Y913" s="69">
        <v>2328</v>
      </c>
      <c r="Z913" s="69">
        <v>2100</v>
      </c>
      <c r="AA913" s="69">
        <v>2835</v>
      </c>
      <c r="AB913" s="69">
        <v>2292</v>
      </c>
      <c r="AC913" s="69">
        <v>2223</v>
      </c>
      <c r="AD913" s="69">
        <v>15</v>
      </c>
      <c r="AE913" s="69">
        <v>4659</v>
      </c>
      <c r="AF913" s="69">
        <v>1848</v>
      </c>
      <c r="AG913" s="69">
        <v>3471</v>
      </c>
      <c r="AH913" s="69">
        <v>3229</v>
      </c>
      <c r="AI913" s="69">
        <v>2402</v>
      </c>
      <c r="AJ913" s="69">
        <v>3367</v>
      </c>
      <c r="AK913" s="69">
        <v>2307</v>
      </c>
      <c r="AL913" s="69">
        <v>2290</v>
      </c>
      <c r="AM913" s="69">
        <v>2255</v>
      </c>
      <c r="AN913" s="69">
        <v>2234</v>
      </c>
      <c r="AO913" s="69">
        <v>2216</v>
      </c>
      <c r="AP913" s="69">
        <v>2201</v>
      </c>
      <c r="AQ913" s="69">
        <v>2189</v>
      </c>
      <c r="AR913" s="69">
        <v>2179</v>
      </c>
      <c r="AS913" s="69">
        <v>2172</v>
      </c>
      <c r="AT913" s="69">
        <v>2165</v>
      </c>
      <c r="AU913" s="69">
        <v>2160</v>
      </c>
      <c r="AV913" s="70">
        <v>95771</v>
      </c>
      <c r="CI913" s="77">
        <f t="shared" si="50"/>
        <v>34914</v>
      </c>
      <c r="CJ913" s="78">
        <f t="shared" si="51"/>
        <v>0</v>
      </c>
      <c r="CK913" s="78" t="e">
        <f>IF(C913="BE",VLOOKUP(G913,'[2]LRLD file '!$F:$AA,22,FALSE),VLOOKUP(G913,'[2]LRLD file '!$F:$AA,21,FALSE))</f>
        <v>#N/A</v>
      </c>
      <c r="CL913" s="79" t="e">
        <f t="shared" si="52"/>
        <v>#N/A</v>
      </c>
    </row>
    <row r="914" spans="3:90" x14ac:dyDescent="0.2">
      <c r="C914" s="66"/>
      <c r="D914" s="67"/>
      <c r="E914" s="67"/>
      <c r="F914" s="67"/>
      <c r="G914" s="67"/>
      <c r="H914" s="67" t="s">
        <v>829</v>
      </c>
      <c r="I914" s="67"/>
      <c r="J914" s="67"/>
      <c r="K914" s="68" t="s">
        <v>90</v>
      </c>
      <c r="L914" s="69"/>
      <c r="M914" s="69"/>
      <c r="N914" s="69"/>
      <c r="O914" s="69"/>
      <c r="P914" s="69"/>
      <c r="Q914" s="69"/>
      <c r="R914" s="69"/>
      <c r="S914" s="69"/>
      <c r="T914" s="69"/>
      <c r="U914" s="69"/>
      <c r="V914" s="69"/>
      <c r="W914" s="69"/>
      <c r="X914" s="69"/>
      <c r="Y914" s="69">
        <v>9720</v>
      </c>
      <c r="Z914" s="69"/>
      <c r="AA914" s="69">
        <v>1080</v>
      </c>
      <c r="AB914" s="69"/>
      <c r="AC914" s="69"/>
      <c r="AD914" s="69"/>
      <c r="AE914" s="69"/>
      <c r="AF914" s="69">
        <v>7920</v>
      </c>
      <c r="AG914" s="69">
        <v>10493</v>
      </c>
      <c r="AH914" s="69"/>
      <c r="AI914" s="69"/>
      <c r="AJ914" s="69">
        <v>18880</v>
      </c>
      <c r="AK914" s="69"/>
      <c r="AL914" s="69"/>
      <c r="AM914" s="69">
        <v>1800</v>
      </c>
      <c r="AN914" s="69"/>
      <c r="AO914" s="69"/>
      <c r="AP914" s="69"/>
      <c r="AQ914" s="69"/>
      <c r="AR914" s="69"/>
      <c r="AS914" s="69"/>
      <c r="AT914" s="69"/>
      <c r="AU914" s="69"/>
      <c r="AV914" s="70">
        <v>49893</v>
      </c>
      <c r="CI914" s="77">
        <f t="shared" si="50"/>
        <v>10800</v>
      </c>
      <c r="CJ914" s="78">
        <f t="shared" si="51"/>
        <v>0</v>
      </c>
      <c r="CK914" s="78" t="e">
        <f>IF(C914="BE",VLOOKUP(G914,'[2]LRLD file '!$F:$AA,22,FALSE),VLOOKUP(G914,'[2]LRLD file '!$F:$AA,21,FALSE))</f>
        <v>#N/A</v>
      </c>
      <c r="CL914" s="79" t="e">
        <f t="shared" si="52"/>
        <v>#N/A</v>
      </c>
    </row>
    <row r="915" spans="3:90" x14ac:dyDescent="0.2">
      <c r="C915" s="66"/>
      <c r="D915" s="67"/>
      <c r="E915" s="67"/>
      <c r="F915" s="67"/>
      <c r="G915" s="67"/>
      <c r="H915" s="67" t="s">
        <v>830</v>
      </c>
      <c r="I915" s="67"/>
      <c r="J915" s="67"/>
      <c r="K915" s="68" t="s">
        <v>90</v>
      </c>
      <c r="L915" s="69">
        <v>192</v>
      </c>
      <c r="M915" s="69">
        <v>192</v>
      </c>
      <c r="N915" s="69">
        <v>252</v>
      </c>
      <c r="O915" s="69">
        <v>96</v>
      </c>
      <c r="P915" s="69">
        <v>252</v>
      </c>
      <c r="Q915" s="69">
        <v>180</v>
      </c>
      <c r="R915" s="69">
        <v>102</v>
      </c>
      <c r="S915" s="69">
        <v>144</v>
      </c>
      <c r="T915" s="69">
        <v>108</v>
      </c>
      <c r="U915" s="69">
        <v>228</v>
      </c>
      <c r="V915" s="69">
        <v>216</v>
      </c>
      <c r="W915" s="69">
        <v>288</v>
      </c>
      <c r="X915" s="69">
        <v>156</v>
      </c>
      <c r="Y915" s="69">
        <v>180</v>
      </c>
      <c r="Z915" s="69">
        <v>180</v>
      </c>
      <c r="AA915" s="69">
        <v>168</v>
      </c>
      <c r="AB915" s="69">
        <v>156</v>
      </c>
      <c r="AC915" s="69">
        <v>132</v>
      </c>
      <c r="AD915" s="69">
        <v>228</v>
      </c>
      <c r="AE915" s="69">
        <v>156</v>
      </c>
      <c r="AF915" s="69">
        <v>192</v>
      </c>
      <c r="AG915" s="69">
        <v>180</v>
      </c>
      <c r="AH915" s="69"/>
      <c r="AI915" s="69"/>
      <c r="AJ915" s="69"/>
      <c r="AK915" s="69"/>
      <c r="AL915" s="69"/>
      <c r="AM915" s="69"/>
      <c r="AN915" s="69"/>
      <c r="AO915" s="69"/>
      <c r="AP915" s="69"/>
      <c r="AQ915" s="69"/>
      <c r="AR915" s="69"/>
      <c r="AS915" s="69"/>
      <c r="AT915" s="69"/>
      <c r="AU915" s="69"/>
      <c r="AV915" s="70">
        <v>3978</v>
      </c>
      <c r="CI915" s="77">
        <f t="shared" si="50"/>
        <v>2106</v>
      </c>
      <c r="CJ915" s="78">
        <f t="shared" si="51"/>
        <v>0</v>
      </c>
      <c r="CK915" s="78" t="e">
        <f>IF(C915="BE",VLOOKUP(G915,'[2]LRLD file '!$F:$AA,22,FALSE),VLOOKUP(G915,'[2]LRLD file '!$F:$AA,21,FALSE))</f>
        <v>#N/A</v>
      </c>
      <c r="CL915" s="79" t="e">
        <f t="shared" si="52"/>
        <v>#N/A</v>
      </c>
    </row>
    <row r="916" spans="3:90" x14ac:dyDescent="0.2">
      <c r="C916" s="66"/>
      <c r="D916" s="67"/>
      <c r="E916" s="67"/>
      <c r="F916" s="67"/>
      <c r="G916" s="67"/>
      <c r="H916" s="67" t="s">
        <v>831</v>
      </c>
      <c r="I916" s="67"/>
      <c r="J916" s="67"/>
      <c r="K916" s="68" t="s">
        <v>90</v>
      </c>
      <c r="L916" s="69">
        <v>2202</v>
      </c>
      <c r="M916" s="69">
        <v>2070</v>
      </c>
      <c r="N916" s="69">
        <v>3228</v>
      </c>
      <c r="O916" s="69">
        <v>2106</v>
      </c>
      <c r="P916" s="69">
        <v>2502</v>
      </c>
      <c r="Q916" s="69">
        <v>2070</v>
      </c>
      <c r="R916" s="69">
        <v>2340</v>
      </c>
      <c r="S916" s="69">
        <v>1506</v>
      </c>
      <c r="T916" s="69">
        <v>2334</v>
      </c>
      <c r="U916" s="69">
        <v>1254</v>
      </c>
      <c r="V916" s="69">
        <v>3966</v>
      </c>
      <c r="W916" s="69">
        <v>3630</v>
      </c>
      <c r="X916" s="69">
        <v>2616</v>
      </c>
      <c r="Y916" s="69">
        <v>2982</v>
      </c>
      <c r="Z916" s="69">
        <v>3150</v>
      </c>
      <c r="AA916" s="69">
        <v>1500</v>
      </c>
      <c r="AB916" s="69"/>
      <c r="AC916" s="69"/>
      <c r="AD916" s="69"/>
      <c r="AE916" s="69"/>
      <c r="AF916" s="69"/>
      <c r="AG916" s="69"/>
      <c r="AH916" s="69"/>
      <c r="AI916" s="69"/>
      <c r="AJ916" s="69"/>
      <c r="AK916" s="69"/>
      <c r="AL916" s="69"/>
      <c r="AM916" s="69"/>
      <c r="AN916" s="69"/>
      <c r="AO916" s="69"/>
      <c r="AP916" s="69"/>
      <c r="AQ916" s="69"/>
      <c r="AR916" s="69"/>
      <c r="AS916" s="69"/>
      <c r="AT916" s="69"/>
      <c r="AU916" s="69"/>
      <c r="AV916" s="70">
        <v>39456</v>
      </c>
      <c r="CI916" s="77">
        <f t="shared" si="50"/>
        <v>27348</v>
      </c>
      <c r="CJ916" s="78">
        <f t="shared" si="51"/>
        <v>0</v>
      </c>
      <c r="CK916" s="78" t="e">
        <f>IF(C916="BE",VLOOKUP(G916,'[2]LRLD file '!$F:$AA,22,FALSE),VLOOKUP(G916,'[2]LRLD file '!$F:$AA,21,FALSE))</f>
        <v>#N/A</v>
      </c>
      <c r="CL916" s="79" t="e">
        <f t="shared" si="52"/>
        <v>#N/A</v>
      </c>
    </row>
    <row r="917" spans="3:90" x14ac:dyDescent="0.2">
      <c r="C917" s="66"/>
      <c r="D917" s="67"/>
      <c r="E917" s="67"/>
      <c r="F917" s="67"/>
      <c r="G917" s="67"/>
      <c r="H917" s="67" t="s">
        <v>832</v>
      </c>
      <c r="I917" s="67"/>
      <c r="J917" s="67"/>
      <c r="K917" s="68" t="s">
        <v>90</v>
      </c>
      <c r="L917" s="69">
        <v>264</v>
      </c>
      <c r="M917" s="69">
        <v>648</v>
      </c>
      <c r="N917" s="69">
        <v>1452</v>
      </c>
      <c r="O917" s="69">
        <v>363</v>
      </c>
      <c r="P917" s="69">
        <v>1170</v>
      </c>
      <c r="Q917" s="69">
        <v>279</v>
      </c>
      <c r="R917" s="69">
        <v>561</v>
      </c>
      <c r="S917" s="69">
        <v>486</v>
      </c>
      <c r="T917" s="69">
        <v>441</v>
      </c>
      <c r="U917" s="69">
        <v>1032</v>
      </c>
      <c r="V917" s="69">
        <v>399</v>
      </c>
      <c r="W917" s="69">
        <v>423</v>
      </c>
      <c r="X917" s="69">
        <v>516</v>
      </c>
      <c r="Y917" s="69">
        <v>399</v>
      </c>
      <c r="Z917" s="69">
        <v>615</v>
      </c>
      <c r="AA917" s="69">
        <v>642</v>
      </c>
      <c r="AB917" s="69">
        <v>789</v>
      </c>
      <c r="AC917" s="69">
        <v>552</v>
      </c>
      <c r="AD917" s="69">
        <v>855</v>
      </c>
      <c r="AE917" s="69">
        <v>549</v>
      </c>
      <c r="AF917" s="69">
        <v>591</v>
      </c>
      <c r="AG917" s="69">
        <v>735</v>
      </c>
      <c r="AH917" s="69">
        <v>433</v>
      </c>
      <c r="AI917" s="69">
        <v>381</v>
      </c>
      <c r="AJ917" s="69">
        <v>570</v>
      </c>
      <c r="AK917" s="69">
        <v>527</v>
      </c>
      <c r="AL917" s="69">
        <v>873</v>
      </c>
      <c r="AM917" s="69">
        <v>666</v>
      </c>
      <c r="AN917" s="69">
        <v>725</v>
      </c>
      <c r="AO917" s="69">
        <v>513</v>
      </c>
      <c r="AP917" s="69"/>
      <c r="AQ917" s="69"/>
      <c r="AR917" s="69"/>
      <c r="AS917" s="69"/>
      <c r="AT917" s="69"/>
      <c r="AU917" s="69"/>
      <c r="AV917" s="70">
        <v>18449</v>
      </c>
      <c r="CI917" s="77">
        <f t="shared" si="50"/>
        <v>6582</v>
      </c>
      <c r="CJ917" s="78">
        <f t="shared" si="51"/>
        <v>0</v>
      </c>
      <c r="CK917" s="78" t="e">
        <f>IF(C917="BE",VLOOKUP(G917,'[2]LRLD file '!$F:$AA,22,FALSE),VLOOKUP(G917,'[2]LRLD file '!$F:$AA,21,FALSE))</f>
        <v>#N/A</v>
      </c>
      <c r="CL917" s="79" t="e">
        <f t="shared" si="52"/>
        <v>#N/A</v>
      </c>
    </row>
    <row r="918" spans="3:90" x14ac:dyDescent="0.2">
      <c r="C918" s="66"/>
      <c r="D918" s="67"/>
      <c r="E918" s="67"/>
      <c r="F918" s="67"/>
      <c r="G918" s="67"/>
      <c r="H918" s="67" t="s">
        <v>833</v>
      </c>
      <c r="I918" s="67"/>
      <c r="J918" s="67"/>
      <c r="K918" s="68" t="s">
        <v>90</v>
      </c>
      <c r="L918" s="69">
        <v>10008</v>
      </c>
      <c r="M918" s="69">
        <v>5928</v>
      </c>
      <c r="N918" s="69"/>
      <c r="O918" s="69">
        <v>4320</v>
      </c>
      <c r="P918" s="69"/>
      <c r="Q918" s="69"/>
      <c r="R918" s="69"/>
      <c r="S918" s="69"/>
      <c r="T918" s="69">
        <v>2016</v>
      </c>
      <c r="U918" s="69">
        <v>8000</v>
      </c>
      <c r="V918" s="69">
        <v>1440</v>
      </c>
      <c r="W918" s="69"/>
      <c r="X918" s="69"/>
      <c r="Y918" s="69">
        <v>2016</v>
      </c>
      <c r="Z918" s="69"/>
      <c r="AA918" s="69"/>
      <c r="AB918" s="69"/>
      <c r="AC918" s="69">
        <v>5448</v>
      </c>
      <c r="AD918" s="69">
        <v>192</v>
      </c>
      <c r="AE918" s="69"/>
      <c r="AF918" s="69"/>
      <c r="AG918" s="69">
        <v>4359</v>
      </c>
      <c r="AH918" s="69"/>
      <c r="AI918" s="69"/>
      <c r="AJ918" s="69"/>
      <c r="AK918" s="69"/>
      <c r="AL918" s="69"/>
      <c r="AM918" s="69"/>
      <c r="AN918" s="69"/>
      <c r="AO918" s="69"/>
      <c r="AP918" s="69"/>
      <c r="AQ918" s="69"/>
      <c r="AR918" s="69"/>
      <c r="AS918" s="69"/>
      <c r="AT918" s="69"/>
      <c r="AU918" s="69"/>
      <c r="AV918" s="70">
        <v>43727</v>
      </c>
      <c r="CI918" s="77">
        <f t="shared" si="50"/>
        <v>13472</v>
      </c>
      <c r="CJ918" s="78">
        <f t="shared" si="51"/>
        <v>0</v>
      </c>
      <c r="CK918" s="78" t="e">
        <f>IF(C918="BE",VLOOKUP(G918,'[2]LRLD file '!$F:$AA,22,FALSE),VLOOKUP(G918,'[2]LRLD file '!$F:$AA,21,FALSE))</f>
        <v>#N/A</v>
      </c>
      <c r="CL918" s="79" t="e">
        <f t="shared" si="52"/>
        <v>#N/A</v>
      </c>
    </row>
    <row r="919" spans="3:90" x14ac:dyDescent="0.2">
      <c r="C919" s="66"/>
      <c r="D919" s="67"/>
      <c r="E919" s="67"/>
      <c r="F919" s="67"/>
      <c r="G919" s="67"/>
      <c r="H919" s="67" t="s">
        <v>834</v>
      </c>
      <c r="I919" s="67"/>
      <c r="J919" s="67"/>
      <c r="K919" s="68" t="s">
        <v>90</v>
      </c>
      <c r="L919" s="69"/>
      <c r="M919" s="69"/>
      <c r="N919" s="69"/>
      <c r="O919" s="69"/>
      <c r="P919" s="69"/>
      <c r="Q919" s="69"/>
      <c r="R919" s="69">
        <v>2088</v>
      </c>
      <c r="S919" s="69"/>
      <c r="T919" s="69"/>
      <c r="U919" s="69">
        <v>13016</v>
      </c>
      <c r="V919" s="69">
        <v>4656</v>
      </c>
      <c r="W919" s="69"/>
      <c r="X919" s="69">
        <v>864</v>
      </c>
      <c r="Y919" s="69">
        <v>648</v>
      </c>
      <c r="Z919" s="69"/>
      <c r="AA919" s="69">
        <v>6696</v>
      </c>
      <c r="AB919" s="69"/>
      <c r="AC919" s="69"/>
      <c r="AD919" s="69"/>
      <c r="AE919" s="69"/>
      <c r="AF919" s="69"/>
      <c r="AG919" s="69"/>
      <c r="AH919" s="69"/>
      <c r="AI919" s="69"/>
      <c r="AJ919" s="69"/>
      <c r="AK919" s="69"/>
      <c r="AL919" s="69"/>
      <c r="AM919" s="69"/>
      <c r="AN919" s="69"/>
      <c r="AO919" s="69"/>
      <c r="AP919" s="69"/>
      <c r="AQ919" s="69"/>
      <c r="AR919" s="69"/>
      <c r="AS919" s="69"/>
      <c r="AT919" s="69"/>
      <c r="AU919" s="69"/>
      <c r="AV919" s="70">
        <v>27968</v>
      </c>
      <c r="CI919" s="77">
        <f t="shared" si="50"/>
        <v>27968</v>
      </c>
      <c r="CJ919" s="78">
        <f t="shared" si="51"/>
        <v>0</v>
      </c>
      <c r="CK919" s="78" t="e">
        <f>IF(C919="BE",VLOOKUP(G919,'[2]LRLD file '!$F:$AA,22,FALSE),VLOOKUP(G919,'[2]LRLD file '!$F:$AA,21,FALSE))</f>
        <v>#N/A</v>
      </c>
      <c r="CL919" s="79" t="e">
        <f t="shared" si="52"/>
        <v>#N/A</v>
      </c>
    </row>
    <row r="920" spans="3:90" x14ac:dyDescent="0.2">
      <c r="C920" s="66"/>
      <c r="D920" s="67"/>
      <c r="E920" s="67"/>
      <c r="F920" s="67"/>
      <c r="G920" s="67"/>
      <c r="H920" s="67" t="s">
        <v>835</v>
      </c>
      <c r="I920" s="67"/>
      <c r="J920" s="67"/>
      <c r="K920" s="68" t="s">
        <v>90</v>
      </c>
      <c r="L920" s="69">
        <v>156</v>
      </c>
      <c r="M920" s="69">
        <v>264</v>
      </c>
      <c r="N920" s="69">
        <v>672</v>
      </c>
      <c r="O920" s="69">
        <v>434</v>
      </c>
      <c r="P920" s="69">
        <v>493</v>
      </c>
      <c r="Q920" s="69">
        <v>404</v>
      </c>
      <c r="R920" s="69">
        <v>458</v>
      </c>
      <c r="S920" s="69">
        <v>260</v>
      </c>
      <c r="T920" s="69">
        <v>518</v>
      </c>
      <c r="U920" s="69">
        <v>345</v>
      </c>
      <c r="V920" s="69">
        <v>174</v>
      </c>
      <c r="W920" s="69">
        <v>216</v>
      </c>
      <c r="X920" s="69">
        <v>339</v>
      </c>
      <c r="Y920" s="69">
        <v>300</v>
      </c>
      <c r="Z920" s="69">
        <v>1152</v>
      </c>
      <c r="AA920" s="69">
        <v>768</v>
      </c>
      <c r="AB920" s="69">
        <v>264</v>
      </c>
      <c r="AC920" s="69">
        <v>468</v>
      </c>
      <c r="AD920" s="69">
        <v>420</v>
      </c>
      <c r="AE920" s="69">
        <v>528</v>
      </c>
      <c r="AF920" s="69">
        <v>450</v>
      </c>
      <c r="AG920" s="69">
        <v>467</v>
      </c>
      <c r="AH920" s="69">
        <v>422</v>
      </c>
      <c r="AI920" s="69">
        <v>467</v>
      </c>
      <c r="AJ920" s="69">
        <v>467</v>
      </c>
      <c r="AK920" s="69">
        <v>467</v>
      </c>
      <c r="AL920" s="69">
        <v>467</v>
      </c>
      <c r="AM920" s="69">
        <v>467</v>
      </c>
      <c r="AN920" s="69">
        <v>467</v>
      </c>
      <c r="AO920" s="69">
        <v>467</v>
      </c>
      <c r="AP920" s="69">
        <v>467</v>
      </c>
      <c r="AQ920" s="69">
        <v>467</v>
      </c>
      <c r="AR920" s="69">
        <v>467</v>
      </c>
      <c r="AS920" s="69">
        <v>488</v>
      </c>
      <c r="AT920" s="69">
        <v>479</v>
      </c>
      <c r="AU920" s="69">
        <v>470</v>
      </c>
      <c r="AV920" s="70">
        <v>16079</v>
      </c>
      <c r="CI920" s="77">
        <f t="shared" si="50"/>
        <v>5198</v>
      </c>
      <c r="CJ920" s="78">
        <f t="shared" si="51"/>
        <v>0</v>
      </c>
      <c r="CK920" s="78" t="e">
        <f>IF(C920="BE",VLOOKUP(G920,'[2]LRLD file '!$F:$AA,22,FALSE),VLOOKUP(G920,'[2]LRLD file '!$F:$AA,21,FALSE))</f>
        <v>#N/A</v>
      </c>
      <c r="CL920" s="79" t="e">
        <f t="shared" si="52"/>
        <v>#N/A</v>
      </c>
    </row>
    <row r="921" spans="3:90" x14ac:dyDescent="0.2">
      <c r="C921" s="66"/>
      <c r="D921" s="67"/>
      <c r="E921" s="67"/>
      <c r="F921" s="67"/>
      <c r="G921" s="67"/>
      <c r="H921" s="67" t="s">
        <v>836</v>
      </c>
      <c r="I921" s="67"/>
      <c r="J921" s="67"/>
      <c r="K921" s="68" t="s">
        <v>90</v>
      </c>
      <c r="L921" s="69">
        <v>216</v>
      </c>
      <c r="M921" s="69">
        <v>276</v>
      </c>
      <c r="N921" s="69">
        <v>960</v>
      </c>
      <c r="O921" s="69">
        <v>300</v>
      </c>
      <c r="P921" s="69">
        <v>384</v>
      </c>
      <c r="Q921" s="69">
        <v>456</v>
      </c>
      <c r="R921" s="69">
        <v>954</v>
      </c>
      <c r="S921" s="69">
        <v>384</v>
      </c>
      <c r="T921" s="69">
        <v>264</v>
      </c>
      <c r="U921" s="69">
        <v>336</v>
      </c>
      <c r="V921" s="69">
        <v>276</v>
      </c>
      <c r="W921" s="69">
        <v>411</v>
      </c>
      <c r="X921" s="69">
        <v>564</v>
      </c>
      <c r="Y921" s="69">
        <v>252</v>
      </c>
      <c r="Z921" s="69">
        <v>612</v>
      </c>
      <c r="AA921" s="69">
        <v>600</v>
      </c>
      <c r="AB921" s="69">
        <v>615</v>
      </c>
      <c r="AC921" s="69">
        <v>612</v>
      </c>
      <c r="AD921" s="69">
        <v>516</v>
      </c>
      <c r="AE921" s="69">
        <v>300</v>
      </c>
      <c r="AF921" s="69">
        <v>480</v>
      </c>
      <c r="AG921" s="69">
        <v>467</v>
      </c>
      <c r="AH921" s="69">
        <v>467</v>
      </c>
      <c r="AI921" s="69">
        <v>467</v>
      </c>
      <c r="AJ921" s="69">
        <v>467</v>
      </c>
      <c r="AK921" s="69">
        <v>467</v>
      </c>
      <c r="AL921" s="69">
        <v>467</v>
      </c>
      <c r="AM921" s="69">
        <v>467</v>
      </c>
      <c r="AN921" s="69">
        <v>467</v>
      </c>
      <c r="AO921" s="69">
        <v>467</v>
      </c>
      <c r="AP921" s="69">
        <v>467</v>
      </c>
      <c r="AQ921" s="69">
        <v>467</v>
      </c>
      <c r="AR921" s="69">
        <v>467</v>
      </c>
      <c r="AS921" s="69">
        <v>467</v>
      </c>
      <c r="AT921" s="69">
        <v>467</v>
      </c>
      <c r="AU921" s="69">
        <v>467</v>
      </c>
      <c r="AV921" s="70">
        <v>16773</v>
      </c>
      <c r="CI921" s="77">
        <f t="shared" si="50"/>
        <v>5724</v>
      </c>
      <c r="CJ921" s="78">
        <f t="shared" si="51"/>
        <v>0</v>
      </c>
      <c r="CK921" s="78" t="e">
        <f>IF(C921="BE",VLOOKUP(G921,'[2]LRLD file '!$F:$AA,22,FALSE),VLOOKUP(G921,'[2]LRLD file '!$F:$AA,21,FALSE))</f>
        <v>#N/A</v>
      </c>
      <c r="CL921" s="79" t="e">
        <f t="shared" si="52"/>
        <v>#N/A</v>
      </c>
    </row>
    <row r="922" spans="3:90" x14ac:dyDescent="0.2">
      <c r="C922" s="66"/>
      <c r="D922" s="67"/>
      <c r="E922" s="67"/>
      <c r="F922" s="67"/>
      <c r="G922" s="67"/>
      <c r="H922" s="67" t="s">
        <v>837</v>
      </c>
      <c r="I922" s="67"/>
      <c r="J922" s="67"/>
      <c r="K922" s="68" t="s">
        <v>90</v>
      </c>
      <c r="L922" s="69">
        <v>120</v>
      </c>
      <c r="M922" s="69">
        <v>288</v>
      </c>
      <c r="N922" s="69">
        <v>996</v>
      </c>
      <c r="O922" s="69">
        <v>264</v>
      </c>
      <c r="P922" s="69">
        <v>588</v>
      </c>
      <c r="Q922" s="69">
        <v>888</v>
      </c>
      <c r="R922" s="69">
        <v>156</v>
      </c>
      <c r="S922" s="69">
        <v>336</v>
      </c>
      <c r="T922" s="69">
        <v>228</v>
      </c>
      <c r="U922" s="69">
        <v>396</v>
      </c>
      <c r="V922" s="69">
        <v>303</v>
      </c>
      <c r="W922" s="69">
        <v>303</v>
      </c>
      <c r="X922" s="69">
        <v>336</v>
      </c>
      <c r="Y922" s="69">
        <v>255</v>
      </c>
      <c r="Z922" s="69">
        <v>447</v>
      </c>
      <c r="AA922" s="69">
        <v>792</v>
      </c>
      <c r="AB922" s="69">
        <v>468</v>
      </c>
      <c r="AC922" s="69">
        <v>228</v>
      </c>
      <c r="AD922" s="69">
        <v>384</v>
      </c>
      <c r="AE922" s="69">
        <v>264</v>
      </c>
      <c r="AF922" s="69">
        <v>276</v>
      </c>
      <c r="AG922" s="69">
        <v>348</v>
      </c>
      <c r="AH922" s="69">
        <v>348</v>
      </c>
      <c r="AI922" s="69">
        <v>348</v>
      </c>
      <c r="AJ922" s="69">
        <v>348</v>
      </c>
      <c r="AK922" s="69">
        <v>348</v>
      </c>
      <c r="AL922" s="69">
        <v>348</v>
      </c>
      <c r="AM922" s="69">
        <v>348</v>
      </c>
      <c r="AN922" s="69">
        <v>348</v>
      </c>
      <c r="AO922" s="69">
        <v>348</v>
      </c>
      <c r="AP922" s="69">
        <v>348</v>
      </c>
      <c r="AQ922" s="69">
        <v>348</v>
      </c>
      <c r="AR922" s="69">
        <v>348</v>
      </c>
      <c r="AS922" s="69">
        <v>348</v>
      </c>
      <c r="AT922" s="69">
        <v>348</v>
      </c>
      <c r="AU922" s="69">
        <v>348</v>
      </c>
      <c r="AV922" s="70">
        <v>13536</v>
      </c>
      <c r="CI922" s="77">
        <f t="shared" si="50"/>
        <v>4908</v>
      </c>
      <c r="CJ922" s="78">
        <f t="shared" si="51"/>
        <v>0</v>
      </c>
      <c r="CK922" s="78" t="e">
        <f>IF(C922="BE",VLOOKUP(G922,'[2]LRLD file '!$F:$AA,22,FALSE),VLOOKUP(G922,'[2]LRLD file '!$F:$AA,21,FALSE))</f>
        <v>#N/A</v>
      </c>
      <c r="CL922" s="79" t="e">
        <f t="shared" si="52"/>
        <v>#N/A</v>
      </c>
    </row>
    <row r="923" spans="3:90" x14ac:dyDescent="0.2">
      <c r="C923" s="66"/>
      <c r="D923" s="67"/>
      <c r="E923" s="67"/>
      <c r="F923" s="67"/>
      <c r="G923" s="67"/>
      <c r="H923" s="67" t="s">
        <v>838</v>
      </c>
      <c r="I923" s="67"/>
      <c r="J923" s="67"/>
      <c r="K923" s="68" t="s">
        <v>90</v>
      </c>
      <c r="L923" s="69">
        <v>240</v>
      </c>
      <c r="M923" s="69">
        <v>348</v>
      </c>
      <c r="N923" s="69">
        <v>1380</v>
      </c>
      <c r="O923" s="69">
        <v>348</v>
      </c>
      <c r="P923" s="69">
        <v>702</v>
      </c>
      <c r="Q923" s="69">
        <v>924</v>
      </c>
      <c r="R923" s="69">
        <v>684</v>
      </c>
      <c r="S923" s="69">
        <v>204</v>
      </c>
      <c r="T923" s="69">
        <v>276</v>
      </c>
      <c r="U923" s="69">
        <v>438</v>
      </c>
      <c r="V923" s="69">
        <v>474</v>
      </c>
      <c r="W923" s="69">
        <v>336</v>
      </c>
      <c r="X923" s="69">
        <v>612</v>
      </c>
      <c r="Y923" s="69">
        <v>315</v>
      </c>
      <c r="Z923" s="69">
        <v>447</v>
      </c>
      <c r="AA923" s="69">
        <v>984</v>
      </c>
      <c r="AB923" s="69">
        <v>411</v>
      </c>
      <c r="AC923" s="69">
        <v>375</v>
      </c>
      <c r="AD923" s="69">
        <v>318</v>
      </c>
      <c r="AE923" s="69">
        <v>276</v>
      </c>
      <c r="AF923" s="69">
        <v>336</v>
      </c>
      <c r="AG923" s="69">
        <v>349</v>
      </c>
      <c r="AH923" s="69">
        <v>349</v>
      </c>
      <c r="AI923" s="69">
        <v>349</v>
      </c>
      <c r="AJ923" s="69">
        <v>349</v>
      </c>
      <c r="AK923" s="69">
        <v>349</v>
      </c>
      <c r="AL923" s="69">
        <v>349</v>
      </c>
      <c r="AM923" s="69">
        <v>349</v>
      </c>
      <c r="AN923" s="69">
        <v>349</v>
      </c>
      <c r="AO923" s="69">
        <v>349</v>
      </c>
      <c r="AP923" s="69">
        <v>349</v>
      </c>
      <c r="AQ923" s="69">
        <v>349</v>
      </c>
      <c r="AR923" s="69">
        <v>349</v>
      </c>
      <c r="AS923" s="69">
        <v>349</v>
      </c>
      <c r="AT923" s="69">
        <v>349</v>
      </c>
      <c r="AU923" s="69">
        <v>349</v>
      </c>
      <c r="AV923" s="70">
        <v>15663</v>
      </c>
      <c r="CI923" s="77">
        <f t="shared" si="50"/>
        <v>6105</v>
      </c>
      <c r="CJ923" s="78">
        <f t="shared" si="51"/>
        <v>0</v>
      </c>
      <c r="CK923" s="78" t="e">
        <f>IF(C923="BE",VLOOKUP(G923,'[2]LRLD file '!$F:$AA,22,FALSE),VLOOKUP(G923,'[2]LRLD file '!$F:$AA,21,FALSE))</f>
        <v>#N/A</v>
      </c>
      <c r="CL923" s="79" t="e">
        <f t="shared" si="52"/>
        <v>#N/A</v>
      </c>
    </row>
    <row r="924" spans="3:90" x14ac:dyDescent="0.2">
      <c r="C924" s="66"/>
      <c r="D924" s="67"/>
      <c r="E924" s="67"/>
      <c r="F924" s="67"/>
      <c r="G924" s="67"/>
      <c r="H924" s="67" t="s">
        <v>839</v>
      </c>
      <c r="I924" s="67"/>
      <c r="J924" s="67"/>
      <c r="K924" s="68" t="s">
        <v>90</v>
      </c>
      <c r="L924" s="69"/>
      <c r="M924" s="69">
        <v>8040</v>
      </c>
      <c r="N924" s="69"/>
      <c r="O924" s="69"/>
      <c r="P924" s="69"/>
      <c r="Q924" s="69"/>
      <c r="R924" s="69">
        <v>5040</v>
      </c>
      <c r="S924" s="69">
        <v>1424</v>
      </c>
      <c r="T924" s="69">
        <v>2096</v>
      </c>
      <c r="U924" s="69">
        <v>552</v>
      </c>
      <c r="V924" s="69">
        <v>528</v>
      </c>
      <c r="W924" s="69"/>
      <c r="X924" s="69"/>
      <c r="Y924" s="69">
        <v>2016</v>
      </c>
      <c r="Z924" s="69"/>
      <c r="AA924" s="69">
        <v>9528</v>
      </c>
      <c r="AB924" s="69"/>
      <c r="AC924" s="69">
        <v>1008</v>
      </c>
      <c r="AD924" s="69"/>
      <c r="AE924" s="69">
        <v>1008</v>
      </c>
      <c r="AF924" s="69"/>
      <c r="AG924" s="69"/>
      <c r="AH924" s="69"/>
      <c r="AI924" s="69"/>
      <c r="AJ924" s="69"/>
      <c r="AK924" s="69"/>
      <c r="AL924" s="69"/>
      <c r="AM924" s="69"/>
      <c r="AN924" s="69"/>
      <c r="AO924" s="69"/>
      <c r="AP924" s="69"/>
      <c r="AQ924" s="69"/>
      <c r="AR924" s="69"/>
      <c r="AS924" s="69"/>
      <c r="AT924" s="69"/>
      <c r="AU924" s="69"/>
      <c r="AV924" s="70">
        <v>31240</v>
      </c>
      <c r="CI924" s="77">
        <f t="shared" si="50"/>
        <v>21184</v>
      </c>
      <c r="CJ924" s="78">
        <f t="shared" si="51"/>
        <v>0</v>
      </c>
      <c r="CK924" s="78" t="e">
        <f>IF(C924="BE",VLOOKUP(G924,'[2]LRLD file '!$F:$AA,22,FALSE),VLOOKUP(G924,'[2]LRLD file '!$F:$AA,21,FALSE))</f>
        <v>#N/A</v>
      </c>
      <c r="CL924" s="79" t="e">
        <f t="shared" si="52"/>
        <v>#N/A</v>
      </c>
    </row>
    <row r="925" spans="3:90" x14ac:dyDescent="0.2">
      <c r="C925" s="66"/>
      <c r="D925" s="67"/>
      <c r="E925" s="67"/>
      <c r="F925" s="67"/>
      <c r="G925" s="67"/>
      <c r="H925" s="67" t="s">
        <v>839</v>
      </c>
      <c r="I925" s="67"/>
      <c r="J925" s="67"/>
      <c r="K925" s="68" t="s">
        <v>90</v>
      </c>
      <c r="L925" s="69"/>
      <c r="M925" s="69"/>
      <c r="N925" s="69"/>
      <c r="O925" s="69"/>
      <c r="P925" s="69"/>
      <c r="Q925" s="69"/>
      <c r="R925" s="69"/>
      <c r="S925" s="69"/>
      <c r="T925" s="69"/>
      <c r="U925" s="69"/>
      <c r="V925" s="69"/>
      <c r="W925" s="69"/>
      <c r="X925" s="69"/>
      <c r="Y925" s="69"/>
      <c r="Z925" s="69"/>
      <c r="AA925" s="69"/>
      <c r="AB925" s="69"/>
      <c r="AC925" s="69"/>
      <c r="AD925" s="69"/>
      <c r="AE925" s="69"/>
      <c r="AF925" s="69"/>
      <c r="AG925" s="69"/>
      <c r="AH925" s="69"/>
      <c r="AI925" s="69"/>
      <c r="AJ925" s="69">
        <v>10000</v>
      </c>
      <c r="AK925" s="69"/>
      <c r="AL925" s="69"/>
      <c r="AM925" s="69"/>
      <c r="AN925" s="69"/>
      <c r="AO925" s="69"/>
      <c r="AP925" s="69"/>
      <c r="AQ925" s="69"/>
      <c r="AR925" s="69"/>
      <c r="AS925" s="69"/>
      <c r="AT925" s="69"/>
      <c r="AU925" s="69"/>
      <c r="AV925" s="70">
        <v>10000</v>
      </c>
      <c r="CI925" s="77">
        <f t="shared" si="50"/>
        <v>0</v>
      </c>
      <c r="CJ925" s="78">
        <f t="shared" si="51"/>
        <v>0</v>
      </c>
      <c r="CK925" s="78" t="e">
        <f>IF(C925="BE",VLOOKUP(G925,'[2]LRLD file '!$F:$AA,22,FALSE),VLOOKUP(G925,'[2]LRLD file '!$F:$AA,21,FALSE))</f>
        <v>#N/A</v>
      </c>
      <c r="CL925" s="79" t="e">
        <f t="shared" si="52"/>
        <v>#N/A</v>
      </c>
    </row>
    <row r="926" spans="3:90" x14ac:dyDescent="0.2">
      <c r="C926" s="66"/>
      <c r="D926" s="67"/>
      <c r="E926" s="67"/>
      <c r="F926" s="67"/>
      <c r="G926" s="67"/>
      <c r="H926" s="67" t="s">
        <v>840</v>
      </c>
      <c r="I926" s="67"/>
      <c r="J926" s="67"/>
      <c r="K926" s="68" t="s">
        <v>90</v>
      </c>
      <c r="L926" s="69">
        <v>135</v>
      </c>
      <c r="M926" s="69">
        <v>219</v>
      </c>
      <c r="N926" s="69">
        <v>480</v>
      </c>
      <c r="O926" s="69">
        <v>336</v>
      </c>
      <c r="P926" s="69">
        <v>228</v>
      </c>
      <c r="Q926" s="69">
        <v>171</v>
      </c>
      <c r="R926" s="69">
        <v>84</v>
      </c>
      <c r="S926" s="69">
        <v>216</v>
      </c>
      <c r="T926" s="69">
        <v>372</v>
      </c>
      <c r="U926" s="69">
        <v>444</v>
      </c>
      <c r="V926" s="69">
        <v>402</v>
      </c>
      <c r="W926" s="69">
        <v>294</v>
      </c>
      <c r="X926" s="69">
        <v>384</v>
      </c>
      <c r="Y926" s="69">
        <v>144</v>
      </c>
      <c r="Z926" s="69">
        <v>384</v>
      </c>
      <c r="AA926" s="69">
        <v>288</v>
      </c>
      <c r="AB926" s="69">
        <v>132</v>
      </c>
      <c r="AC926" s="69">
        <v>204</v>
      </c>
      <c r="AD926" s="69">
        <v>300</v>
      </c>
      <c r="AE926" s="69">
        <v>147</v>
      </c>
      <c r="AF926" s="69">
        <v>180</v>
      </c>
      <c r="AG926" s="69">
        <v>230</v>
      </c>
      <c r="AH926" s="69">
        <v>230</v>
      </c>
      <c r="AI926" s="69">
        <v>230</v>
      </c>
      <c r="AJ926" s="69">
        <v>200</v>
      </c>
      <c r="AK926" s="69">
        <v>200</v>
      </c>
      <c r="AL926" s="69">
        <v>200</v>
      </c>
      <c r="AM926" s="69">
        <v>200</v>
      </c>
      <c r="AN926" s="69">
        <v>200</v>
      </c>
      <c r="AO926" s="69">
        <v>200</v>
      </c>
      <c r="AP926" s="69">
        <v>200</v>
      </c>
      <c r="AQ926" s="69">
        <v>200</v>
      </c>
      <c r="AR926" s="69">
        <v>200</v>
      </c>
      <c r="AS926" s="69">
        <v>200</v>
      </c>
      <c r="AT926" s="69">
        <v>200</v>
      </c>
      <c r="AU926" s="69">
        <v>200</v>
      </c>
      <c r="AV926" s="70">
        <v>8634</v>
      </c>
      <c r="CI926" s="77">
        <f t="shared" si="50"/>
        <v>3315</v>
      </c>
      <c r="CJ926" s="78">
        <f t="shared" si="51"/>
        <v>0</v>
      </c>
      <c r="CK926" s="78" t="e">
        <f>IF(C926="BE",VLOOKUP(G926,'[2]LRLD file '!$F:$AA,22,FALSE),VLOOKUP(G926,'[2]LRLD file '!$F:$AA,21,FALSE))</f>
        <v>#N/A</v>
      </c>
      <c r="CL926" s="79" t="e">
        <f t="shared" si="52"/>
        <v>#N/A</v>
      </c>
    </row>
    <row r="927" spans="3:90" x14ac:dyDescent="0.2">
      <c r="C927" s="66"/>
      <c r="D927" s="67"/>
      <c r="E927" s="67"/>
      <c r="F927" s="67"/>
      <c r="G927" s="67"/>
      <c r="H927" s="67" t="s">
        <v>841</v>
      </c>
      <c r="I927" s="67"/>
      <c r="J927" s="67"/>
      <c r="K927" s="68" t="s">
        <v>90</v>
      </c>
      <c r="L927" s="69"/>
      <c r="M927" s="69"/>
      <c r="N927" s="69"/>
      <c r="O927" s="69"/>
      <c r="P927" s="69"/>
      <c r="Q927" s="69"/>
      <c r="R927" s="69"/>
      <c r="S927" s="69"/>
      <c r="T927" s="69"/>
      <c r="U927" s="69"/>
      <c r="V927" s="69"/>
      <c r="W927" s="69"/>
      <c r="X927" s="69"/>
      <c r="Y927" s="69"/>
      <c r="Z927" s="69"/>
      <c r="AA927" s="69"/>
      <c r="AB927" s="69"/>
      <c r="AC927" s="69"/>
      <c r="AD927" s="69"/>
      <c r="AE927" s="69"/>
      <c r="AF927" s="69"/>
      <c r="AG927" s="69"/>
      <c r="AH927" s="69"/>
      <c r="AI927" s="69"/>
      <c r="AJ927" s="69"/>
      <c r="AK927" s="69"/>
      <c r="AL927" s="69"/>
      <c r="AM927" s="69"/>
      <c r="AN927" s="69"/>
      <c r="AO927" s="69"/>
      <c r="AP927" s="69"/>
      <c r="AQ927" s="69"/>
      <c r="AR927" s="69"/>
      <c r="AS927" s="69">
        <v>29000</v>
      </c>
      <c r="AT927" s="69"/>
      <c r="AU927" s="69"/>
      <c r="AV927" s="70">
        <v>29000</v>
      </c>
      <c r="CI927" s="77">
        <f t="shared" si="50"/>
        <v>0</v>
      </c>
      <c r="CJ927" s="78">
        <f t="shared" si="51"/>
        <v>0</v>
      </c>
      <c r="CK927" s="78" t="e">
        <f>IF(C927="BE",VLOOKUP(G927,'[2]LRLD file '!$F:$AA,22,FALSE),VLOOKUP(G927,'[2]LRLD file '!$F:$AA,21,FALSE))</f>
        <v>#N/A</v>
      </c>
      <c r="CL927" s="79" t="e">
        <f t="shared" si="52"/>
        <v>#N/A</v>
      </c>
    </row>
    <row r="928" spans="3:90" x14ac:dyDescent="0.2">
      <c r="C928" s="66"/>
      <c r="D928" s="67"/>
      <c r="E928" s="67"/>
      <c r="F928" s="67"/>
      <c r="G928" s="67"/>
      <c r="H928" s="67" t="s">
        <v>842</v>
      </c>
      <c r="I928" s="67"/>
      <c r="J928" s="67"/>
      <c r="K928" s="68" t="s">
        <v>90</v>
      </c>
      <c r="L928" s="69">
        <v>75</v>
      </c>
      <c r="M928" s="69">
        <v>63</v>
      </c>
      <c r="N928" s="69">
        <v>159</v>
      </c>
      <c r="O928" s="69">
        <v>108</v>
      </c>
      <c r="P928" s="69">
        <v>159</v>
      </c>
      <c r="Q928" s="69">
        <v>180</v>
      </c>
      <c r="R928" s="69">
        <v>60</v>
      </c>
      <c r="S928" s="69">
        <v>336</v>
      </c>
      <c r="T928" s="69">
        <v>210</v>
      </c>
      <c r="U928" s="69">
        <v>180</v>
      </c>
      <c r="V928" s="69">
        <v>60</v>
      </c>
      <c r="W928" s="69">
        <v>153</v>
      </c>
      <c r="X928" s="69">
        <v>120</v>
      </c>
      <c r="Y928" s="69">
        <v>384</v>
      </c>
      <c r="Z928" s="69">
        <v>204</v>
      </c>
      <c r="AA928" s="69">
        <v>156</v>
      </c>
      <c r="AB928" s="69">
        <v>276</v>
      </c>
      <c r="AC928" s="69">
        <v>396</v>
      </c>
      <c r="AD928" s="69">
        <v>408</v>
      </c>
      <c r="AE928" s="69">
        <v>528</v>
      </c>
      <c r="AF928" s="69">
        <v>312</v>
      </c>
      <c r="AG928" s="69">
        <v>422</v>
      </c>
      <c r="AH928" s="69">
        <v>422</v>
      </c>
      <c r="AI928" s="69">
        <v>422</v>
      </c>
      <c r="AJ928" s="69">
        <v>372</v>
      </c>
      <c r="AK928" s="69">
        <v>372</v>
      </c>
      <c r="AL928" s="69">
        <v>372</v>
      </c>
      <c r="AM928" s="69">
        <v>372</v>
      </c>
      <c r="AN928" s="69">
        <v>372</v>
      </c>
      <c r="AO928" s="69">
        <v>372</v>
      </c>
      <c r="AP928" s="69">
        <v>372</v>
      </c>
      <c r="AQ928" s="69">
        <v>372</v>
      </c>
      <c r="AR928" s="69">
        <v>372</v>
      </c>
      <c r="AS928" s="69">
        <v>372</v>
      </c>
      <c r="AT928" s="69">
        <v>372</v>
      </c>
      <c r="AU928" s="69">
        <v>372</v>
      </c>
      <c r="AV928" s="70">
        <v>10257</v>
      </c>
      <c r="CI928" s="77">
        <f t="shared" si="50"/>
        <v>2319</v>
      </c>
      <c r="CJ928" s="78">
        <f t="shared" si="51"/>
        <v>0</v>
      </c>
      <c r="CK928" s="78" t="e">
        <f>IF(C928="BE",VLOOKUP(G928,'[2]LRLD file '!$F:$AA,22,FALSE),VLOOKUP(G928,'[2]LRLD file '!$F:$AA,21,FALSE))</f>
        <v>#N/A</v>
      </c>
      <c r="CL928" s="79" t="e">
        <f t="shared" si="52"/>
        <v>#N/A</v>
      </c>
    </row>
    <row r="929" spans="3:90" x14ac:dyDescent="0.2">
      <c r="C929" s="66"/>
      <c r="D929" s="67"/>
      <c r="E929" s="67"/>
      <c r="F929" s="67"/>
      <c r="G929" s="67"/>
      <c r="H929" s="67" t="s">
        <v>843</v>
      </c>
      <c r="I929" s="67"/>
      <c r="J929" s="67"/>
      <c r="K929" s="68" t="s">
        <v>90</v>
      </c>
      <c r="L929" s="69">
        <v>96</v>
      </c>
      <c r="M929" s="69">
        <v>60</v>
      </c>
      <c r="N929" s="69">
        <v>156</v>
      </c>
      <c r="O929" s="69">
        <v>204</v>
      </c>
      <c r="P929" s="69">
        <v>312</v>
      </c>
      <c r="Q929" s="69">
        <v>228</v>
      </c>
      <c r="R929" s="69">
        <v>96</v>
      </c>
      <c r="S929" s="69">
        <v>408</v>
      </c>
      <c r="T929" s="69">
        <v>267</v>
      </c>
      <c r="U929" s="69">
        <v>228</v>
      </c>
      <c r="V929" s="69">
        <v>192</v>
      </c>
      <c r="W929" s="69">
        <v>132</v>
      </c>
      <c r="X929" s="69">
        <v>264</v>
      </c>
      <c r="Y929" s="69">
        <v>324</v>
      </c>
      <c r="Z929" s="69">
        <v>396</v>
      </c>
      <c r="AA929" s="69">
        <v>132</v>
      </c>
      <c r="AB929" s="69">
        <v>180</v>
      </c>
      <c r="AC929" s="69">
        <v>303</v>
      </c>
      <c r="AD929" s="69">
        <v>336</v>
      </c>
      <c r="AE929" s="69">
        <v>564</v>
      </c>
      <c r="AF929" s="69">
        <v>540</v>
      </c>
      <c r="AG929" s="69">
        <v>550</v>
      </c>
      <c r="AH929" s="69">
        <v>550</v>
      </c>
      <c r="AI929" s="69">
        <v>550</v>
      </c>
      <c r="AJ929" s="69">
        <v>450</v>
      </c>
      <c r="AK929" s="69">
        <v>450</v>
      </c>
      <c r="AL929" s="69">
        <v>450</v>
      </c>
      <c r="AM929" s="69">
        <v>450</v>
      </c>
      <c r="AN929" s="69">
        <v>450</v>
      </c>
      <c r="AO929" s="69">
        <v>450</v>
      </c>
      <c r="AP929" s="69">
        <v>450</v>
      </c>
      <c r="AQ929" s="69">
        <v>450</v>
      </c>
      <c r="AR929" s="69">
        <v>450</v>
      </c>
      <c r="AS929" s="69">
        <v>450</v>
      </c>
      <c r="AT929" s="69">
        <v>450</v>
      </c>
      <c r="AU929" s="69">
        <v>450</v>
      </c>
      <c r="AV929" s="70">
        <v>12468</v>
      </c>
      <c r="CI929" s="77">
        <f t="shared" si="50"/>
        <v>2847</v>
      </c>
      <c r="CJ929" s="78">
        <f t="shared" si="51"/>
        <v>0</v>
      </c>
      <c r="CK929" s="78" t="e">
        <f>IF(C929="BE",VLOOKUP(G929,'[2]LRLD file '!$F:$AA,22,FALSE),VLOOKUP(G929,'[2]LRLD file '!$F:$AA,21,FALSE))</f>
        <v>#N/A</v>
      </c>
      <c r="CL929" s="79" t="e">
        <f t="shared" si="52"/>
        <v>#N/A</v>
      </c>
    </row>
    <row r="930" spans="3:90" x14ac:dyDescent="0.2">
      <c r="C930" s="66"/>
      <c r="D930" s="67"/>
      <c r="E930" s="67"/>
      <c r="F930" s="67"/>
      <c r="G930" s="67"/>
      <c r="H930" s="67" t="s">
        <v>844</v>
      </c>
      <c r="I930" s="67"/>
      <c r="J930" s="67"/>
      <c r="K930" s="68" t="s">
        <v>90</v>
      </c>
      <c r="L930" s="69">
        <v>132</v>
      </c>
      <c r="M930" s="69">
        <v>492</v>
      </c>
      <c r="N930" s="69">
        <v>1248</v>
      </c>
      <c r="O930" s="69">
        <v>459</v>
      </c>
      <c r="P930" s="69">
        <v>963</v>
      </c>
      <c r="Q930" s="69">
        <v>969</v>
      </c>
      <c r="R930" s="69">
        <v>363</v>
      </c>
      <c r="S930" s="69">
        <v>1083</v>
      </c>
      <c r="T930" s="69">
        <v>852</v>
      </c>
      <c r="U930" s="69">
        <v>1173</v>
      </c>
      <c r="V930" s="69">
        <v>726</v>
      </c>
      <c r="W930" s="69">
        <v>516</v>
      </c>
      <c r="X930" s="69">
        <v>492</v>
      </c>
      <c r="Y930" s="69">
        <v>255</v>
      </c>
      <c r="Z930" s="69">
        <v>1272</v>
      </c>
      <c r="AA930" s="69">
        <v>1716</v>
      </c>
      <c r="AB930" s="69">
        <v>948</v>
      </c>
      <c r="AC930" s="69">
        <v>1632</v>
      </c>
      <c r="AD930" s="69">
        <v>552</v>
      </c>
      <c r="AE930" s="69">
        <v>471</v>
      </c>
      <c r="AF930" s="69">
        <v>567</v>
      </c>
      <c r="AG930" s="69">
        <v>850</v>
      </c>
      <c r="AH930" s="69">
        <v>850</v>
      </c>
      <c r="AI930" s="69">
        <v>850</v>
      </c>
      <c r="AJ930" s="69">
        <v>850</v>
      </c>
      <c r="AK930" s="69">
        <v>850</v>
      </c>
      <c r="AL930" s="69">
        <v>850</v>
      </c>
      <c r="AM930" s="69">
        <v>850</v>
      </c>
      <c r="AN930" s="69">
        <v>850</v>
      </c>
      <c r="AO930" s="69">
        <v>850</v>
      </c>
      <c r="AP930" s="69">
        <v>850</v>
      </c>
      <c r="AQ930" s="69">
        <v>850</v>
      </c>
      <c r="AR930" s="69">
        <v>850</v>
      </c>
      <c r="AS930" s="69">
        <v>850</v>
      </c>
      <c r="AT930" s="69">
        <v>850</v>
      </c>
      <c r="AU930" s="69">
        <v>850</v>
      </c>
      <c r="AV930" s="70">
        <v>29631</v>
      </c>
      <c r="CI930" s="77">
        <f t="shared" si="50"/>
        <v>10365</v>
      </c>
      <c r="CJ930" s="78">
        <f t="shared" si="51"/>
        <v>0</v>
      </c>
      <c r="CK930" s="78" t="e">
        <f>IF(C930="BE",VLOOKUP(G930,'[2]LRLD file '!$F:$AA,22,FALSE),VLOOKUP(G930,'[2]LRLD file '!$F:$AA,21,FALSE))</f>
        <v>#N/A</v>
      </c>
      <c r="CL930" s="79" t="e">
        <f t="shared" si="52"/>
        <v>#N/A</v>
      </c>
    </row>
    <row r="931" spans="3:90" x14ac:dyDescent="0.2">
      <c r="C931" s="66"/>
      <c r="D931" s="67"/>
      <c r="E931" s="67"/>
      <c r="F931" s="67"/>
      <c r="G931" s="67"/>
      <c r="H931" s="67" t="s">
        <v>845</v>
      </c>
      <c r="I931" s="67"/>
      <c r="J931" s="67"/>
      <c r="K931" s="68" t="s">
        <v>90</v>
      </c>
      <c r="L931" s="69"/>
      <c r="M931" s="69"/>
      <c r="N931" s="69"/>
      <c r="O931" s="69"/>
      <c r="P931" s="69"/>
      <c r="Q931" s="69">
        <v>84</v>
      </c>
      <c r="R931" s="69">
        <v>576</v>
      </c>
      <c r="S931" s="69">
        <v>1690</v>
      </c>
      <c r="T931" s="69">
        <v>1748</v>
      </c>
      <c r="U931" s="69">
        <v>444</v>
      </c>
      <c r="V931" s="69">
        <v>38</v>
      </c>
      <c r="W931" s="69">
        <v>77</v>
      </c>
      <c r="X931" s="69">
        <v>24</v>
      </c>
      <c r="Y931" s="69">
        <v>12</v>
      </c>
      <c r="Z931" s="69">
        <v>84</v>
      </c>
      <c r="AA931" s="69">
        <v>60</v>
      </c>
      <c r="AB931" s="69">
        <v>12</v>
      </c>
      <c r="AC931" s="69">
        <v>408</v>
      </c>
      <c r="AD931" s="69">
        <v>48</v>
      </c>
      <c r="AE931" s="69">
        <v>648</v>
      </c>
      <c r="AF931" s="69">
        <v>312</v>
      </c>
      <c r="AG931" s="69">
        <v>210</v>
      </c>
      <c r="AH931" s="69">
        <v>210</v>
      </c>
      <c r="AI931" s="69">
        <v>210</v>
      </c>
      <c r="AJ931" s="69">
        <v>210</v>
      </c>
      <c r="AK931" s="69">
        <v>210</v>
      </c>
      <c r="AL931" s="69">
        <v>210</v>
      </c>
      <c r="AM931" s="69">
        <v>210</v>
      </c>
      <c r="AN931" s="69">
        <v>210</v>
      </c>
      <c r="AO931" s="69">
        <v>210</v>
      </c>
      <c r="AP931" s="69">
        <v>210</v>
      </c>
      <c r="AQ931" s="69">
        <v>210</v>
      </c>
      <c r="AR931" s="69">
        <v>210</v>
      </c>
      <c r="AS931" s="69">
        <v>210</v>
      </c>
      <c r="AT931" s="69">
        <v>210</v>
      </c>
      <c r="AU931" s="69">
        <v>210</v>
      </c>
      <c r="AV931" s="70">
        <v>9415</v>
      </c>
      <c r="CI931" s="77">
        <f t="shared" si="50"/>
        <v>4849</v>
      </c>
      <c r="CJ931" s="78">
        <f t="shared" si="51"/>
        <v>0</v>
      </c>
      <c r="CK931" s="78" t="e">
        <f>IF(C931="BE",VLOOKUP(G931,'[2]LRLD file '!$F:$AA,22,FALSE),VLOOKUP(G931,'[2]LRLD file '!$F:$AA,21,FALSE))</f>
        <v>#N/A</v>
      </c>
      <c r="CL931" s="79" t="e">
        <f t="shared" si="52"/>
        <v>#N/A</v>
      </c>
    </row>
    <row r="932" spans="3:90" x14ac:dyDescent="0.2">
      <c r="C932" s="66"/>
      <c r="D932" s="67"/>
      <c r="E932" s="67"/>
      <c r="F932" s="67"/>
      <c r="G932" s="67"/>
      <c r="H932" s="67" t="s">
        <v>846</v>
      </c>
      <c r="I932" s="67"/>
      <c r="J932" s="67"/>
      <c r="K932" s="68" t="s">
        <v>90</v>
      </c>
      <c r="L932" s="69"/>
      <c r="M932" s="69"/>
      <c r="N932" s="69"/>
      <c r="O932" s="69"/>
      <c r="P932" s="69"/>
      <c r="Q932" s="69"/>
      <c r="R932" s="69"/>
      <c r="S932" s="69"/>
      <c r="T932" s="69"/>
      <c r="U932" s="69"/>
      <c r="V932" s="69"/>
      <c r="W932" s="69"/>
      <c r="X932" s="69"/>
      <c r="Y932" s="69"/>
      <c r="Z932" s="69"/>
      <c r="AA932" s="69"/>
      <c r="AB932" s="69"/>
      <c r="AC932" s="69"/>
      <c r="AD932" s="69"/>
      <c r="AE932" s="69"/>
      <c r="AF932" s="69">
        <v>576</v>
      </c>
      <c r="AG932" s="69">
        <v>2880</v>
      </c>
      <c r="AH932" s="69"/>
      <c r="AI932" s="69"/>
      <c r="AJ932" s="69"/>
      <c r="AK932" s="69"/>
      <c r="AL932" s="69"/>
      <c r="AM932" s="69"/>
      <c r="AN932" s="69"/>
      <c r="AO932" s="69"/>
      <c r="AP932" s="69"/>
      <c r="AQ932" s="69"/>
      <c r="AR932" s="69"/>
      <c r="AS932" s="69"/>
      <c r="AT932" s="69"/>
      <c r="AU932" s="69"/>
      <c r="AV932" s="70">
        <v>3456</v>
      </c>
      <c r="CI932" s="77">
        <f t="shared" si="50"/>
        <v>0</v>
      </c>
      <c r="CJ932" s="78">
        <f t="shared" si="51"/>
        <v>0</v>
      </c>
      <c r="CK932" s="78" t="e">
        <f>IF(C932="BE",VLOOKUP(G932,'[2]LRLD file '!$F:$AA,22,FALSE),VLOOKUP(G932,'[2]LRLD file '!$F:$AA,21,FALSE))</f>
        <v>#N/A</v>
      </c>
      <c r="CL932" s="79" t="e">
        <f t="shared" si="52"/>
        <v>#N/A</v>
      </c>
    </row>
    <row r="933" spans="3:90" x14ac:dyDescent="0.2">
      <c r="C933" s="66"/>
      <c r="D933" s="67"/>
      <c r="E933" s="67"/>
      <c r="F933" s="67"/>
      <c r="G933" s="67"/>
      <c r="H933" s="67" t="s">
        <v>846</v>
      </c>
      <c r="I933" s="67"/>
      <c r="J933" s="67"/>
      <c r="K933" s="68" t="s">
        <v>90</v>
      </c>
      <c r="L933" s="69"/>
      <c r="M933" s="69"/>
      <c r="N933" s="69"/>
      <c r="O933" s="69"/>
      <c r="P933" s="69"/>
      <c r="Q933" s="69"/>
      <c r="R933" s="69">
        <v>6912</v>
      </c>
      <c r="S933" s="69">
        <v>6912</v>
      </c>
      <c r="T933" s="69">
        <v>6336</v>
      </c>
      <c r="U933" s="69">
        <v>864</v>
      </c>
      <c r="V933" s="69"/>
      <c r="W933" s="69"/>
      <c r="X933" s="69"/>
      <c r="Y933" s="69"/>
      <c r="Z933" s="69">
        <v>3840</v>
      </c>
      <c r="AA933" s="69"/>
      <c r="AB933" s="69"/>
      <c r="AC933" s="69"/>
      <c r="AD933" s="69"/>
      <c r="AE933" s="69"/>
      <c r="AF933" s="69"/>
      <c r="AG933" s="69"/>
      <c r="AH933" s="69"/>
      <c r="AI933" s="69"/>
      <c r="AJ933" s="69"/>
      <c r="AK933" s="69"/>
      <c r="AL933" s="69"/>
      <c r="AM933" s="69"/>
      <c r="AN933" s="69"/>
      <c r="AO933" s="69"/>
      <c r="AP933" s="69"/>
      <c r="AQ933" s="69"/>
      <c r="AR933" s="69"/>
      <c r="AS933" s="69"/>
      <c r="AT933" s="69"/>
      <c r="AU933" s="69"/>
      <c r="AV933" s="70">
        <v>24864</v>
      </c>
      <c r="CI933" s="77">
        <f t="shared" si="50"/>
        <v>24864</v>
      </c>
      <c r="CJ933" s="78">
        <f t="shared" si="51"/>
        <v>0</v>
      </c>
      <c r="CK933" s="78" t="e">
        <f>IF(C933="BE",VLOOKUP(G933,'[2]LRLD file '!$F:$AA,22,FALSE),VLOOKUP(G933,'[2]LRLD file '!$F:$AA,21,FALSE))</f>
        <v>#N/A</v>
      </c>
      <c r="CL933" s="79" t="e">
        <f t="shared" si="52"/>
        <v>#N/A</v>
      </c>
    </row>
    <row r="934" spans="3:90" x14ac:dyDescent="0.2">
      <c r="C934" s="66"/>
      <c r="D934" s="67"/>
      <c r="E934" s="67"/>
      <c r="F934" s="67"/>
      <c r="G934" s="67"/>
      <c r="H934" s="67" t="s">
        <v>847</v>
      </c>
      <c r="I934" s="67"/>
      <c r="J934" s="67"/>
      <c r="K934" s="68" t="s">
        <v>90</v>
      </c>
      <c r="L934" s="69"/>
      <c r="M934" s="69"/>
      <c r="N934" s="69"/>
      <c r="O934" s="69"/>
      <c r="P934" s="69"/>
      <c r="Q934" s="69"/>
      <c r="R934" s="69">
        <v>660</v>
      </c>
      <c r="S934" s="69">
        <v>9585</v>
      </c>
      <c r="T934" s="69">
        <v>4587</v>
      </c>
      <c r="U934" s="69">
        <v>6028</v>
      </c>
      <c r="V934" s="69">
        <v>4909</v>
      </c>
      <c r="W934" s="69">
        <v>6230</v>
      </c>
      <c r="X934" s="69">
        <v>3274</v>
      </c>
      <c r="Y934" s="69">
        <v>3981</v>
      </c>
      <c r="Z934" s="69">
        <v>2371</v>
      </c>
      <c r="AA934" s="69">
        <v>1779</v>
      </c>
      <c r="AB934" s="69">
        <v>996</v>
      </c>
      <c r="AC934" s="69">
        <v>1779</v>
      </c>
      <c r="AD934" s="69">
        <v>1386</v>
      </c>
      <c r="AE934" s="69">
        <v>2373</v>
      </c>
      <c r="AF934" s="69">
        <v>2016</v>
      </c>
      <c r="AG934" s="69">
        <v>5423</v>
      </c>
      <c r="AH934" s="69">
        <v>2620</v>
      </c>
      <c r="AI934" s="69">
        <v>2300</v>
      </c>
      <c r="AJ934" s="69">
        <v>3413</v>
      </c>
      <c r="AK934" s="69">
        <v>1650</v>
      </c>
      <c r="AL934" s="69">
        <v>1650</v>
      </c>
      <c r="AM934" s="69">
        <v>1650</v>
      </c>
      <c r="AN934" s="69">
        <v>1650</v>
      </c>
      <c r="AO934" s="69">
        <v>1650</v>
      </c>
      <c r="AP934" s="69">
        <v>1650</v>
      </c>
      <c r="AQ934" s="69"/>
      <c r="AR934" s="69"/>
      <c r="AS934" s="69"/>
      <c r="AT934" s="69"/>
      <c r="AU934" s="69"/>
      <c r="AV934" s="70">
        <v>75610</v>
      </c>
      <c r="CI934" s="77">
        <f t="shared" si="50"/>
        <v>44400</v>
      </c>
      <c r="CJ934" s="78">
        <f t="shared" si="51"/>
        <v>0</v>
      </c>
      <c r="CK934" s="78" t="e">
        <f>IF(C934="BE",VLOOKUP(G934,'[2]LRLD file '!$F:$AA,22,FALSE),VLOOKUP(G934,'[2]LRLD file '!$F:$AA,21,FALSE))</f>
        <v>#N/A</v>
      </c>
      <c r="CL934" s="79" t="e">
        <f t="shared" si="52"/>
        <v>#N/A</v>
      </c>
    </row>
    <row r="935" spans="3:90" x14ac:dyDescent="0.2">
      <c r="C935" s="66"/>
      <c r="D935" s="67"/>
      <c r="E935" s="67"/>
      <c r="F935" s="67"/>
      <c r="G935" s="67"/>
      <c r="H935" s="67" t="s">
        <v>847</v>
      </c>
      <c r="I935" s="67"/>
      <c r="J935" s="67"/>
      <c r="K935" s="68" t="s">
        <v>90</v>
      </c>
      <c r="L935" s="69"/>
      <c r="M935" s="69"/>
      <c r="N935" s="69"/>
      <c r="O935" s="69"/>
      <c r="P935" s="69"/>
      <c r="Q935" s="69"/>
      <c r="R935" s="69"/>
      <c r="S935" s="69"/>
      <c r="T935" s="69"/>
      <c r="U935" s="69"/>
      <c r="V935" s="69"/>
      <c r="W935" s="69"/>
      <c r="X935" s="69"/>
      <c r="Y935" s="69"/>
      <c r="Z935" s="69"/>
      <c r="AA935" s="69"/>
      <c r="AB935" s="69"/>
      <c r="AC935" s="69"/>
      <c r="AD935" s="69"/>
      <c r="AE935" s="69"/>
      <c r="AF935" s="69"/>
      <c r="AG935" s="69"/>
      <c r="AH935" s="69"/>
      <c r="AI935" s="69"/>
      <c r="AJ935" s="69"/>
      <c r="AK935" s="69"/>
      <c r="AL935" s="69"/>
      <c r="AM935" s="69"/>
      <c r="AN935" s="69"/>
      <c r="AO935" s="69"/>
      <c r="AP935" s="69"/>
      <c r="AQ935" s="69">
        <v>6700</v>
      </c>
      <c r="AR935" s="69">
        <v>2450</v>
      </c>
      <c r="AS935" s="69">
        <v>2450</v>
      </c>
      <c r="AT935" s="69">
        <v>700</v>
      </c>
      <c r="AU935" s="69">
        <v>3450</v>
      </c>
      <c r="AV935" s="70">
        <v>15750</v>
      </c>
      <c r="CI935" s="77">
        <f t="shared" si="50"/>
        <v>0</v>
      </c>
      <c r="CJ935" s="78">
        <f t="shared" si="51"/>
        <v>0</v>
      </c>
      <c r="CK935" s="78" t="e">
        <f>IF(C935="BE",VLOOKUP(G935,'[2]LRLD file '!$F:$AA,22,FALSE),VLOOKUP(G935,'[2]LRLD file '!$F:$AA,21,FALSE))</f>
        <v>#N/A</v>
      </c>
      <c r="CL935" s="79" t="e">
        <f t="shared" si="52"/>
        <v>#N/A</v>
      </c>
    </row>
    <row r="936" spans="3:90" x14ac:dyDescent="0.2">
      <c r="C936" s="66"/>
      <c r="D936" s="67"/>
      <c r="E936" s="67"/>
      <c r="F936" s="67"/>
      <c r="G936" s="67"/>
      <c r="H936" s="67" t="s">
        <v>848</v>
      </c>
      <c r="I936" s="67"/>
      <c r="J936" s="67"/>
      <c r="K936" s="68" t="s">
        <v>90</v>
      </c>
      <c r="L936" s="69"/>
      <c r="M936" s="69"/>
      <c r="N936" s="69"/>
      <c r="O936" s="69"/>
      <c r="P936" s="69"/>
      <c r="Q936" s="69"/>
      <c r="R936" s="69">
        <v>5040</v>
      </c>
      <c r="S936" s="69"/>
      <c r="T936" s="69">
        <v>12960</v>
      </c>
      <c r="U936" s="69">
        <v>11520</v>
      </c>
      <c r="V936" s="69"/>
      <c r="W936" s="69">
        <v>10080</v>
      </c>
      <c r="X936" s="69"/>
      <c r="Y936" s="69"/>
      <c r="Z936" s="69"/>
      <c r="AA936" s="69">
        <v>1080</v>
      </c>
      <c r="AB936" s="69">
        <v>4680</v>
      </c>
      <c r="AC936" s="69"/>
      <c r="AD936" s="69"/>
      <c r="AE936" s="69"/>
      <c r="AF936" s="69">
        <v>3600</v>
      </c>
      <c r="AG936" s="69">
        <v>19600</v>
      </c>
      <c r="AH936" s="69"/>
      <c r="AI936" s="69"/>
      <c r="AJ936" s="69">
        <v>2880</v>
      </c>
      <c r="AK936" s="69"/>
      <c r="AL936" s="69"/>
      <c r="AM936" s="69"/>
      <c r="AN936" s="69"/>
      <c r="AO936" s="69"/>
      <c r="AP936" s="69"/>
      <c r="AQ936" s="69"/>
      <c r="AR936" s="69"/>
      <c r="AS936" s="69"/>
      <c r="AT936" s="69"/>
      <c r="AU936" s="69"/>
      <c r="AV936" s="70">
        <v>71440</v>
      </c>
      <c r="CI936" s="77">
        <f t="shared" si="50"/>
        <v>45360</v>
      </c>
      <c r="CJ936" s="78">
        <f t="shared" si="51"/>
        <v>0</v>
      </c>
      <c r="CK936" s="78" t="e">
        <f>IF(C936="BE",VLOOKUP(G936,'[2]LRLD file '!$F:$AA,22,FALSE),VLOOKUP(G936,'[2]LRLD file '!$F:$AA,21,FALSE))</f>
        <v>#N/A</v>
      </c>
      <c r="CL936" s="79" t="e">
        <f t="shared" si="52"/>
        <v>#N/A</v>
      </c>
    </row>
    <row r="937" spans="3:90" x14ac:dyDescent="0.2">
      <c r="C937" s="66"/>
      <c r="D937" s="67"/>
      <c r="E937" s="67"/>
      <c r="F937" s="67"/>
      <c r="G937" s="67"/>
      <c r="H937" s="67" t="s">
        <v>848</v>
      </c>
      <c r="I937" s="67"/>
      <c r="J937" s="67"/>
      <c r="K937" s="68" t="s">
        <v>90</v>
      </c>
      <c r="L937" s="69"/>
      <c r="M937" s="69"/>
      <c r="N937" s="69"/>
      <c r="O937" s="69"/>
      <c r="P937" s="69"/>
      <c r="Q937" s="69"/>
      <c r="R937" s="69"/>
      <c r="S937" s="69"/>
      <c r="T937" s="69"/>
      <c r="U937" s="69"/>
      <c r="V937" s="69"/>
      <c r="W937" s="69"/>
      <c r="X937" s="69"/>
      <c r="Y937" s="69"/>
      <c r="Z937" s="69"/>
      <c r="AA937" s="69"/>
      <c r="AB937" s="69"/>
      <c r="AC937" s="69"/>
      <c r="AD937" s="69"/>
      <c r="AE937" s="69"/>
      <c r="AF937" s="69"/>
      <c r="AG937" s="69"/>
      <c r="AH937" s="69"/>
      <c r="AI937" s="69"/>
      <c r="AJ937" s="69"/>
      <c r="AK937" s="69"/>
      <c r="AL937" s="69"/>
      <c r="AM937" s="69">
        <v>1800</v>
      </c>
      <c r="AN937" s="69"/>
      <c r="AO937" s="69"/>
      <c r="AP937" s="69"/>
      <c r="AQ937" s="69"/>
      <c r="AR937" s="69"/>
      <c r="AS937" s="69"/>
      <c r="AT937" s="69"/>
      <c r="AU937" s="69"/>
      <c r="AV937" s="70">
        <v>1800</v>
      </c>
      <c r="CI937" s="77">
        <f t="shared" si="50"/>
        <v>0</v>
      </c>
      <c r="CJ937" s="78">
        <f t="shared" si="51"/>
        <v>0</v>
      </c>
      <c r="CK937" s="78" t="e">
        <f>IF(C937="BE",VLOOKUP(G937,'[2]LRLD file '!$F:$AA,22,FALSE),VLOOKUP(G937,'[2]LRLD file '!$F:$AA,21,FALSE))</f>
        <v>#N/A</v>
      </c>
      <c r="CL937" s="79" t="e">
        <f t="shared" si="52"/>
        <v>#N/A</v>
      </c>
    </row>
    <row r="938" spans="3:90" x14ac:dyDescent="0.2">
      <c r="C938" s="66"/>
      <c r="D938" s="67"/>
      <c r="E938" s="67"/>
      <c r="F938" s="67"/>
      <c r="G938" s="67"/>
      <c r="H938" s="67" t="s">
        <v>849</v>
      </c>
      <c r="I938" s="67"/>
      <c r="J938" s="67"/>
      <c r="K938" s="68" t="s">
        <v>90</v>
      </c>
      <c r="L938" s="69"/>
      <c r="M938" s="69"/>
      <c r="N938" s="69"/>
      <c r="O938" s="69"/>
      <c r="P938" s="69"/>
      <c r="Q938" s="69"/>
      <c r="R938" s="69"/>
      <c r="S938" s="69"/>
      <c r="T938" s="69"/>
      <c r="U938" s="69"/>
      <c r="V938" s="69"/>
      <c r="W938" s="69"/>
      <c r="X938" s="69">
        <v>36</v>
      </c>
      <c r="Y938" s="69"/>
      <c r="Z938" s="69">
        <v>2016</v>
      </c>
      <c r="AA938" s="69">
        <v>2856</v>
      </c>
      <c r="AB938" s="69">
        <v>1008</v>
      </c>
      <c r="AC938" s="69">
        <v>2628</v>
      </c>
      <c r="AD938" s="69">
        <v>912</v>
      </c>
      <c r="AE938" s="69">
        <v>1344</v>
      </c>
      <c r="AF938" s="69">
        <v>1062</v>
      </c>
      <c r="AG938" s="69">
        <v>750</v>
      </c>
      <c r="AH938" s="69">
        <v>550</v>
      </c>
      <c r="AI938" s="69">
        <v>450</v>
      </c>
      <c r="AJ938" s="69">
        <v>1434</v>
      </c>
      <c r="AK938" s="69">
        <v>450</v>
      </c>
      <c r="AL938" s="69">
        <v>450</v>
      </c>
      <c r="AM938" s="69">
        <v>450</v>
      </c>
      <c r="AN938" s="69">
        <v>450</v>
      </c>
      <c r="AO938" s="69">
        <v>450</v>
      </c>
      <c r="AP938" s="69">
        <v>450</v>
      </c>
      <c r="AQ938" s="69">
        <v>450</v>
      </c>
      <c r="AR938" s="69">
        <v>450</v>
      </c>
      <c r="AS938" s="69">
        <v>450</v>
      </c>
      <c r="AT938" s="69">
        <v>450</v>
      </c>
      <c r="AU938" s="69">
        <v>450</v>
      </c>
      <c r="AV938" s="70">
        <v>19996</v>
      </c>
      <c r="CI938" s="77">
        <f t="shared" si="50"/>
        <v>5916</v>
      </c>
      <c r="CJ938" s="78">
        <f t="shared" si="51"/>
        <v>0</v>
      </c>
      <c r="CK938" s="78" t="e">
        <f>IF(C938="BE",VLOOKUP(G938,'[2]LRLD file '!$F:$AA,22,FALSE),VLOOKUP(G938,'[2]LRLD file '!$F:$AA,21,FALSE))</f>
        <v>#N/A</v>
      </c>
      <c r="CL938" s="79" t="e">
        <f t="shared" si="52"/>
        <v>#N/A</v>
      </c>
    </row>
    <row r="939" spans="3:90" x14ac:dyDescent="0.2">
      <c r="C939" s="66"/>
      <c r="D939" s="67"/>
      <c r="E939" s="67"/>
      <c r="F939" s="67"/>
      <c r="G939" s="67"/>
      <c r="H939" s="67" t="s">
        <v>850</v>
      </c>
      <c r="I939" s="67"/>
      <c r="J939" s="67"/>
      <c r="K939" s="68" t="s">
        <v>90</v>
      </c>
      <c r="L939" s="69"/>
      <c r="M939" s="69"/>
      <c r="N939" s="69"/>
      <c r="O939" s="69"/>
      <c r="P939" s="69"/>
      <c r="Q939" s="69"/>
      <c r="R939" s="69"/>
      <c r="S939" s="69"/>
      <c r="T939" s="69"/>
      <c r="U939" s="69">
        <v>12</v>
      </c>
      <c r="V939" s="69">
        <v>24</v>
      </c>
      <c r="W939" s="69">
        <v>60</v>
      </c>
      <c r="X939" s="69">
        <v>1932</v>
      </c>
      <c r="Y939" s="69">
        <v>6360</v>
      </c>
      <c r="Z939" s="69">
        <v>600</v>
      </c>
      <c r="AA939" s="69">
        <v>372</v>
      </c>
      <c r="AB939" s="69">
        <v>123</v>
      </c>
      <c r="AC939" s="69">
        <v>456</v>
      </c>
      <c r="AD939" s="69">
        <v>165</v>
      </c>
      <c r="AE939" s="69">
        <v>1766</v>
      </c>
      <c r="AF939" s="69">
        <v>1384</v>
      </c>
      <c r="AG939" s="69">
        <v>1100</v>
      </c>
      <c r="AH939" s="69">
        <v>350</v>
      </c>
      <c r="AI939" s="69">
        <v>350</v>
      </c>
      <c r="AJ939" s="69">
        <v>2156</v>
      </c>
      <c r="AK939" s="69">
        <v>350</v>
      </c>
      <c r="AL939" s="69">
        <v>350</v>
      </c>
      <c r="AM939" s="69">
        <v>350</v>
      </c>
      <c r="AN939" s="69">
        <v>350</v>
      </c>
      <c r="AO939" s="69">
        <v>350</v>
      </c>
      <c r="AP939" s="69">
        <v>350</v>
      </c>
      <c r="AQ939" s="69">
        <v>350</v>
      </c>
      <c r="AR939" s="69">
        <v>350</v>
      </c>
      <c r="AS939" s="69">
        <v>350</v>
      </c>
      <c r="AT939" s="69">
        <v>350</v>
      </c>
      <c r="AU939" s="69">
        <v>350</v>
      </c>
      <c r="AV939" s="70">
        <v>21060</v>
      </c>
      <c r="CI939" s="77">
        <f t="shared" si="50"/>
        <v>9483</v>
      </c>
      <c r="CJ939" s="78">
        <f t="shared" si="51"/>
        <v>0</v>
      </c>
      <c r="CK939" s="78" t="e">
        <f>IF(C939="BE",VLOOKUP(G939,'[2]LRLD file '!$F:$AA,22,FALSE),VLOOKUP(G939,'[2]LRLD file '!$F:$AA,21,FALSE))</f>
        <v>#N/A</v>
      </c>
      <c r="CL939" s="79" t="e">
        <f t="shared" si="52"/>
        <v>#N/A</v>
      </c>
    </row>
    <row r="940" spans="3:90" x14ac:dyDescent="0.2">
      <c r="C940" s="66"/>
      <c r="D940" s="67"/>
      <c r="E940" s="67"/>
      <c r="F940" s="67"/>
      <c r="G940" s="67"/>
      <c r="H940" s="67" t="s">
        <v>851</v>
      </c>
      <c r="I940" s="67"/>
      <c r="J940" s="67"/>
      <c r="K940" s="68" t="s">
        <v>90</v>
      </c>
      <c r="L940" s="69"/>
      <c r="M940" s="69"/>
      <c r="N940" s="69"/>
      <c r="O940" s="69"/>
      <c r="P940" s="69"/>
      <c r="Q940" s="69"/>
      <c r="R940" s="69"/>
      <c r="S940" s="69"/>
      <c r="T940" s="69"/>
      <c r="U940" s="69"/>
      <c r="V940" s="69"/>
      <c r="W940" s="69"/>
      <c r="X940" s="69">
        <v>4710</v>
      </c>
      <c r="Y940" s="69">
        <v>456</v>
      </c>
      <c r="Z940" s="69">
        <v>90</v>
      </c>
      <c r="AA940" s="69">
        <v>42</v>
      </c>
      <c r="AB940" s="69">
        <v>39</v>
      </c>
      <c r="AC940" s="69">
        <v>126</v>
      </c>
      <c r="AD940" s="69">
        <v>75</v>
      </c>
      <c r="AE940" s="69">
        <v>123</v>
      </c>
      <c r="AF940" s="69">
        <v>939</v>
      </c>
      <c r="AG940" s="69">
        <v>400</v>
      </c>
      <c r="AH940" s="69">
        <v>100</v>
      </c>
      <c r="AI940" s="69">
        <v>100</v>
      </c>
      <c r="AJ940" s="69">
        <v>150</v>
      </c>
      <c r="AK940" s="69">
        <v>150</v>
      </c>
      <c r="AL940" s="69">
        <v>150</v>
      </c>
      <c r="AM940" s="69">
        <v>150</v>
      </c>
      <c r="AN940" s="69">
        <v>150</v>
      </c>
      <c r="AO940" s="69">
        <v>150</v>
      </c>
      <c r="AP940" s="69">
        <v>150</v>
      </c>
      <c r="AQ940" s="69">
        <v>150</v>
      </c>
      <c r="AR940" s="69">
        <v>150</v>
      </c>
      <c r="AS940" s="69">
        <v>150</v>
      </c>
      <c r="AT940" s="69">
        <v>150</v>
      </c>
      <c r="AU940" s="69">
        <v>150</v>
      </c>
      <c r="AV940" s="70">
        <v>9000</v>
      </c>
      <c r="CI940" s="77">
        <f t="shared" si="50"/>
        <v>5337</v>
      </c>
      <c r="CJ940" s="78">
        <f t="shared" si="51"/>
        <v>0</v>
      </c>
      <c r="CK940" s="78" t="e">
        <f>IF(C940="BE",VLOOKUP(G940,'[2]LRLD file '!$F:$AA,22,FALSE),VLOOKUP(G940,'[2]LRLD file '!$F:$AA,21,FALSE))</f>
        <v>#N/A</v>
      </c>
      <c r="CL940" s="79" t="e">
        <f t="shared" si="52"/>
        <v>#N/A</v>
      </c>
    </row>
    <row r="941" spans="3:90" x14ac:dyDescent="0.2">
      <c r="C941" s="66"/>
      <c r="D941" s="67"/>
      <c r="E941" s="67"/>
      <c r="F941" s="67"/>
      <c r="G941" s="67"/>
      <c r="H941" s="67" t="s">
        <v>852</v>
      </c>
      <c r="I941" s="67"/>
      <c r="J941" s="67"/>
      <c r="K941" s="68" t="s">
        <v>90</v>
      </c>
      <c r="L941" s="69"/>
      <c r="M941" s="69"/>
      <c r="N941" s="69"/>
      <c r="O941" s="69"/>
      <c r="P941" s="69"/>
      <c r="Q941" s="69"/>
      <c r="R941" s="69"/>
      <c r="S941" s="69"/>
      <c r="T941" s="69"/>
      <c r="U941" s="69"/>
      <c r="V941" s="69"/>
      <c r="W941" s="69">
        <v>3456</v>
      </c>
      <c r="X941" s="69"/>
      <c r="Y941" s="69">
        <v>13824</v>
      </c>
      <c r="Z941" s="69"/>
      <c r="AA941" s="69"/>
      <c r="AB941" s="69">
        <v>4032</v>
      </c>
      <c r="AC941" s="69"/>
      <c r="AD941" s="69"/>
      <c r="AE941" s="69"/>
      <c r="AF941" s="69">
        <v>3168</v>
      </c>
      <c r="AG941" s="69">
        <v>27200</v>
      </c>
      <c r="AH941" s="69"/>
      <c r="AI941" s="69"/>
      <c r="AJ941" s="69">
        <v>23456</v>
      </c>
      <c r="AK941" s="69"/>
      <c r="AL941" s="69"/>
      <c r="AM941" s="69"/>
      <c r="AN941" s="69"/>
      <c r="AO941" s="69"/>
      <c r="AP941" s="69"/>
      <c r="AQ941" s="69"/>
      <c r="AR941" s="69"/>
      <c r="AS941" s="69"/>
      <c r="AT941" s="69"/>
      <c r="AU941" s="69"/>
      <c r="AV941" s="70">
        <v>75136</v>
      </c>
      <c r="CI941" s="77">
        <f t="shared" si="50"/>
        <v>21312</v>
      </c>
      <c r="CJ941" s="78">
        <f t="shared" si="51"/>
        <v>0</v>
      </c>
      <c r="CK941" s="78" t="e">
        <f>IF(C941="BE",VLOOKUP(G941,'[2]LRLD file '!$F:$AA,22,FALSE),VLOOKUP(G941,'[2]LRLD file '!$F:$AA,21,FALSE))</f>
        <v>#N/A</v>
      </c>
      <c r="CL941" s="79" t="e">
        <f t="shared" si="52"/>
        <v>#N/A</v>
      </c>
    </row>
    <row r="942" spans="3:90" x14ac:dyDescent="0.2">
      <c r="C942" s="66"/>
      <c r="D942" s="67"/>
      <c r="E942" s="67"/>
      <c r="F942" s="67"/>
      <c r="G942" s="67"/>
      <c r="H942" s="67" t="s">
        <v>853</v>
      </c>
      <c r="I942" s="67"/>
      <c r="J942" s="67"/>
      <c r="K942" s="68" t="s">
        <v>90</v>
      </c>
      <c r="L942" s="69"/>
      <c r="M942" s="69"/>
      <c r="N942" s="69"/>
      <c r="O942" s="69"/>
      <c r="P942" s="69"/>
      <c r="Q942" s="69"/>
      <c r="R942" s="69"/>
      <c r="S942" s="69"/>
      <c r="T942" s="69"/>
      <c r="U942" s="69"/>
      <c r="V942" s="69"/>
      <c r="W942" s="69"/>
      <c r="X942" s="69"/>
      <c r="Y942" s="69"/>
      <c r="Z942" s="69"/>
      <c r="AA942" s="69"/>
      <c r="AB942" s="69"/>
      <c r="AC942" s="69"/>
      <c r="AD942" s="69"/>
      <c r="AE942" s="69">
        <v>1272</v>
      </c>
      <c r="AF942" s="69">
        <v>1698</v>
      </c>
      <c r="AG942" s="69">
        <v>2404</v>
      </c>
      <c r="AH942" s="69">
        <v>1640</v>
      </c>
      <c r="AI942" s="69">
        <v>600</v>
      </c>
      <c r="AJ942" s="69">
        <v>600</v>
      </c>
      <c r="AK942" s="69">
        <v>600</v>
      </c>
      <c r="AL942" s="69">
        <v>600</v>
      </c>
      <c r="AM942" s="69">
        <v>600</v>
      </c>
      <c r="AN942" s="69">
        <v>600</v>
      </c>
      <c r="AO942" s="69">
        <v>600</v>
      </c>
      <c r="AP942" s="69">
        <v>600</v>
      </c>
      <c r="AQ942" s="69">
        <v>600</v>
      </c>
      <c r="AR942" s="69">
        <v>600</v>
      </c>
      <c r="AS942" s="69">
        <v>600</v>
      </c>
      <c r="AT942" s="69">
        <v>600</v>
      </c>
      <c r="AU942" s="69">
        <v>600</v>
      </c>
      <c r="AV942" s="70">
        <v>14814</v>
      </c>
      <c r="CI942" s="77">
        <f t="shared" si="50"/>
        <v>0</v>
      </c>
      <c r="CJ942" s="78">
        <f t="shared" si="51"/>
        <v>0</v>
      </c>
      <c r="CK942" s="78" t="e">
        <f>IF(C942="BE",VLOOKUP(G942,'[2]LRLD file '!$F:$AA,22,FALSE),VLOOKUP(G942,'[2]LRLD file '!$F:$AA,21,FALSE))</f>
        <v>#N/A</v>
      </c>
      <c r="CL942" s="79" t="e">
        <f t="shared" si="52"/>
        <v>#N/A</v>
      </c>
    </row>
    <row r="943" spans="3:90" x14ac:dyDescent="0.2">
      <c r="C943" s="66"/>
      <c r="D943" s="67"/>
      <c r="E943" s="67"/>
      <c r="F943" s="67"/>
      <c r="G943" s="67"/>
      <c r="H943" s="67" t="s">
        <v>854</v>
      </c>
      <c r="I943" s="67"/>
      <c r="J943" s="67"/>
      <c r="K943" s="68" t="s">
        <v>90</v>
      </c>
      <c r="L943" s="69"/>
      <c r="M943" s="69"/>
      <c r="N943" s="69"/>
      <c r="O943" s="69"/>
      <c r="P943" s="69"/>
      <c r="Q943" s="69"/>
      <c r="R943" s="69"/>
      <c r="S943" s="69"/>
      <c r="T943" s="69"/>
      <c r="U943" s="69"/>
      <c r="V943" s="69"/>
      <c r="W943" s="69"/>
      <c r="X943" s="69"/>
      <c r="Y943" s="69"/>
      <c r="Z943" s="69"/>
      <c r="AA943" s="69"/>
      <c r="AB943" s="69"/>
      <c r="AC943" s="69"/>
      <c r="AD943" s="69"/>
      <c r="AE943" s="69"/>
      <c r="AF943" s="69">
        <v>8064</v>
      </c>
      <c r="AG943" s="69">
        <v>34976</v>
      </c>
      <c r="AH943" s="69"/>
      <c r="AI943" s="69"/>
      <c r="AJ943" s="69">
        <v>36528</v>
      </c>
      <c r="AK943" s="69"/>
      <c r="AL943" s="69"/>
      <c r="AM943" s="69">
        <v>7200</v>
      </c>
      <c r="AN943" s="69"/>
      <c r="AO943" s="69"/>
      <c r="AP943" s="69"/>
      <c r="AQ943" s="69"/>
      <c r="AR943" s="69"/>
      <c r="AS943" s="69"/>
      <c r="AT943" s="69"/>
      <c r="AU943" s="69"/>
      <c r="AV943" s="70">
        <v>86768</v>
      </c>
      <c r="CI943" s="77">
        <f t="shared" si="50"/>
        <v>0</v>
      </c>
      <c r="CJ943" s="78">
        <f t="shared" si="51"/>
        <v>0</v>
      </c>
      <c r="CK943" s="78" t="e">
        <f>IF(C943="BE",VLOOKUP(G943,'[2]LRLD file '!$F:$AA,22,FALSE),VLOOKUP(G943,'[2]LRLD file '!$F:$AA,21,FALSE))</f>
        <v>#N/A</v>
      </c>
      <c r="CL943" s="79" t="e">
        <f t="shared" si="52"/>
        <v>#N/A</v>
      </c>
    </row>
    <row r="944" spans="3:90" x14ac:dyDescent="0.2">
      <c r="C944" s="66"/>
      <c r="D944" s="67"/>
      <c r="E944" s="67"/>
      <c r="F944" s="67"/>
      <c r="G944" s="67"/>
      <c r="H944" s="67" t="s">
        <v>855</v>
      </c>
      <c r="I944" s="67"/>
      <c r="J944" s="67"/>
      <c r="K944" s="68" t="s">
        <v>90</v>
      </c>
      <c r="L944" s="69"/>
      <c r="M944" s="69"/>
      <c r="N944" s="69"/>
      <c r="O944" s="69"/>
      <c r="P944" s="69"/>
      <c r="Q944" s="69"/>
      <c r="R944" s="69"/>
      <c r="S944" s="69"/>
      <c r="T944" s="69"/>
      <c r="U944" s="69"/>
      <c r="V944" s="69"/>
      <c r="W944" s="69"/>
      <c r="X944" s="69"/>
      <c r="Y944" s="69"/>
      <c r="Z944" s="69"/>
      <c r="AA944" s="69"/>
      <c r="AB944" s="69"/>
      <c r="AC944" s="69"/>
      <c r="AD944" s="69"/>
      <c r="AE944" s="69"/>
      <c r="AF944" s="69"/>
      <c r="AG944" s="69"/>
      <c r="AH944" s="69"/>
      <c r="AI944" s="69"/>
      <c r="AJ944" s="69"/>
      <c r="AK944" s="69"/>
      <c r="AL944" s="69"/>
      <c r="AM944" s="69"/>
      <c r="AN944" s="69"/>
      <c r="AO944" s="69"/>
      <c r="AP944" s="69"/>
      <c r="AQ944" s="69">
        <v>2000</v>
      </c>
      <c r="AR944" s="69">
        <v>280</v>
      </c>
      <c r="AS944" s="69">
        <v>240</v>
      </c>
      <c r="AT944" s="69">
        <v>240</v>
      </c>
      <c r="AU944" s="69">
        <v>240</v>
      </c>
      <c r="AV944" s="70">
        <v>3000</v>
      </c>
      <c r="CI944" s="77">
        <f t="shared" si="50"/>
        <v>0</v>
      </c>
      <c r="CJ944" s="78">
        <f t="shared" si="51"/>
        <v>0</v>
      </c>
      <c r="CK944" s="78" t="e">
        <f>IF(C944="BE",VLOOKUP(G944,'[2]LRLD file '!$F:$AA,22,FALSE),VLOOKUP(G944,'[2]LRLD file '!$F:$AA,21,FALSE))</f>
        <v>#N/A</v>
      </c>
      <c r="CL944" s="79" t="e">
        <f t="shared" si="52"/>
        <v>#N/A</v>
      </c>
    </row>
    <row r="945" spans="3:90" x14ac:dyDescent="0.2">
      <c r="C945" s="66"/>
      <c r="D945" s="67"/>
      <c r="E945" s="67"/>
      <c r="F945" s="67"/>
      <c r="G945" s="67"/>
      <c r="H945" s="67" t="s">
        <v>856</v>
      </c>
      <c r="I945" s="67"/>
      <c r="J945" s="67"/>
      <c r="K945" s="68" t="s">
        <v>90</v>
      </c>
      <c r="L945" s="69"/>
      <c r="M945" s="69"/>
      <c r="N945" s="69"/>
      <c r="O945" s="69"/>
      <c r="P945" s="69"/>
      <c r="Q945" s="69"/>
      <c r="R945" s="69"/>
      <c r="S945" s="69"/>
      <c r="T945" s="69"/>
      <c r="U945" s="69"/>
      <c r="V945" s="69"/>
      <c r="W945" s="69"/>
      <c r="X945" s="69"/>
      <c r="Y945" s="69"/>
      <c r="Z945" s="69"/>
      <c r="AA945" s="69"/>
      <c r="AB945" s="69"/>
      <c r="AC945" s="69"/>
      <c r="AD945" s="69"/>
      <c r="AE945" s="69">
        <v>2292</v>
      </c>
      <c r="AF945" s="69">
        <v>1440</v>
      </c>
      <c r="AG945" s="69">
        <v>640</v>
      </c>
      <c r="AH945" s="69">
        <v>640</v>
      </c>
      <c r="AI945" s="69">
        <v>640</v>
      </c>
      <c r="AJ945" s="69">
        <v>640</v>
      </c>
      <c r="AK945" s="69">
        <v>640</v>
      </c>
      <c r="AL945" s="69">
        <v>1150</v>
      </c>
      <c r="AM945" s="69">
        <v>640</v>
      </c>
      <c r="AN945" s="69">
        <v>640</v>
      </c>
      <c r="AO945" s="69"/>
      <c r="AP945" s="69"/>
      <c r="AQ945" s="69"/>
      <c r="AR945" s="69"/>
      <c r="AS945" s="69"/>
      <c r="AT945" s="69"/>
      <c r="AU945" s="69"/>
      <c r="AV945" s="70">
        <v>9362</v>
      </c>
      <c r="CI945" s="77">
        <f t="shared" si="50"/>
        <v>0</v>
      </c>
      <c r="CJ945" s="78">
        <f t="shared" si="51"/>
        <v>0</v>
      </c>
      <c r="CK945" s="78" t="e">
        <f>IF(C945="BE",VLOOKUP(G945,'[2]LRLD file '!$F:$AA,22,FALSE),VLOOKUP(G945,'[2]LRLD file '!$F:$AA,21,FALSE))</f>
        <v>#N/A</v>
      </c>
      <c r="CL945" s="79" t="e">
        <f t="shared" si="52"/>
        <v>#N/A</v>
      </c>
    </row>
    <row r="946" spans="3:90" x14ac:dyDescent="0.2">
      <c r="C946" s="66"/>
      <c r="D946" s="67"/>
      <c r="E946" s="67"/>
      <c r="F946" s="67"/>
      <c r="G946" s="67"/>
      <c r="H946" s="67" t="s">
        <v>856</v>
      </c>
      <c r="I946" s="67"/>
      <c r="J946" s="67"/>
      <c r="K946" s="68" t="s">
        <v>90</v>
      </c>
      <c r="L946" s="69"/>
      <c r="M946" s="69"/>
      <c r="N946" s="69"/>
      <c r="O946" s="69"/>
      <c r="P946" s="69"/>
      <c r="Q946" s="69"/>
      <c r="R946" s="69"/>
      <c r="S946" s="69"/>
      <c r="T946" s="69"/>
      <c r="U946" s="69"/>
      <c r="V946" s="69"/>
      <c r="W946" s="69"/>
      <c r="X946" s="69"/>
      <c r="Y946" s="69"/>
      <c r="Z946" s="69"/>
      <c r="AA946" s="69"/>
      <c r="AB946" s="69"/>
      <c r="AC946" s="69"/>
      <c r="AD946" s="69"/>
      <c r="AE946" s="69"/>
      <c r="AF946" s="69"/>
      <c r="AG946" s="69"/>
      <c r="AH946" s="69"/>
      <c r="AI946" s="69"/>
      <c r="AJ946" s="69"/>
      <c r="AK946" s="69"/>
      <c r="AL946" s="69"/>
      <c r="AM946" s="69"/>
      <c r="AN946" s="69"/>
      <c r="AO946" s="69">
        <v>640</v>
      </c>
      <c r="AP946" s="69">
        <v>640</v>
      </c>
      <c r="AQ946" s="69">
        <v>640</v>
      </c>
      <c r="AR946" s="69">
        <v>640</v>
      </c>
      <c r="AS946" s="69">
        <v>640</v>
      </c>
      <c r="AT946" s="69">
        <v>640</v>
      </c>
      <c r="AU946" s="69">
        <v>640</v>
      </c>
      <c r="AV946" s="70">
        <v>4480</v>
      </c>
      <c r="CI946" s="77">
        <f t="shared" si="50"/>
        <v>0</v>
      </c>
      <c r="CJ946" s="78">
        <f t="shared" si="51"/>
        <v>0</v>
      </c>
      <c r="CK946" s="78" t="e">
        <f>IF(C946="BE",VLOOKUP(G946,'[2]LRLD file '!$F:$AA,22,FALSE),VLOOKUP(G946,'[2]LRLD file '!$F:$AA,21,FALSE))</f>
        <v>#N/A</v>
      </c>
      <c r="CL946" s="79" t="e">
        <f t="shared" si="52"/>
        <v>#N/A</v>
      </c>
    </row>
    <row r="947" spans="3:90" x14ac:dyDescent="0.2">
      <c r="C947" s="66"/>
      <c r="D947" s="67"/>
      <c r="E947" s="67"/>
      <c r="F947" s="67"/>
      <c r="G947" s="67"/>
      <c r="H947" s="67" t="s">
        <v>857</v>
      </c>
      <c r="I947" s="67"/>
      <c r="J947" s="67"/>
      <c r="K947" s="68" t="s">
        <v>90</v>
      </c>
      <c r="L947" s="69"/>
      <c r="M947" s="69"/>
      <c r="N947" s="69"/>
      <c r="O947" s="69"/>
      <c r="P947" s="69"/>
      <c r="Q947" s="69"/>
      <c r="R947" s="69"/>
      <c r="S947" s="69"/>
      <c r="T947" s="69"/>
      <c r="U947" s="69"/>
      <c r="V947" s="69"/>
      <c r="W947" s="69"/>
      <c r="X947" s="69"/>
      <c r="Y947" s="69"/>
      <c r="Z947" s="69"/>
      <c r="AA947" s="69"/>
      <c r="AB947" s="69"/>
      <c r="AC947" s="69"/>
      <c r="AD947" s="69"/>
      <c r="AE947" s="69">
        <v>2820</v>
      </c>
      <c r="AF947" s="69">
        <v>984</v>
      </c>
      <c r="AG947" s="69">
        <v>855</v>
      </c>
      <c r="AH947" s="69">
        <v>855</v>
      </c>
      <c r="AI947" s="69">
        <v>855</v>
      </c>
      <c r="AJ947" s="69">
        <v>845</v>
      </c>
      <c r="AK947" s="69">
        <v>845</v>
      </c>
      <c r="AL947" s="69">
        <v>1405</v>
      </c>
      <c r="AM947" s="69">
        <v>845</v>
      </c>
      <c r="AN947" s="69">
        <v>845</v>
      </c>
      <c r="AO947" s="69">
        <v>845</v>
      </c>
      <c r="AP947" s="69">
        <v>845</v>
      </c>
      <c r="AQ947" s="69">
        <v>845</v>
      </c>
      <c r="AR947" s="69">
        <v>845</v>
      </c>
      <c r="AS947" s="69">
        <v>845</v>
      </c>
      <c r="AT947" s="69">
        <v>845</v>
      </c>
      <c r="AU947" s="69">
        <v>845</v>
      </c>
      <c r="AV947" s="70">
        <v>17069</v>
      </c>
      <c r="CI947" s="77">
        <f t="shared" si="50"/>
        <v>0</v>
      </c>
      <c r="CJ947" s="78">
        <f t="shared" si="51"/>
        <v>0</v>
      </c>
      <c r="CK947" s="78" t="e">
        <f>IF(C947="BE",VLOOKUP(G947,'[2]LRLD file '!$F:$AA,22,FALSE),VLOOKUP(G947,'[2]LRLD file '!$F:$AA,21,FALSE))</f>
        <v>#N/A</v>
      </c>
      <c r="CL947" s="79" t="e">
        <f t="shared" si="52"/>
        <v>#N/A</v>
      </c>
    </row>
    <row r="948" spans="3:90" x14ac:dyDescent="0.2">
      <c r="C948" s="66"/>
      <c r="D948" s="67"/>
      <c r="E948" s="67"/>
      <c r="F948" s="67"/>
      <c r="G948" s="67"/>
      <c r="H948" s="67" t="s">
        <v>858</v>
      </c>
      <c r="I948" s="67"/>
      <c r="J948" s="67"/>
      <c r="K948" s="68" t="s">
        <v>90</v>
      </c>
      <c r="L948" s="69"/>
      <c r="M948" s="69"/>
      <c r="N948" s="69"/>
      <c r="O948" s="69"/>
      <c r="P948" s="69"/>
      <c r="Q948" s="69"/>
      <c r="R948" s="69"/>
      <c r="S948" s="69"/>
      <c r="T948" s="69"/>
      <c r="U948" s="69"/>
      <c r="V948" s="69"/>
      <c r="W948" s="69"/>
      <c r="X948" s="69">
        <v>6117</v>
      </c>
      <c r="Y948" s="69">
        <v>933</v>
      </c>
      <c r="Z948" s="69">
        <v>969</v>
      </c>
      <c r="AA948" s="69">
        <v>540</v>
      </c>
      <c r="AB948" s="69">
        <v>399</v>
      </c>
      <c r="AC948" s="69">
        <v>1242</v>
      </c>
      <c r="AD948" s="69">
        <v>4047</v>
      </c>
      <c r="AE948" s="69">
        <v>465</v>
      </c>
      <c r="AF948" s="69">
        <v>510</v>
      </c>
      <c r="AG948" s="69">
        <v>4180</v>
      </c>
      <c r="AH948" s="69">
        <v>700</v>
      </c>
      <c r="AI948" s="69">
        <v>900</v>
      </c>
      <c r="AJ948" s="69">
        <v>900</v>
      </c>
      <c r="AK948" s="69">
        <v>900</v>
      </c>
      <c r="AL948" s="69">
        <v>900</v>
      </c>
      <c r="AM948" s="69">
        <v>900</v>
      </c>
      <c r="AN948" s="69">
        <v>900</v>
      </c>
      <c r="AO948" s="69">
        <v>900</v>
      </c>
      <c r="AP948" s="69">
        <v>900</v>
      </c>
      <c r="AQ948" s="69">
        <v>900</v>
      </c>
      <c r="AR948" s="69">
        <v>900</v>
      </c>
      <c r="AS948" s="69">
        <v>900</v>
      </c>
      <c r="AT948" s="69">
        <v>900</v>
      </c>
      <c r="AU948" s="69">
        <v>900</v>
      </c>
      <c r="AV948" s="70">
        <v>31802</v>
      </c>
      <c r="CI948" s="77">
        <f t="shared" si="50"/>
        <v>8958</v>
      </c>
      <c r="CJ948" s="78">
        <f t="shared" si="51"/>
        <v>0</v>
      </c>
      <c r="CK948" s="78" t="e">
        <f>IF(C948="BE",VLOOKUP(G948,'[2]LRLD file '!$F:$AA,22,FALSE),VLOOKUP(G948,'[2]LRLD file '!$F:$AA,21,FALSE))</f>
        <v>#N/A</v>
      </c>
      <c r="CL948" s="79" t="e">
        <f t="shared" si="52"/>
        <v>#N/A</v>
      </c>
    </row>
    <row r="949" spans="3:90" x14ac:dyDescent="0.2">
      <c r="C949" s="66"/>
      <c r="D949" s="67"/>
      <c r="E949" s="67"/>
      <c r="F949" s="67"/>
      <c r="G949" s="67"/>
      <c r="H949" s="67" t="s">
        <v>859</v>
      </c>
      <c r="I949" s="67"/>
      <c r="J949" s="67"/>
      <c r="K949" s="68" t="s">
        <v>90</v>
      </c>
      <c r="L949" s="69"/>
      <c r="M949" s="69"/>
      <c r="N949" s="69"/>
      <c r="O949" s="69"/>
      <c r="P949" s="69"/>
      <c r="Q949" s="69"/>
      <c r="R949" s="69"/>
      <c r="S949" s="69"/>
      <c r="T949" s="69"/>
      <c r="U949" s="69"/>
      <c r="V949" s="69"/>
      <c r="W949" s="69"/>
      <c r="X949" s="69">
        <v>3675</v>
      </c>
      <c r="Y949" s="69">
        <v>1560</v>
      </c>
      <c r="Z949" s="69">
        <v>444</v>
      </c>
      <c r="AA949" s="69">
        <v>165</v>
      </c>
      <c r="AB949" s="69">
        <v>66</v>
      </c>
      <c r="AC949" s="69">
        <v>387</v>
      </c>
      <c r="AD949" s="69">
        <v>414</v>
      </c>
      <c r="AE949" s="69">
        <v>672</v>
      </c>
      <c r="AF949" s="69">
        <v>1596</v>
      </c>
      <c r="AG949" s="69">
        <v>300</v>
      </c>
      <c r="AH949" s="69">
        <v>300</v>
      </c>
      <c r="AI949" s="69">
        <v>300</v>
      </c>
      <c r="AJ949" s="69">
        <v>300</v>
      </c>
      <c r="AK949" s="69">
        <v>300</v>
      </c>
      <c r="AL949" s="69">
        <v>300</v>
      </c>
      <c r="AM949" s="69">
        <v>300</v>
      </c>
      <c r="AN949" s="69">
        <v>300</v>
      </c>
      <c r="AO949" s="69">
        <v>300</v>
      </c>
      <c r="AP949" s="69">
        <v>300</v>
      </c>
      <c r="AQ949" s="69">
        <v>300</v>
      </c>
      <c r="AR949" s="69">
        <v>300</v>
      </c>
      <c r="AS949" s="69">
        <v>300</v>
      </c>
      <c r="AT949" s="69">
        <v>300</v>
      </c>
      <c r="AU949" s="69">
        <v>300</v>
      </c>
      <c r="AV949" s="70">
        <v>13479</v>
      </c>
      <c r="CI949" s="77">
        <f t="shared" si="50"/>
        <v>5910</v>
      </c>
      <c r="CJ949" s="78">
        <f t="shared" si="51"/>
        <v>0</v>
      </c>
      <c r="CK949" s="78" t="e">
        <f>IF(C949="BE",VLOOKUP(G949,'[2]LRLD file '!$F:$AA,22,FALSE),VLOOKUP(G949,'[2]LRLD file '!$F:$AA,21,FALSE))</f>
        <v>#N/A</v>
      </c>
      <c r="CL949" s="79" t="e">
        <f t="shared" si="52"/>
        <v>#N/A</v>
      </c>
    </row>
    <row r="950" spans="3:90" x14ac:dyDescent="0.2">
      <c r="C950" s="66"/>
      <c r="D950" s="67"/>
      <c r="E950" s="67"/>
      <c r="F950" s="67"/>
      <c r="G950" s="67"/>
      <c r="H950" s="67" t="s">
        <v>860</v>
      </c>
      <c r="I950" s="67"/>
      <c r="J950" s="67"/>
      <c r="K950" s="68" t="s">
        <v>90</v>
      </c>
      <c r="L950" s="69"/>
      <c r="M950" s="69"/>
      <c r="N950" s="69"/>
      <c r="O950" s="69"/>
      <c r="P950" s="69"/>
      <c r="Q950" s="69"/>
      <c r="R950" s="69"/>
      <c r="S950" s="69"/>
      <c r="T950" s="69"/>
      <c r="U950" s="69"/>
      <c r="V950" s="69"/>
      <c r="W950" s="69"/>
      <c r="X950" s="69">
        <v>2469</v>
      </c>
      <c r="Y950" s="69">
        <v>177</v>
      </c>
      <c r="Z950" s="69">
        <v>255</v>
      </c>
      <c r="AA950" s="69">
        <v>402</v>
      </c>
      <c r="AB950" s="69">
        <v>345</v>
      </c>
      <c r="AC950" s="69">
        <v>435</v>
      </c>
      <c r="AD950" s="69">
        <v>243</v>
      </c>
      <c r="AE950" s="69">
        <v>471</v>
      </c>
      <c r="AF950" s="69">
        <v>570</v>
      </c>
      <c r="AG950" s="69">
        <v>350</v>
      </c>
      <c r="AH950" s="69">
        <v>350</v>
      </c>
      <c r="AI950" s="69">
        <v>350</v>
      </c>
      <c r="AJ950" s="69">
        <v>350</v>
      </c>
      <c r="AK950" s="69">
        <v>350</v>
      </c>
      <c r="AL950" s="69">
        <v>350</v>
      </c>
      <c r="AM950" s="69">
        <v>350</v>
      </c>
      <c r="AN950" s="69">
        <v>350</v>
      </c>
      <c r="AO950" s="69">
        <v>350</v>
      </c>
      <c r="AP950" s="69">
        <v>350</v>
      </c>
      <c r="AQ950" s="69">
        <v>350</v>
      </c>
      <c r="AR950" s="69">
        <v>350</v>
      </c>
      <c r="AS950" s="69">
        <v>350</v>
      </c>
      <c r="AT950" s="69">
        <v>350</v>
      </c>
      <c r="AU950" s="69">
        <v>350</v>
      </c>
      <c r="AV950" s="70">
        <v>10617</v>
      </c>
      <c r="CI950" s="77">
        <f t="shared" si="50"/>
        <v>3648</v>
      </c>
      <c r="CJ950" s="78">
        <f t="shared" si="51"/>
        <v>0</v>
      </c>
      <c r="CK950" s="78" t="e">
        <f>IF(C950="BE",VLOOKUP(G950,'[2]LRLD file '!$F:$AA,22,FALSE),VLOOKUP(G950,'[2]LRLD file '!$F:$AA,21,FALSE))</f>
        <v>#N/A</v>
      </c>
      <c r="CL950" s="79" t="e">
        <f t="shared" si="52"/>
        <v>#N/A</v>
      </c>
    </row>
    <row r="951" spans="3:90" x14ac:dyDescent="0.2">
      <c r="C951" s="66"/>
      <c r="D951" s="67"/>
      <c r="E951" s="67"/>
      <c r="F951" s="67"/>
      <c r="G951" s="67"/>
      <c r="H951" s="67" t="s">
        <v>861</v>
      </c>
      <c r="I951" s="67"/>
      <c r="J951" s="67"/>
      <c r="K951" s="68" t="s">
        <v>90</v>
      </c>
      <c r="L951" s="69"/>
      <c r="M951" s="69"/>
      <c r="N951" s="69"/>
      <c r="O951" s="69"/>
      <c r="P951" s="69"/>
      <c r="Q951" s="69"/>
      <c r="R951" s="69"/>
      <c r="S951" s="69"/>
      <c r="T951" s="69"/>
      <c r="U951" s="69"/>
      <c r="V951" s="69"/>
      <c r="W951" s="69"/>
      <c r="X951" s="69"/>
      <c r="Y951" s="69"/>
      <c r="Z951" s="69"/>
      <c r="AA951" s="69">
        <v>5760</v>
      </c>
      <c r="AB951" s="69">
        <v>14976</v>
      </c>
      <c r="AC951" s="69"/>
      <c r="AD951" s="69"/>
      <c r="AE951" s="69"/>
      <c r="AF951" s="69"/>
      <c r="AG951" s="69">
        <v>16000</v>
      </c>
      <c r="AH951" s="69"/>
      <c r="AI951" s="69"/>
      <c r="AJ951" s="69">
        <v>23456</v>
      </c>
      <c r="AK951" s="69"/>
      <c r="AL951" s="69"/>
      <c r="AM951" s="69"/>
      <c r="AN951" s="69"/>
      <c r="AO951" s="69"/>
      <c r="AP951" s="69"/>
      <c r="AQ951" s="69"/>
      <c r="AR951" s="69"/>
      <c r="AS951" s="69"/>
      <c r="AT951" s="69"/>
      <c r="AU951" s="69"/>
      <c r="AV951" s="70">
        <v>60192</v>
      </c>
      <c r="CI951" s="77">
        <f t="shared" si="50"/>
        <v>20736</v>
      </c>
      <c r="CJ951" s="78">
        <f t="shared" si="51"/>
        <v>0</v>
      </c>
      <c r="CK951" s="78" t="e">
        <f>IF(C951="BE",VLOOKUP(G951,'[2]LRLD file '!$F:$AA,22,FALSE),VLOOKUP(G951,'[2]LRLD file '!$F:$AA,21,FALSE))</f>
        <v>#N/A</v>
      </c>
      <c r="CL951" s="79" t="e">
        <f t="shared" si="52"/>
        <v>#N/A</v>
      </c>
    </row>
    <row r="952" spans="3:90" x14ac:dyDescent="0.2">
      <c r="C952" s="66"/>
      <c r="D952" s="67"/>
      <c r="E952" s="67"/>
      <c r="F952" s="67"/>
      <c r="G952" s="67"/>
      <c r="H952" s="67" t="s">
        <v>862</v>
      </c>
      <c r="I952" s="67"/>
      <c r="J952" s="67"/>
      <c r="K952" s="68" t="s">
        <v>90</v>
      </c>
      <c r="L952" s="69"/>
      <c r="M952" s="69"/>
      <c r="N952" s="69"/>
      <c r="O952" s="69"/>
      <c r="P952" s="69"/>
      <c r="Q952" s="69"/>
      <c r="R952" s="69"/>
      <c r="S952" s="69"/>
      <c r="T952" s="69"/>
      <c r="U952" s="69"/>
      <c r="V952" s="69"/>
      <c r="W952" s="69"/>
      <c r="X952" s="69"/>
      <c r="Y952" s="69"/>
      <c r="Z952" s="69"/>
      <c r="AA952" s="69"/>
      <c r="AB952" s="69"/>
      <c r="AC952" s="69"/>
      <c r="AD952" s="69">
        <v>72</v>
      </c>
      <c r="AE952" s="69">
        <v>1572</v>
      </c>
      <c r="AF952" s="69">
        <v>132</v>
      </c>
      <c r="AG952" s="69">
        <v>1700</v>
      </c>
      <c r="AH952" s="69">
        <v>415</v>
      </c>
      <c r="AI952" s="69">
        <v>415</v>
      </c>
      <c r="AJ952" s="69">
        <v>1399</v>
      </c>
      <c r="AK952" s="69">
        <v>415</v>
      </c>
      <c r="AL952" s="69">
        <v>415</v>
      </c>
      <c r="AM952" s="69">
        <v>415</v>
      </c>
      <c r="AN952" s="69">
        <v>415</v>
      </c>
      <c r="AO952" s="69">
        <v>415</v>
      </c>
      <c r="AP952" s="69">
        <v>415</v>
      </c>
      <c r="AQ952" s="69">
        <v>415</v>
      </c>
      <c r="AR952" s="69">
        <v>415</v>
      </c>
      <c r="AS952" s="69">
        <v>415</v>
      </c>
      <c r="AT952" s="69">
        <v>415</v>
      </c>
      <c r="AU952" s="69">
        <v>415</v>
      </c>
      <c r="AV952" s="70">
        <v>10270</v>
      </c>
      <c r="CI952" s="77">
        <f t="shared" si="50"/>
        <v>0</v>
      </c>
      <c r="CJ952" s="78">
        <f t="shared" si="51"/>
        <v>0</v>
      </c>
      <c r="CK952" s="78" t="e">
        <f>IF(C952="BE",VLOOKUP(G952,'[2]LRLD file '!$F:$AA,22,FALSE),VLOOKUP(G952,'[2]LRLD file '!$F:$AA,21,FALSE))</f>
        <v>#N/A</v>
      </c>
      <c r="CL952" s="79" t="e">
        <f t="shared" si="52"/>
        <v>#N/A</v>
      </c>
    </row>
    <row r="953" spans="3:90" x14ac:dyDescent="0.2">
      <c r="C953" s="66"/>
      <c r="D953" s="67"/>
      <c r="E953" s="67"/>
      <c r="F953" s="67"/>
      <c r="G953" s="67"/>
      <c r="H953" s="67" t="s">
        <v>863</v>
      </c>
      <c r="I953" s="67"/>
      <c r="J953" s="67"/>
      <c r="K953" s="68" t="s">
        <v>90</v>
      </c>
      <c r="L953" s="69"/>
      <c r="M953" s="69"/>
      <c r="N953" s="69"/>
      <c r="O953" s="69"/>
      <c r="P953" s="69"/>
      <c r="Q953" s="69"/>
      <c r="R953" s="69"/>
      <c r="S953" s="69"/>
      <c r="T953" s="69"/>
      <c r="U953" s="69"/>
      <c r="V953" s="69"/>
      <c r="W953" s="69"/>
      <c r="X953" s="69"/>
      <c r="Y953" s="69"/>
      <c r="Z953" s="69"/>
      <c r="AA953" s="69"/>
      <c r="AB953" s="69"/>
      <c r="AC953" s="69"/>
      <c r="AD953" s="69"/>
      <c r="AE953" s="69">
        <v>5016</v>
      </c>
      <c r="AF953" s="69">
        <v>1323</v>
      </c>
      <c r="AG953" s="69">
        <v>2100</v>
      </c>
      <c r="AH953" s="69">
        <v>588</v>
      </c>
      <c r="AI953" s="69">
        <v>588</v>
      </c>
      <c r="AJ953" s="69">
        <v>1572</v>
      </c>
      <c r="AK953" s="69">
        <v>588</v>
      </c>
      <c r="AL953" s="69">
        <v>588</v>
      </c>
      <c r="AM953" s="69">
        <v>588</v>
      </c>
      <c r="AN953" s="69">
        <v>588</v>
      </c>
      <c r="AO953" s="69">
        <v>588</v>
      </c>
      <c r="AP953" s="69">
        <v>588</v>
      </c>
      <c r="AQ953" s="69"/>
      <c r="AR953" s="69"/>
      <c r="AS953" s="69"/>
      <c r="AT953" s="69"/>
      <c r="AU953" s="69"/>
      <c r="AV953" s="70">
        <v>14715</v>
      </c>
      <c r="CI953" s="77">
        <f t="shared" si="50"/>
        <v>0</v>
      </c>
      <c r="CJ953" s="78">
        <f t="shared" si="51"/>
        <v>0</v>
      </c>
      <c r="CK953" s="78" t="e">
        <f>IF(C953="BE",VLOOKUP(G953,'[2]LRLD file '!$F:$AA,22,FALSE),VLOOKUP(G953,'[2]LRLD file '!$F:$AA,21,FALSE))</f>
        <v>#N/A</v>
      </c>
      <c r="CL953" s="79" t="e">
        <f t="shared" si="52"/>
        <v>#N/A</v>
      </c>
    </row>
    <row r="954" spans="3:90" x14ac:dyDescent="0.2">
      <c r="C954" s="66"/>
      <c r="D954" s="67"/>
      <c r="E954" s="67"/>
      <c r="F954" s="67"/>
      <c r="G954" s="67"/>
      <c r="H954" s="67" t="s">
        <v>863</v>
      </c>
      <c r="I954" s="67"/>
      <c r="J954" s="67"/>
      <c r="K954" s="68" t="s">
        <v>90</v>
      </c>
      <c r="L954" s="69"/>
      <c r="M954" s="69"/>
      <c r="N954" s="69"/>
      <c r="O954" s="69"/>
      <c r="P954" s="69"/>
      <c r="Q954" s="69"/>
      <c r="R954" s="69"/>
      <c r="S954" s="69"/>
      <c r="T954" s="69"/>
      <c r="U954" s="69"/>
      <c r="V954" s="69"/>
      <c r="W954" s="69"/>
      <c r="X954" s="69"/>
      <c r="Y954" s="69"/>
      <c r="Z954" s="69"/>
      <c r="AA954" s="69"/>
      <c r="AB954" s="69"/>
      <c r="AC954" s="69"/>
      <c r="AD954" s="69"/>
      <c r="AE954" s="69"/>
      <c r="AF954" s="69"/>
      <c r="AG954" s="69"/>
      <c r="AH954" s="69"/>
      <c r="AI954" s="69"/>
      <c r="AJ954" s="69"/>
      <c r="AK954" s="69"/>
      <c r="AL954" s="69"/>
      <c r="AM954" s="69"/>
      <c r="AN954" s="69"/>
      <c r="AO954" s="69"/>
      <c r="AP954" s="69"/>
      <c r="AQ954" s="69">
        <v>588</v>
      </c>
      <c r="AR954" s="69">
        <v>588</v>
      </c>
      <c r="AS954" s="69">
        <v>588</v>
      </c>
      <c r="AT954" s="69">
        <v>588</v>
      </c>
      <c r="AU954" s="69">
        <v>588</v>
      </c>
      <c r="AV954" s="70">
        <v>2940</v>
      </c>
      <c r="CI954" s="77">
        <f t="shared" si="50"/>
        <v>0</v>
      </c>
      <c r="CJ954" s="78">
        <f t="shared" si="51"/>
        <v>0</v>
      </c>
      <c r="CK954" s="78" t="e">
        <f>IF(C954="BE",VLOOKUP(G954,'[2]LRLD file '!$F:$AA,22,FALSE),VLOOKUP(G954,'[2]LRLD file '!$F:$AA,21,FALSE))</f>
        <v>#N/A</v>
      </c>
      <c r="CL954" s="79" t="e">
        <f t="shared" si="52"/>
        <v>#N/A</v>
      </c>
    </row>
    <row r="955" spans="3:90" x14ac:dyDescent="0.2">
      <c r="C955" s="66"/>
      <c r="D955" s="67"/>
      <c r="E955" s="67"/>
      <c r="F955" s="67"/>
      <c r="G955" s="67"/>
      <c r="H955" s="67" t="s">
        <v>864</v>
      </c>
      <c r="I955" s="67"/>
      <c r="J955" s="67"/>
      <c r="K955" s="68" t="s">
        <v>90</v>
      </c>
      <c r="L955" s="69"/>
      <c r="M955" s="69"/>
      <c r="N955" s="69"/>
      <c r="O955" s="69"/>
      <c r="P955" s="69"/>
      <c r="Q955" s="69"/>
      <c r="R955" s="69"/>
      <c r="S955" s="69"/>
      <c r="T955" s="69"/>
      <c r="U955" s="69"/>
      <c r="V955" s="69"/>
      <c r="W955" s="69"/>
      <c r="X955" s="69"/>
      <c r="Y955" s="69"/>
      <c r="Z955" s="69"/>
      <c r="AA955" s="69"/>
      <c r="AB955" s="69"/>
      <c r="AC955" s="69"/>
      <c r="AD955" s="69"/>
      <c r="AE955" s="69">
        <v>5304</v>
      </c>
      <c r="AF955" s="69">
        <v>816</v>
      </c>
      <c r="AG955" s="69">
        <v>2100</v>
      </c>
      <c r="AH955" s="69">
        <v>529</v>
      </c>
      <c r="AI955" s="69">
        <v>529</v>
      </c>
      <c r="AJ955" s="69">
        <v>529</v>
      </c>
      <c r="AK955" s="69">
        <v>529</v>
      </c>
      <c r="AL955" s="69">
        <v>529</v>
      </c>
      <c r="AM955" s="69">
        <v>529</v>
      </c>
      <c r="AN955" s="69">
        <v>529</v>
      </c>
      <c r="AO955" s="69">
        <v>529</v>
      </c>
      <c r="AP955" s="69">
        <v>529</v>
      </c>
      <c r="AQ955" s="69"/>
      <c r="AR955" s="69"/>
      <c r="AS955" s="69"/>
      <c r="AT955" s="69"/>
      <c r="AU955" s="69"/>
      <c r="AV955" s="70">
        <v>12981</v>
      </c>
      <c r="CI955" s="77">
        <f t="shared" si="50"/>
        <v>0</v>
      </c>
      <c r="CJ955" s="78">
        <f t="shared" si="51"/>
        <v>0</v>
      </c>
      <c r="CK955" s="78" t="e">
        <f>IF(C955="BE",VLOOKUP(G955,'[2]LRLD file '!$F:$AA,22,FALSE),VLOOKUP(G955,'[2]LRLD file '!$F:$AA,21,FALSE))</f>
        <v>#N/A</v>
      </c>
      <c r="CL955" s="79" t="e">
        <f t="shared" si="52"/>
        <v>#N/A</v>
      </c>
    </row>
    <row r="956" spans="3:90" x14ac:dyDescent="0.2">
      <c r="C956" s="66"/>
      <c r="D956" s="67"/>
      <c r="E956" s="67"/>
      <c r="F956" s="67"/>
      <c r="G956" s="67"/>
      <c r="H956" s="67" t="s">
        <v>864</v>
      </c>
      <c r="I956" s="67"/>
      <c r="J956" s="67"/>
      <c r="K956" s="68" t="s">
        <v>90</v>
      </c>
      <c r="L956" s="69"/>
      <c r="M956" s="69"/>
      <c r="N956" s="69"/>
      <c r="O956" s="69"/>
      <c r="P956" s="69"/>
      <c r="Q956" s="69"/>
      <c r="R956" s="69"/>
      <c r="S956" s="69"/>
      <c r="T956" s="69"/>
      <c r="U956" s="69"/>
      <c r="V956" s="69"/>
      <c r="W956" s="69"/>
      <c r="X956" s="69"/>
      <c r="Y956" s="69"/>
      <c r="Z956" s="69"/>
      <c r="AA956" s="69"/>
      <c r="AB956" s="69"/>
      <c r="AC956" s="69"/>
      <c r="AD956" s="69"/>
      <c r="AE956" s="69"/>
      <c r="AF956" s="69"/>
      <c r="AG956" s="69"/>
      <c r="AH956" s="69"/>
      <c r="AI956" s="69"/>
      <c r="AJ956" s="69"/>
      <c r="AK956" s="69"/>
      <c r="AL956" s="69"/>
      <c r="AM956" s="69"/>
      <c r="AN956" s="69"/>
      <c r="AO956" s="69"/>
      <c r="AP956" s="69"/>
      <c r="AQ956" s="69">
        <v>529</v>
      </c>
      <c r="AR956" s="69">
        <v>529</v>
      </c>
      <c r="AS956" s="69">
        <v>529</v>
      </c>
      <c r="AT956" s="69">
        <v>529</v>
      </c>
      <c r="AU956" s="69">
        <v>529</v>
      </c>
      <c r="AV956" s="70">
        <v>2645</v>
      </c>
      <c r="CI956" s="77">
        <f t="shared" si="50"/>
        <v>0</v>
      </c>
      <c r="CJ956" s="78">
        <f t="shared" si="51"/>
        <v>0</v>
      </c>
      <c r="CK956" s="78" t="e">
        <f>IF(C956="BE",VLOOKUP(G956,'[2]LRLD file '!$F:$AA,22,FALSE),VLOOKUP(G956,'[2]LRLD file '!$F:$AA,21,FALSE))</f>
        <v>#N/A</v>
      </c>
      <c r="CL956" s="79" t="e">
        <f t="shared" si="52"/>
        <v>#N/A</v>
      </c>
    </row>
    <row r="957" spans="3:90" x14ac:dyDescent="0.2">
      <c r="C957" s="66"/>
      <c r="D957" s="67"/>
      <c r="E957" s="67"/>
      <c r="F957" s="67"/>
      <c r="G957" s="67"/>
      <c r="H957" s="67" t="s">
        <v>865</v>
      </c>
      <c r="I957" s="67"/>
      <c r="J957" s="67"/>
      <c r="K957" s="68" t="s">
        <v>90</v>
      </c>
      <c r="L957" s="69"/>
      <c r="M957" s="69"/>
      <c r="N957" s="69"/>
      <c r="O957" s="69"/>
      <c r="P957" s="69"/>
      <c r="Q957" s="69"/>
      <c r="R957" s="69"/>
      <c r="S957" s="69"/>
      <c r="T957" s="69"/>
      <c r="U957" s="69"/>
      <c r="V957" s="69"/>
      <c r="W957" s="69"/>
      <c r="X957" s="69"/>
      <c r="Y957" s="69"/>
      <c r="Z957" s="69"/>
      <c r="AA957" s="69"/>
      <c r="AB957" s="69"/>
      <c r="AC957" s="69"/>
      <c r="AD957" s="69"/>
      <c r="AE957" s="69">
        <v>5136</v>
      </c>
      <c r="AF957" s="69">
        <v>1227</v>
      </c>
      <c r="AG957" s="69">
        <v>2100</v>
      </c>
      <c r="AH957" s="69">
        <v>450</v>
      </c>
      <c r="AI957" s="69">
        <v>450</v>
      </c>
      <c r="AJ957" s="69">
        <v>450</v>
      </c>
      <c r="AK957" s="69">
        <v>450</v>
      </c>
      <c r="AL957" s="69">
        <v>450</v>
      </c>
      <c r="AM957" s="69">
        <v>450</v>
      </c>
      <c r="AN957" s="69">
        <v>450</v>
      </c>
      <c r="AO957" s="69">
        <v>450</v>
      </c>
      <c r="AP957" s="69">
        <v>450</v>
      </c>
      <c r="AQ957" s="69"/>
      <c r="AR957" s="69"/>
      <c r="AS957" s="69"/>
      <c r="AT957" s="69"/>
      <c r="AU957" s="69"/>
      <c r="AV957" s="70">
        <v>12513</v>
      </c>
      <c r="CI957" s="77">
        <f t="shared" si="50"/>
        <v>0</v>
      </c>
      <c r="CJ957" s="78">
        <f t="shared" si="51"/>
        <v>0</v>
      </c>
      <c r="CK957" s="78" t="e">
        <f>IF(C957="BE",VLOOKUP(G957,'[2]LRLD file '!$F:$AA,22,FALSE),VLOOKUP(G957,'[2]LRLD file '!$F:$AA,21,FALSE))</f>
        <v>#N/A</v>
      </c>
      <c r="CL957" s="79" t="e">
        <f t="shared" si="52"/>
        <v>#N/A</v>
      </c>
    </row>
    <row r="958" spans="3:90" x14ac:dyDescent="0.2">
      <c r="C958" s="66"/>
      <c r="D958" s="67"/>
      <c r="E958" s="67"/>
      <c r="F958" s="67"/>
      <c r="G958" s="67"/>
      <c r="H958" s="67" t="s">
        <v>865</v>
      </c>
      <c r="I958" s="67"/>
      <c r="J958" s="67"/>
      <c r="K958" s="68" t="s">
        <v>90</v>
      </c>
      <c r="L958" s="69"/>
      <c r="M958" s="69"/>
      <c r="N958" s="69"/>
      <c r="O958" s="69"/>
      <c r="P958" s="69"/>
      <c r="Q958" s="69"/>
      <c r="R958" s="69"/>
      <c r="S958" s="69"/>
      <c r="T958" s="69"/>
      <c r="U958" s="69"/>
      <c r="V958" s="69"/>
      <c r="W958" s="69"/>
      <c r="X958" s="69"/>
      <c r="Y958" s="69"/>
      <c r="Z958" s="69"/>
      <c r="AA958" s="69"/>
      <c r="AB958" s="69"/>
      <c r="AC958" s="69"/>
      <c r="AD958" s="69"/>
      <c r="AE958" s="69"/>
      <c r="AF958" s="69"/>
      <c r="AG958" s="69"/>
      <c r="AH958" s="69"/>
      <c r="AI958" s="69"/>
      <c r="AJ958" s="69"/>
      <c r="AK958" s="69"/>
      <c r="AL958" s="69"/>
      <c r="AM958" s="69"/>
      <c r="AN958" s="69"/>
      <c r="AO958" s="69"/>
      <c r="AP958" s="69"/>
      <c r="AQ958" s="69">
        <v>450</v>
      </c>
      <c r="AR958" s="69">
        <v>450</v>
      </c>
      <c r="AS958" s="69">
        <v>450</v>
      </c>
      <c r="AT958" s="69">
        <v>450</v>
      </c>
      <c r="AU958" s="69">
        <v>450</v>
      </c>
      <c r="AV958" s="70">
        <v>2250</v>
      </c>
      <c r="CI958" s="77">
        <f t="shared" si="50"/>
        <v>0</v>
      </c>
      <c r="CJ958" s="78">
        <f t="shared" si="51"/>
        <v>0</v>
      </c>
      <c r="CK958" s="78" t="e">
        <f>IF(C958="BE",VLOOKUP(G958,'[2]LRLD file '!$F:$AA,22,FALSE),VLOOKUP(G958,'[2]LRLD file '!$F:$AA,21,FALSE))</f>
        <v>#N/A</v>
      </c>
      <c r="CL958" s="79" t="e">
        <f t="shared" si="52"/>
        <v>#N/A</v>
      </c>
    </row>
    <row r="959" spans="3:90" x14ac:dyDescent="0.2">
      <c r="C959" s="66"/>
      <c r="D959" s="67"/>
      <c r="E959" s="67"/>
      <c r="F959" s="67"/>
      <c r="G959" s="67"/>
      <c r="H959" s="67" t="s">
        <v>866</v>
      </c>
      <c r="I959" s="67"/>
      <c r="J959" s="67"/>
      <c r="K959" s="68" t="s">
        <v>90</v>
      </c>
      <c r="L959" s="69"/>
      <c r="M959" s="69"/>
      <c r="N959" s="69"/>
      <c r="O959" s="69"/>
      <c r="P959" s="69"/>
      <c r="Q959" s="69"/>
      <c r="R959" s="69"/>
      <c r="S959" s="69"/>
      <c r="T959" s="69"/>
      <c r="U959" s="69"/>
      <c r="V959" s="69"/>
      <c r="W959" s="69"/>
      <c r="X959" s="69"/>
      <c r="Y959" s="69"/>
      <c r="Z959" s="69"/>
      <c r="AA959" s="69"/>
      <c r="AB959" s="69"/>
      <c r="AC959" s="69"/>
      <c r="AD959" s="69"/>
      <c r="AE959" s="69"/>
      <c r="AF959" s="69"/>
      <c r="AG959" s="69">
        <v>5760</v>
      </c>
      <c r="AH959" s="69"/>
      <c r="AI959" s="69"/>
      <c r="AJ959" s="69"/>
      <c r="AK959" s="69"/>
      <c r="AL959" s="69"/>
      <c r="AM959" s="69"/>
      <c r="AN959" s="69"/>
      <c r="AO959" s="69"/>
      <c r="AP959" s="69"/>
      <c r="AQ959" s="69"/>
      <c r="AR959" s="69"/>
      <c r="AS959" s="69"/>
      <c r="AT959" s="69"/>
      <c r="AU959" s="69"/>
      <c r="AV959" s="70">
        <v>5760</v>
      </c>
      <c r="CI959" s="77">
        <f t="shared" si="50"/>
        <v>0</v>
      </c>
      <c r="CJ959" s="78">
        <f t="shared" si="51"/>
        <v>0</v>
      </c>
      <c r="CK959" s="78" t="e">
        <f>IF(C959="BE",VLOOKUP(G959,'[2]LRLD file '!$F:$AA,22,FALSE),VLOOKUP(G959,'[2]LRLD file '!$F:$AA,21,FALSE))</f>
        <v>#N/A</v>
      </c>
      <c r="CL959" s="79" t="e">
        <f t="shared" si="52"/>
        <v>#N/A</v>
      </c>
    </row>
    <row r="960" spans="3:90" x14ac:dyDescent="0.2">
      <c r="C960" s="66"/>
      <c r="D960" s="67"/>
      <c r="E960" s="67"/>
      <c r="F960" s="67"/>
      <c r="G960" s="67"/>
      <c r="H960" s="67" t="s">
        <v>867</v>
      </c>
      <c r="I960" s="67"/>
      <c r="J960" s="67"/>
      <c r="K960" s="68" t="s">
        <v>90</v>
      </c>
      <c r="L960" s="69"/>
      <c r="M960" s="69"/>
      <c r="N960" s="69"/>
      <c r="O960" s="69"/>
      <c r="P960" s="69"/>
      <c r="Q960" s="69"/>
      <c r="R960" s="69"/>
      <c r="S960" s="69"/>
      <c r="T960" s="69"/>
      <c r="U960" s="69"/>
      <c r="V960" s="69"/>
      <c r="W960" s="69"/>
      <c r="X960" s="69"/>
      <c r="Y960" s="69"/>
      <c r="Z960" s="69"/>
      <c r="AA960" s="69"/>
      <c r="AB960" s="69"/>
      <c r="AC960" s="69"/>
      <c r="AD960" s="69"/>
      <c r="AE960" s="69"/>
      <c r="AF960" s="69"/>
      <c r="AG960" s="69"/>
      <c r="AH960" s="69"/>
      <c r="AI960" s="69"/>
      <c r="AJ960" s="69"/>
      <c r="AK960" s="69">
        <v>6200</v>
      </c>
      <c r="AL960" s="69">
        <v>2720</v>
      </c>
      <c r="AM960" s="69">
        <v>560</v>
      </c>
      <c r="AN960" s="69">
        <v>560</v>
      </c>
      <c r="AO960" s="69">
        <v>760</v>
      </c>
      <c r="AP960" s="69">
        <v>300</v>
      </c>
      <c r="AQ960" s="69">
        <v>200</v>
      </c>
      <c r="AR960" s="69">
        <v>150</v>
      </c>
      <c r="AS960" s="69">
        <v>150</v>
      </c>
      <c r="AT960" s="69">
        <v>40</v>
      </c>
      <c r="AU960" s="69">
        <v>10</v>
      </c>
      <c r="AV960" s="70">
        <v>11650</v>
      </c>
      <c r="CI960" s="77">
        <f t="shared" si="50"/>
        <v>0</v>
      </c>
      <c r="CJ960" s="78">
        <f t="shared" si="51"/>
        <v>0</v>
      </c>
      <c r="CK960" s="78" t="e">
        <f>IF(C960="BE",VLOOKUP(G960,'[2]LRLD file '!$F:$AA,22,FALSE),VLOOKUP(G960,'[2]LRLD file '!$F:$AA,21,FALSE))</f>
        <v>#N/A</v>
      </c>
      <c r="CL960" s="79" t="e">
        <f t="shared" si="52"/>
        <v>#N/A</v>
      </c>
    </row>
    <row r="961" spans="3:90" x14ac:dyDescent="0.2">
      <c r="C961" s="66"/>
      <c r="D961" s="67"/>
      <c r="E961" s="67"/>
      <c r="F961" s="67"/>
      <c r="G961" s="67"/>
      <c r="H961" s="67" t="s">
        <v>868</v>
      </c>
      <c r="I961" s="67"/>
      <c r="J961" s="67"/>
      <c r="K961" s="68" t="s">
        <v>90</v>
      </c>
      <c r="L961" s="69"/>
      <c r="M961" s="69"/>
      <c r="N961" s="69"/>
      <c r="O961" s="69"/>
      <c r="P961" s="69"/>
      <c r="Q961" s="69"/>
      <c r="R961" s="69"/>
      <c r="S961" s="69"/>
      <c r="T961" s="69"/>
      <c r="U961" s="69"/>
      <c r="V961" s="69"/>
      <c r="W961" s="69"/>
      <c r="X961" s="69"/>
      <c r="Y961" s="69"/>
      <c r="Z961" s="69"/>
      <c r="AA961" s="69"/>
      <c r="AB961" s="69"/>
      <c r="AC961" s="69"/>
      <c r="AD961" s="69"/>
      <c r="AE961" s="69"/>
      <c r="AF961" s="69"/>
      <c r="AG961" s="69"/>
      <c r="AH961" s="69"/>
      <c r="AI961" s="69"/>
      <c r="AJ961" s="69"/>
      <c r="AK961" s="69"/>
      <c r="AL961" s="69"/>
      <c r="AM961" s="69"/>
      <c r="AN961" s="69">
        <v>4700</v>
      </c>
      <c r="AO961" s="69">
        <v>2350</v>
      </c>
      <c r="AP961" s="69">
        <v>2350</v>
      </c>
      <c r="AQ961" s="69">
        <v>2350</v>
      </c>
      <c r="AR961" s="69">
        <v>5500</v>
      </c>
      <c r="AS961" s="69">
        <v>2350</v>
      </c>
      <c r="AT961" s="69">
        <v>2350</v>
      </c>
      <c r="AU961" s="69">
        <v>2350</v>
      </c>
      <c r="AV961" s="70">
        <v>24300</v>
      </c>
      <c r="CI961" s="77">
        <f t="shared" si="50"/>
        <v>0</v>
      </c>
      <c r="CJ961" s="78">
        <f t="shared" si="51"/>
        <v>0</v>
      </c>
      <c r="CK961" s="78" t="e">
        <f>IF(C961="BE",VLOOKUP(G961,'[2]LRLD file '!$F:$AA,22,FALSE),VLOOKUP(G961,'[2]LRLD file '!$F:$AA,21,FALSE))</f>
        <v>#N/A</v>
      </c>
      <c r="CL961" s="79" t="e">
        <f t="shared" si="52"/>
        <v>#N/A</v>
      </c>
    </row>
    <row r="962" spans="3:90" x14ac:dyDescent="0.2">
      <c r="C962" s="66"/>
      <c r="D962" s="67"/>
      <c r="E962" s="67"/>
      <c r="F962" s="67"/>
      <c r="G962" s="67"/>
      <c r="H962" s="67" t="s">
        <v>869</v>
      </c>
      <c r="I962" s="67"/>
      <c r="J962" s="67"/>
      <c r="K962" s="68" t="s">
        <v>90</v>
      </c>
      <c r="L962" s="69"/>
      <c r="M962" s="69"/>
      <c r="N962" s="69"/>
      <c r="O962" s="69"/>
      <c r="P962" s="69"/>
      <c r="Q962" s="69"/>
      <c r="R962" s="69"/>
      <c r="S962" s="69"/>
      <c r="T962" s="69"/>
      <c r="U962" s="69"/>
      <c r="V962" s="69"/>
      <c r="W962" s="69"/>
      <c r="X962" s="69"/>
      <c r="Y962" s="69"/>
      <c r="Z962" s="69"/>
      <c r="AA962" s="69"/>
      <c r="AB962" s="69"/>
      <c r="AC962" s="69"/>
      <c r="AD962" s="69"/>
      <c r="AE962" s="69"/>
      <c r="AF962" s="69"/>
      <c r="AG962" s="69"/>
      <c r="AH962" s="69"/>
      <c r="AI962" s="69"/>
      <c r="AJ962" s="69">
        <v>39</v>
      </c>
      <c r="AK962" s="69">
        <v>7032</v>
      </c>
      <c r="AL962" s="69">
        <v>5296</v>
      </c>
      <c r="AM962" s="69">
        <v>531</v>
      </c>
      <c r="AN962" s="69">
        <v>1967</v>
      </c>
      <c r="AO962" s="69">
        <v>1323</v>
      </c>
      <c r="AP962" s="69">
        <v>1590</v>
      </c>
      <c r="AQ962" s="69">
        <v>342</v>
      </c>
      <c r="AR962" s="69">
        <v>38</v>
      </c>
      <c r="AS962" s="69">
        <v>19</v>
      </c>
      <c r="AT962" s="69">
        <v>10</v>
      </c>
      <c r="AU962" s="69">
        <v>10</v>
      </c>
      <c r="AV962" s="70">
        <v>18197</v>
      </c>
      <c r="CI962" s="77">
        <f t="shared" si="50"/>
        <v>0</v>
      </c>
      <c r="CJ962" s="78">
        <f t="shared" si="51"/>
        <v>0</v>
      </c>
      <c r="CK962" s="78" t="e">
        <f>IF(C962="BE",VLOOKUP(G962,'[2]LRLD file '!$F:$AA,22,FALSE),VLOOKUP(G962,'[2]LRLD file '!$F:$AA,21,FALSE))</f>
        <v>#N/A</v>
      </c>
      <c r="CL962" s="79" t="e">
        <f t="shared" si="52"/>
        <v>#N/A</v>
      </c>
    </row>
    <row r="963" spans="3:90" x14ac:dyDescent="0.2">
      <c r="C963" s="66"/>
      <c r="D963" s="67"/>
      <c r="E963" s="67"/>
      <c r="F963" s="67"/>
      <c r="G963" s="67"/>
      <c r="H963" s="67" t="s">
        <v>870</v>
      </c>
      <c r="I963" s="67"/>
      <c r="J963" s="67"/>
      <c r="K963" s="68" t="s">
        <v>90</v>
      </c>
      <c r="L963" s="69"/>
      <c r="M963" s="69"/>
      <c r="N963" s="69"/>
      <c r="O963" s="69"/>
      <c r="P963" s="69"/>
      <c r="Q963" s="69"/>
      <c r="R963" s="69"/>
      <c r="S963" s="69"/>
      <c r="T963" s="69"/>
      <c r="U963" s="69"/>
      <c r="V963" s="69"/>
      <c r="W963" s="69"/>
      <c r="X963" s="69"/>
      <c r="Y963" s="69"/>
      <c r="Z963" s="69"/>
      <c r="AA963" s="69"/>
      <c r="AB963" s="69"/>
      <c r="AC963" s="69"/>
      <c r="AD963" s="69"/>
      <c r="AE963" s="69"/>
      <c r="AF963" s="69"/>
      <c r="AG963" s="69"/>
      <c r="AH963" s="69"/>
      <c r="AI963" s="69"/>
      <c r="AJ963" s="69"/>
      <c r="AK963" s="69"/>
      <c r="AL963" s="69"/>
      <c r="AM963" s="69">
        <v>7560</v>
      </c>
      <c r="AN963" s="69"/>
      <c r="AO963" s="69"/>
      <c r="AP963" s="69"/>
      <c r="AQ963" s="69"/>
      <c r="AR963" s="69"/>
      <c r="AS963" s="69">
        <v>28640</v>
      </c>
      <c r="AT963" s="69"/>
      <c r="AU963" s="69"/>
      <c r="AV963" s="70">
        <v>36200</v>
      </c>
      <c r="CI963" s="77">
        <f t="shared" si="50"/>
        <v>0</v>
      </c>
      <c r="CJ963" s="78">
        <f t="shared" si="51"/>
        <v>0</v>
      </c>
      <c r="CK963" s="78" t="e">
        <f>IF(C963="BE",VLOOKUP(G963,'[2]LRLD file '!$F:$AA,22,FALSE),VLOOKUP(G963,'[2]LRLD file '!$F:$AA,21,FALSE))</f>
        <v>#N/A</v>
      </c>
      <c r="CL963" s="79" t="e">
        <f t="shared" si="52"/>
        <v>#N/A</v>
      </c>
    </row>
    <row r="964" spans="3:90" x14ac:dyDescent="0.2">
      <c r="C964" s="66"/>
      <c r="D964" s="67"/>
      <c r="E964" s="67"/>
      <c r="F964" s="67"/>
      <c r="G964" s="67"/>
      <c r="H964" s="67" t="s">
        <v>871</v>
      </c>
      <c r="I964" s="67"/>
      <c r="J964" s="67"/>
      <c r="K964" s="68" t="s">
        <v>90</v>
      </c>
      <c r="L964" s="69"/>
      <c r="M964" s="69"/>
      <c r="N964" s="69"/>
      <c r="O964" s="69"/>
      <c r="P964" s="69"/>
      <c r="Q964" s="69"/>
      <c r="R964" s="69"/>
      <c r="S964" s="69"/>
      <c r="T964" s="69"/>
      <c r="U964" s="69"/>
      <c r="V964" s="69"/>
      <c r="W964" s="69"/>
      <c r="X964" s="69"/>
      <c r="Y964" s="69"/>
      <c r="Z964" s="69"/>
      <c r="AA964" s="69"/>
      <c r="AB964" s="69"/>
      <c r="AC964" s="69"/>
      <c r="AD964" s="69"/>
      <c r="AE964" s="69"/>
      <c r="AF964" s="69"/>
      <c r="AG964" s="69"/>
      <c r="AH964" s="69"/>
      <c r="AI964" s="69"/>
      <c r="AJ964" s="69"/>
      <c r="AK964" s="69"/>
      <c r="AL964" s="69"/>
      <c r="AM964" s="69"/>
      <c r="AN964" s="69"/>
      <c r="AO964" s="69"/>
      <c r="AP964" s="69"/>
      <c r="AQ964" s="69">
        <v>4000</v>
      </c>
      <c r="AR964" s="69">
        <v>2450</v>
      </c>
      <c r="AS964" s="69">
        <v>2450</v>
      </c>
      <c r="AT964" s="69">
        <v>2450</v>
      </c>
      <c r="AU964" s="69">
        <v>2450</v>
      </c>
      <c r="AV964" s="70">
        <v>13800</v>
      </c>
      <c r="CI964" s="77">
        <f t="shared" si="50"/>
        <v>0</v>
      </c>
      <c r="CJ964" s="78">
        <f t="shared" si="51"/>
        <v>0</v>
      </c>
      <c r="CK964" s="78" t="e">
        <f>IF(C964="BE",VLOOKUP(G964,'[2]LRLD file '!$F:$AA,22,FALSE),VLOOKUP(G964,'[2]LRLD file '!$F:$AA,21,FALSE))</f>
        <v>#N/A</v>
      </c>
      <c r="CL964" s="79" t="e">
        <f t="shared" si="52"/>
        <v>#N/A</v>
      </c>
    </row>
    <row r="965" spans="3:90" x14ac:dyDescent="0.2">
      <c r="C965" s="66"/>
      <c r="D965" s="67"/>
      <c r="E965" s="67"/>
      <c r="F965" s="67"/>
      <c r="G965" s="67"/>
      <c r="H965" s="67" t="s">
        <v>872</v>
      </c>
      <c r="I965" s="67"/>
      <c r="J965" s="67"/>
      <c r="K965" s="68" t="s">
        <v>90</v>
      </c>
      <c r="L965" s="69"/>
      <c r="M965" s="69"/>
      <c r="N965" s="69"/>
      <c r="O965" s="69"/>
      <c r="P965" s="69"/>
      <c r="Q965" s="69"/>
      <c r="R965" s="69"/>
      <c r="S965" s="69"/>
      <c r="T965" s="69"/>
      <c r="U965" s="69"/>
      <c r="V965" s="69"/>
      <c r="W965" s="69"/>
      <c r="X965" s="69"/>
      <c r="Y965" s="69"/>
      <c r="Z965" s="69"/>
      <c r="AA965" s="69"/>
      <c r="AB965" s="69"/>
      <c r="AC965" s="69"/>
      <c r="AD965" s="69"/>
      <c r="AE965" s="69"/>
      <c r="AF965" s="69"/>
      <c r="AG965" s="69"/>
      <c r="AH965" s="69"/>
      <c r="AI965" s="69"/>
      <c r="AJ965" s="69"/>
      <c r="AK965" s="69"/>
      <c r="AL965" s="69"/>
      <c r="AM965" s="69"/>
      <c r="AN965" s="69"/>
      <c r="AO965" s="69"/>
      <c r="AP965" s="69"/>
      <c r="AQ965" s="69">
        <v>2950</v>
      </c>
      <c r="AR965" s="69">
        <v>1950</v>
      </c>
      <c r="AS965" s="69">
        <v>1950</v>
      </c>
      <c r="AT965" s="69">
        <v>1950</v>
      </c>
      <c r="AU965" s="69">
        <v>1950</v>
      </c>
      <c r="AV965" s="70">
        <v>10750</v>
      </c>
      <c r="CI965" s="77">
        <f t="shared" si="50"/>
        <v>0</v>
      </c>
      <c r="CJ965" s="78">
        <f t="shared" si="51"/>
        <v>0</v>
      </c>
      <c r="CK965" s="78" t="e">
        <f>IF(C965="BE",VLOOKUP(G965,'[2]LRLD file '!$F:$AA,22,FALSE),VLOOKUP(G965,'[2]LRLD file '!$F:$AA,21,FALSE))</f>
        <v>#N/A</v>
      </c>
      <c r="CL965" s="79" t="e">
        <f t="shared" si="52"/>
        <v>#N/A</v>
      </c>
    </row>
    <row r="966" spans="3:90" x14ac:dyDescent="0.2">
      <c r="C966" s="66"/>
      <c r="D966" s="67"/>
      <c r="E966" s="67"/>
      <c r="F966" s="67"/>
      <c r="G966" s="67"/>
      <c r="H966" s="80" t="s">
        <v>152</v>
      </c>
      <c r="I966" s="81"/>
      <c r="J966" s="81"/>
      <c r="K966" s="82" t="s">
        <v>90</v>
      </c>
      <c r="L966" s="83">
        <v>169505</v>
      </c>
      <c r="M966" s="83">
        <v>542020</v>
      </c>
      <c r="N966" s="83">
        <v>492364</v>
      </c>
      <c r="O966" s="83">
        <v>272051</v>
      </c>
      <c r="P966" s="83">
        <v>296409</v>
      </c>
      <c r="Q966" s="83">
        <v>269790</v>
      </c>
      <c r="R966" s="83">
        <v>348440</v>
      </c>
      <c r="S966" s="83">
        <v>255349</v>
      </c>
      <c r="T966" s="83">
        <v>297864</v>
      </c>
      <c r="U966" s="83">
        <v>322591</v>
      </c>
      <c r="V966" s="83">
        <v>203391</v>
      </c>
      <c r="W966" s="83">
        <v>291645</v>
      </c>
      <c r="X966" s="83">
        <v>239855</v>
      </c>
      <c r="Y966" s="83">
        <v>562257</v>
      </c>
      <c r="Z966" s="83">
        <v>369207</v>
      </c>
      <c r="AA966" s="83">
        <v>275939</v>
      </c>
      <c r="AB966" s="83">
        <v>315021</v>
      </c>
      <c r="AC966" s="83">
        <v>266860</v>
      </c>
      <c r="AD966" s="83">
        <v>199457</v>
      </c>
      <c r="AE966" s="83">
        <v>234462</v>
      </c>
      <c r="AF966" s="83">
        <v>262699</v>
      </c>
      <c r="AG966" s="83">
        <v>458503</v>
      </c>
      <c r="AH966" s="83">
        <v>187530</v>
      </c>
      <c r="AI966" s="83">
        <v>175078</v>
      </c>
      <c r="AJ966" s="83">
        <v>531880</v>
      </c>
      <c r="AK966" s="83">
        <v>458116</v>
      </c>
      <c r="AL966" s="83">
        <v>304919</v>
      </c>
      <c r="AM966" s="83">
        <v>353302</v>
      </c>
      <c r="AN966" s="83">
        <v>237969</v>
      </c>
      <c r="AO966" s="83">
        <v>221010</v>
      </c>
      <c r="AP966" s="83">
        <v>177007</v>
      </c>
      <c r="AQ966" s="83">
        <v>177581</v>
      </c>
      <c r="AR966" s="83">
        <v>178678</v>
      </c>
      <c r="AS966" s="83">
        <v>295258</v>
      </c>
      <c r="AT966" s="83">
        <v>165355</v>
      </c>
      <c r="AU966" s="83">
        <v>174406</v>
      </c>
      <c r="AV966" s="70">
        <v>10583768</v>
      </c>
      <c r="CI966" s="77">
        <f t="shared" si="50"/>
        <v>3751349</v>
      </c>
      <c r="CJ966" s="78">
        <f t="shared" si="51"/>
        <v>0</v>
      </c>
      <c r="CK966" s="78" t="e">
        <f>IF(C966="BE",VLOOKUP(G966,'[2]LRLD file '!$F:$AA,22,FALSE),VLOOKUP(G966,'[2]LRLD file '!$F:$AA,21,FALSE))</f>
        <v>#N/A</v>
      </c>
      <c r="CL966" s="79" t="e">
        <f t="shared" si="52"/>
        <v>#N/A</v>
      </c>
    </row>
    <row r="967" spans="3:90" x14ac:dyDescent="0.2">
      <c r="C967" s="66"/>
      <c r="D967" s="67"/>
      <c r="E967" s="67"/>
      <c r="F967" s="67"/>
      <c r="G967" s="67"/>
      <c r="H967" s="67" t="s">
        <v>873</v>
      </c>
      <c r="I967" s="67"/>
      <c r="J967" s="67"/>
      <c r="K967" s="68" t="s">
        <v>90</v>
      </c>
      <c r="L967" s="69">
        <v>13270</v>
      </c>
      <c r="M967" s="69">
        <v>22660</v>
      </c>
      <c r="N967" s="69">
        <v>19480</v>
      </c>
      <c r="O967" s="69">
        <v>14620</v>
      </c>
      <c r="P967" s="69">
        <v>16640</v>
      </c>
      <c r="Q967" s="69">
        <v>10580</v>
      </c>
      <c r="R967" s="69">
        <v>8200</v>
      </c>
      <c r="S967" s="69">
        <v>10970</v>
      </c>
      <c r="T967" s="69">
        <v>11230</v>
      </c>
      <c r="U967" s="69">
        <v>11505</v>
      </c>
      <c r="V967" s="69">
        <v>8440</v>
      </c>
      <c r="W967" s="69">
        <v>16660</v>
      </c>
      <c r="X967" s="69">
        <v>11470</v>
      </c>
      <c r="Y967" s="69">
        <v>12100</v>
      </c>
      <c r="Z967" s="69">
        <v>11160</v>
      </c>
      <c r="AA967" s="69">
        <v>13600</v>
      </c>
      <c r="AB967" s="69">
        <v>27295</v>
      </c>
      <c r="AC967" s="69">
        <v>15875</v>
      </c>
      <c r="AD967" s="69">
        <v>19250</v>
      </c>
      <c r="AE967" s="69">
        <v>16565</v>
      </c>
      <c r="AF967" s="69">
        <v>17940</v>
      </c>
      <c r="AG967" s="69">
        <v>13148</v>
      </c>
      <c r="AH967" s="69">
        <v>11181</v>
      </c>
      <c r="AI967" s="69">
        <v>16067</v>
      </c>
      <c r="AJ967" s="69">
        <v>14263</v>
      </c>
      <c r="AK967" s="69">
        <v>14056</v>
      </c>
      <c r="AL967" s="69">
        <v>13921</v>
      </c>
      <c r="AM967" s="69">
        <v>16221</v>
      </c>
      <c r="AN967" s="69">
        <v>25504</v>
      </c>
      <c r="AO967" s="69">
        <v>15829</v>
      </c>
      <c r="AP967" s="69">
        <v>18131</v>
      </c>
      <c r="AQ967" s="69">
        <v>15673</v>
      </c>
      <c r="AR967" s="69">
        <v>17151</v>
      </c>
      <c r="AS967" s="69">
        <v>14810</v>
      </c>
      <c r="AT967" s="69">
        <v>11791</v>
      </c>
      <c r="AU967" s="69">
        <v>19061</v>
      </c>
      <c r="AV967" s="70">
        <v>546317</v>
      </c>
      <c r="CI967" s="77">
        <f t="shared" si="50"/>
        <v>153210</v>
      </c>
      <c r="CJ967" s="78">
        <f t="shared" si="51"/>
        <v>0</v>
      </c>
      <c r="CK967" s="78" t="e">
        <f>IF(C967="BE",VLOOKUP(G967,'[2]LRLD file '!$F:$AA,22,FALSE),VLOOKUP(G967,'[2]LRLD file '!$F:$AA,21,FALSE))</f>
        <v>#N/A</v>
      </c>
      <c r="CL967" s="79" t="e">
        <f t="shared" si="52"/>
        <v>#N/A</v>
      </c>
    </row>
    <row r="968" spans="3:90" x14ac:dyDescent="0.2">
      <c r="C968" s="66"/>
      <c r="D968" s="67"/>
      <c r="E968" s="67"/>
      <c r="F968" s="67"/>
      <c r="G968" s="67"/>
      <c r="H968" s="67" t="s">
        <v>874</v>
      </c>
      <c r="I968" s="67"/>
      <c r="J968" s="67"/>
      <c r="K968" s="68" t="s">
        <v>90</v>
      </c>
      <c r="L968" s="69">
        <v>1910</v>
      </c>
      <c r="M968" s="69">
        <v>10430</v>
      </c>
      <c r="N968" s="69">
        <v>13420</v>
      </c>
      <c r="O968" s="69">
        <v>900</v>
      </c>
      <c r="P968" s="69">
        <v>1390</v>
      </c>
      <c r="Q968" s="69">
        <v>1530</v>
      </c>
      <c r="R968" s="69">
        <v>910</v>
      </c>
      <c r="S968" s="69">
        <v>650</v>
      </c>
      <c r="T968" s="69">
        <v>940</v>
      </c>
      <c r="U968" s="69">
        <v>1360</v>
      </c>
      <c r="V968" s="69">
        <v>460</v>
      </c>
      <c r="W968" s="69">
        <v>760</v>
      </c>
      <c r="X968" s="69">
        <v>1630</v>
      </c>
      <c r="Y968" s="69">
        <v>500</v>
      </c>
      <c r="Z968" s="69">
        <v>360</v>
      </c>
      <c r="AA968" s="69">
        <v>930</v>
      </c>
      <c r="AB968" s="69">
        <v>450</v>
      </c>
      <c r="AC968" s="69">
        <v>350</v>
      </c>
      <c r="AD968" s="69">
        <v>750</v>
      </c>
      <c r="AE968" s="69">
        <v>1260</v>
      </c>
      <c r="AF968" s="69">
        <v>550</v>
      </c>
      <c r="AG968" s="69">
        <v>679</v>
      </c>
      <c r="AH968" s="69">
        <v>738</v>
      </c>
      <c r="AI968" s="69">
        <v>738</v>
      </c>
      <c r="AJ968" s="69">
        <v>738</v>
      </c>
      <c r="AK968" s="69">
        <v>738</v>
      </c>
      <c r="AL968" s="69">
        <v>738</v>
      </c>
      <c r="AM968" s="69">
        <v>738</v>
      </c>
      <c r="AN968" s="69">
        <v>738</v>
      </c>
      <c r="AO968" s="69">
        <v>738</v>
      </c>
      <c r="AP968" s="69">
        <v>738</v>
      </c>
      <c r="AQ968" s="69">
        <v>738</v>
      </c>
      <c r="AR968" s="69">
        <v>738</v>
      </c>
      <c r="AS968" s="69">
        <v>738</v>
      </c>
      <c r="AT968" s="69">
        <v>738</v>
      </c>
      <c r="AU968" s="69">
        <v>738</v>
      </c>
      <c r="AV968" s="70">
        <v>52451</v>
      </c>
      <c r="CI968" s="77">
        <f t="shared" si="50"/>
        <v>10480</v>
      </c>
      <c r="CJ968" s="78">
        <f t="shared" si="51"/>
        <v>0</v>
      </c>
      <c r="CK968" s="78" t="e">
        <f>IF(C968="BE",VLOOKUP(G968,'[2]LRLD file '!$F:$AA,22,FALSE),VLOOKUP(G968,'[2]LRLD file '!$F:$AA,21,FALSE))</f>
        <v>#N/A</v>
      </c>
      <c r="CL968" s="79" t="e">
        <f t="shared" si="52"/>
        <v>#N/A</v>
      </c>
    </row>
    <row r="969" spans="3:90" x14ac:dyDescent="0.2">
      <c r="C969" s="66"/>
      <c r="D969" s="67"/>
      <c r="E969" s="67"/>
      <c r="F969" s="67"/>
      <c r="G969" s="67"/>
      <c r="H969" s="67" t="s">
        <v>875</v>
      </c>
      <c r="I969" s="67"/>
      <c r="J969" s="67"/>
      <c r="K969" s="68" t="s">
        <v>90</v>
      </c>
      <c r="L969" s="69">
        <v>4820</v>
      </c>
      <c r="M969" s="69">
        <v>9130</v>
      </c>
      <c r="N969" s="69">
        <v>8620</v>
      </c>
      <c r="O969" s="69">
        <v>4700</v>
      </c>
      <c r="P969" s="69">
        <v>10680</v>
      </c>
      <c r="Q969" s="69">
        <v>6950</v>
      </c>
      <c r="R969" s="69">
        <v>6590</v>
      </c>
      <c r="S969" s="69">
        <v>6020</v>
      </c>
      <c r="T969" s="69">
        <v>5900</v>
      </c>
      <c r="U969" s="69">
        <v>7340</v>
      </c>
      <c r="V969" s="69">
        <v>5450</v>
      </c>
      <c r="W969" s="69">
        <v>5520</v>
      </c>
      <c r="X969" s="69">
        <v>7010</v>
      </c>
      <c r="Y969" s="69">
        <v>6070</v>
      </c>
      <c r="Z969" s="69">
        <v>6230</v>
      </c>
      <c r="AA969" s="69">
        <v>5050</v>
      </c>
      <c r="AB969" s="69">
        <v>8755</v>
      </c>
      <c r="AC969" s="69">
        <v>8035</v>
      </c>
      <c r="AD969" s="69">
        <v>7770</v>
      </c>
      <c r="AE969" s="69">
        <v>7045</v>
      </c>
      <c r="AF969" s="69">
        <v>6490</v>
      </c>
      <c r="AG969" s="69">
        <v>7277</v>
      </c>
      <c r="AH969" s="69">
        <v>6218</v>
      </c>
      <c r="AI969" s="69">
        <v>5483</v>
      </c>
      <c r="AJ969" s="69">
        <v>6515</v>
      </c>
      <c r="AK969" s="69">
        <v>6831</v>
      </c>
      <c r="AL969" s="69">
        <v>5911</v>
      </c>
      <c r="AM969" s="69">
        <v>5040</v>
      </c>
      <c r="AN969" s="69">
        <v>8930</v>
      </c>
      <c r="AO969" s="69">
        <v>6657</v>
      </c>
      <c r="AP969" s="69">
        <v>7055</v>
      </c>
      <c r="AQ969" s="69">
        <v>6178</v>
      </c>
      <c r="AR969" s="69">
        <v>5918</v>
      </c>
      <c r="AS969" s="69">
        <v>7241</v>
      </c>
      <c r="AT969" s="69">
        <v>5876</v>
      </c>
      <c r="AU969" s="69">
        <v>5835</v>
      </c>
      <c r="AV969" s="70">
        <v>241140</v>
      </c>
      <c r="CI969" s="77">
        <f t="shared" si="50"/>
        <v>76885</v>
      </c>
      <c r="CJ969" s="78">
        <f t="shared" si="51"/>
        <v>0</v>
      </c>
      <c r="CK969" s="78" t="e">
        <f>IF(C969="BE",VLOOKUP(G969,'[2]LRLD file '!$F:$AA,22,FALSE),VLOOKUP(G969,'[2]LRLD file '!$F:$AA,21,FALSE))</f>
        <v>#N/A</v>
      </c>
      <c r="CL969" s="79" t="e">
        <f t="shared" si="52"/>
        <v>#N/A</v>
      </c>
    </row>
    <row r="970" spans="3:90" x14ac:dyDescent="0.2">
      <c r="C970" s="66"/>
      <c r="D970" s="67"/>
      <c r="E970" s="67"/>
      <c r="F970" s="67"/>
      <c r="G970" s="67"/>
      <c r="H970" s="67" t="s">
        <v>876</v>
      </c>
      <c r="I970" s="67"/>
      <c r="J970" s="67"/>
      <c r="K970" s="68" t="s">
        <v>90</v>
      </c>
      <c r="L970" s="69">
        <v>4250</v>
      </c>
      <c r="M970" s="69">
        <v>30850</v>
      </c>
      <c r="N970" s="69">
        <v>14870</v>
      </c>
      <c r="O970" s="69">
        <v>10968</v>
      </c>
      <c r="P970" s="69">
        <v>16564</v>
      </c>
      <c r="Q970" s="69">
        <v>8638</v>
      </c>
      <c r="R970" s="69">
        <v>25362</v>
      </c>
      <c r="S970" s="69">
        <v>11346</v>
      </c>
      <c r="T970" s="69">
        <v>11088</v>
      </c>
      <c r="U970" s="69">
        <v>1210</v>
      </c>
      <c r="V970" s="69">
        <v>16714</v>
      </c>
      <c r="W970" s="69">
        <v>13828</v>
      </c>
      <c r="X970" s="69">
        <v>12960</v>
      </c>
      <c r="Y970" s="69">
        <v>15516</v>
      </c>
      <c r="Z970" s="69">
        <v>10602</v>
      </c>
      <c r="AA970" s="69">
        <v>13922</v>
      </c>
      <c r="AB970" s="69">
        <v>8250</v>
      </c>
      <c r="AC970" s="69">
        <v>9170</v>
      </c>
      <c r="AD970" s="69">
        <v>21104</v>
      </c>
      <c r="AE970" s="69">
        <v>4842</v>
      </c>
      <c r="AF970" s="69">
        <v>10792</v>
      </c>
      <c r="AG970" s="69">
        <v>9411</v>
      </c>
      <c r="AH970" s="69">
        <v>9646</v>
      </c>
      <c r="AI970" s="69">
        <v>11102</v>
      </c>
      <c r="AJ970" s="69">
        <v>11361</v>
      </c>
      <c r="AK970" s="69">
        <v>14216</v>
      </c>
      <c r="AL970" s="69">
        <v>12291</v>
      </c>
      <c r="AM970" s="69">
        <v>11842</v>
      </c>
      <c r="AN970" s="69">
        <v>11648</v>
      </c>
      <c r="AO970" s="69">
        <v>11962</v>
      </c>
      <c r="AP970" s="69">
        <v>11645</v>
      </c>
      <c r="AQ970" s="69">
        <v>12079</v>
      </c>
      <c r="AR970" s="69">
        <v>12091</v>
      </c>
      <c r="AS970" s="69">
        <v>9804</v>
      </c>
      <c r="AT970" s="69">
        <v>23102</v>
      </c>
      <c r="AU970" s="69">
        <v>19621</v>
      </c>
      <c r="AV970" s="70">
        <v>464667</v>
      </c>
      <c r="CI970" s="77">
        <f t="shared" si="50"/>
        <v>149436</v>
      </c>
      <c r="CJ970" s="78">
        <f t="shared" si="51"/>
        <v>0</v>
      </c>
      <c r="CK970" s="78" t="e">
        <f>IF(C970="BE",VLOOKUP(G970,'[2]LRLD file '!$F:$AA,22,FALSE),VLOOKUP(G970,'[2]LRLD file '!$F:$AA,21,FALSE))</f>
        <v>#N/A</v>
      </c>
      <c r="CL970" s="79" t="e">
        <f t="shared" si="52"/>
        <v>#N/A</v>
      </c>
    </row>
    <row r="971" spans="3:90" x14ac:dyDescent="0.2">
      <c r="C971" s="66"/>
      <c r="D971" s="67"/>
      <c r="E971" s="67"/>
      <c r="F971" s="67"/>
      <c r="G971" s="67"/>
      <c r="H971" s="67" t="s">
        <v>877</v>
      </c>
      <c r="I971" s="67"/>
      <c r="J971" s="67"/>
      <c r="K971" s="68" t="s">
        <v>90</v>
      </c>
      <c r="L971" s="69">
        <v>390</v>
      </c>
      <c r="M971" s="69">
        <v>1010</v>
      </c>
      <c r="N971" s="69">
        <v>930</v>
      </c>
      <c r="O971" s="69">
        <v>540</v>
      </c>
      <c r="P971" s="69">
        <v>1220</v>
      </c>
      <c r="Q971" s="69">
        <v>610</v>
      </c>
      <c r="R971" s="69">
        <v>1390</v>
      </c>
      <c r="S971" s="69">
        <v>1510</v>
      </c>
      <c r="T971" s="69">
        <v>950</v>
      </c>
      <c r="U971" s="69">
        <v>690</v>
      </c>
      <c r="V971" s="69">
        <v>610</v>
      </c>
      <c r="W971" s="69">
        <v>840</v>
      </c>
      <c r="X971" s="69">
        <v>1180</v>
      </c>
      <c r="Y971" s="69">
        <v>710</v>
      </c>
      <c r="Z971" s="69">
        <v>310</v>
      </c>
      <c r="AA971" s="69">
        <v>660</v>
      </c>
      <c r="AB971" s="69">
        <v>1140</v>
      </c>
      <c r="AC971" s="69">
        <v>1750</v>
      </c>
      <c r="AD971" s="69">
        <v>1870</v>
      </c>
      <c r="AE971" s="69">
        <v>1030</v>
      </c>
      <c r="AF971" s="69">
        <v>1200</v>
      </c>
      <c r="AG971" s="69">
        <v>773</v>
      </c>
      <c r="AH971" s="69">
        <v>588</v>
      </c>
      <c r="AI971" s="69">
        <v>714</v>
      </c>
      <c r="AJ971" s="69">
        <v>953</v>
      </c>
      <c r="AK971" s="69">
        <v>878</v>
      </c>
      <c r="AL971" s="69">
        <v>595</v>
      </c>
      <c r="AM971" s="69"/>
      <c r="AN971" s="69"/>
      <c r="AO971" s="69"/>
      <c r="AP971" s="69"/>
      <c r="AQ971" s="69"/>
      <c r="AR971" s="69"/>
      <c r="AS971" s="69"/>
      <c r="AT971" s="69"/>
      <c r="AU971" s="69"/>
      <c r="AV971" s="70">
        <v>25041</v>
      </c>
      <c r="CI971" s="77">
        <f t="shared" si="50"/>
        <v>10600</v>
      </c>
      <c r="CJ971" s="78">
        <f t="shared" si="51"/>
        <v>0</v>
      </c>
      <c r="CK971" s="78" t="e">
        <f>IF(C971="BE",VLOOKUP(G971,'[2]LRLD file '!$F:$AA,22,FALSE),VLOOKUP(G971,'[2]LRLD file '!$F:$AA,21,FALSE))</f>
        <v>#N/A</v>
      </c>
      <c r="CL971" s="79" t="e">
        <f t="shared" si="52"/>
        <v>#N/A</v>
      </c>
    </row>
    <row r="972" spans="3:90" x14ac:dyDescent="0.2">
      <c r="C972" s="66"/>
      <c r="D972" s="67"/>
      <c r="E972" s="67"/>
      <c r="F972" s="67"/>
      <c r="G972" s="67"/>
      <c r="H972" s="67" t="s">
        <v>878</v>
      </c>
      <c r="I972" s="67"/>
      <c r="J972" s="67"/>
      <c r="K972" s="68" t="s">
        <v>90</v>
      </c>
      <c r="L972" s="69">
        <v>2140</v>
      </c>
      <c r="M972" s="69">
        <v>8740</v>
      </c>
      <c r="N972" s="69">
        <v>6460</v>
      </c>
      <c r="O972" s="69">
        <v>3190</v>
      </c>
      <c r="P972" s="69">
        <v>7150</v>
      </c>
      <c r="Q972" s="69">
        <v>5630</v>
      </c>
      <c r="R972" s="69">
        <v>5400</v>
      </c>
      <c r="S972" s="69">
        <v>8490</v>
      </c>
      <c r="T972" s="69">
        <v>4160</v>
      </c>
      <c r="U972" s="69">
        <v>3390</v>
      </c>
      <c r="V972" s="69">
        <v>3880</v>
      </c>
      <c r="W972" s="69">
        <v>3820</v>
      </c>
      <c r="X972" s="69">
        <v>7520</v>
      </c>
      <c r="Y972" s="69">
        <v>3100</v>
      </c>
      <c r="Z972" s="69">
        <v>4430</v>
      </c>
      <c r="AA972" s="69">
        <v>3530</v>
      </c>
      <c r="AB972" s="69">
        <v>7650</v>
      </c>
      <c r="AC972" s="69">
        <v>8645</v>
      </c>
      <c r="AD972" s="69">
        <v>7690</v>
      </c>
      <c r="AE972" s="69">
        <v>7860</v>
      </c>
      <c r="AF972" s="69">
        <v>5620</v>
      </c>
      <c r="AG972" s="69">
        <v>5132</v>
      </c>
      <c r="AH972" s="69">
        <v>4750</v>
      </c>
      <c r="AI972" s="69">
        <v>3586</v>
      </c>
      <c r="AJ972" s="69">
        <v>6253</v>
      </c>
      <c r="AK972" s="69">
        <v>4928</v>
      </c>
      <c r="AL972" s="69">
        <v>4454</v>
      </c>
      <c r="AM972" s="69">
        <v>3653</v>
      </c>
      <c r="AN972" s="69">
        <v>6443</v>
      </c>
      <c r="AO972" s="69">
        <v>6586</v>
      </c>
      <c r="AP972" s="69">
        <v>6632</v>
      </c>
      <c r="AQ972" s="69">
        <v>6140</v>
      </c>
      <c r="AR972" s="69">
        <v>3887</v>
      </c>
      <c r="AS972" s="69">
        <v>4134</v>
      </c>
      <c r="AT972" s="69">
        <v>3825</v>
      </c>
      <c r="AU972" s="69">
        <v>3812</v>
      </c>
      <c r="AV972" s="70">
        <v>192710</v>
      </c>
      <c r="CI972" s="77">
        <f t="shared" si="50"/>
        <v>61000</v>
      </c>
      <c r="CJ972" s="78">
        <f t="shared" si="51"/>
        <v>0</v>
      </c>
      <c r="CK972" s="78" t="e">
        <f>IF(C972="BE",VLOOKUP(G972,'[2]LRLD file '!$F:$AA,22,FALSE),VLOOKUP(G972,'[2]LRLD file '!$F:$AA,21,FALSE))</f>
        <v>#N/A</v>
      </c>
      <c r="CL972" s="79" t="e">
        <f t="shared" si="52"/>
        <v>#N/A</v>
      </c>
    </row>
    <row r="973" spans="3:90" x14ac:dyDescent="0.2">
      <c r="C973" s="66"/>
      <c r="D973" s="67"/>
      <c r="E973" s="67"/>
      <c r="F973" s="67"/>
      <c r="G973" s="67"/>
      <c r="H973" s="67" t="s">
        <v>879</v>
      </c>
      <c r="I973" s="67"/>
      <c r="J973" s="67"/>
      <c r="K973" s="68" t="s">
        <v>90</v>
      </c>
      <c r="L973" s="69">
        <v>10070</v>
      </c>
      <c r="M973" s="69">
        <v>24890</v>
      </c>
      <c r="N973" s="69">
        <v>27340</v>
      </c>
      <c r="O973" s="69">
        <v>10510</v>
      </c>
      <c r="P973" s="69">
        <v>15560</v>
      </c>
      <c r="Q973" s="69">
        <v>14110</v>
      </c>
      <c r="R973" s="69">
        <v>14504</v>
      </c>
      <c r="S973" s="69">
        <v>15900</v>
      </c>
      <c r="T973" s="69">
        <v>14160</v>
      </c>
      <c r="U973" s="69">
        <v>12390</v>
      </c>
      <c r="V973" s="69">
        <v>10440</v>
      </c>
      <c r="W973" s="69">
        <v>10710</v>
      </c>
      <c r="X973" s="69">
        <v>15120</v>
      </c>
      <c r="Y973" s="69">
        <v>12990</v>
      </c>
      <c r="Z973" s="69">
        <v>33040</v>
      </c>
      <c r="AA973" s="69">
        <v>14240</v>
      </c>
      <c r="AB973" s="69">
        <v>16380</v>
      </c>
      <c r="AC973" s="69">
        <v>13180</v>
      </c>
      <c r="AD973" s="69">
        <v>15066</v>
      </c>
      <c r="AE973" s="69">
        <v>16450</v>
      </c>
      <c r="AF973" s="69">
        <v>10620</v>
      </c>
      <c r="AG973" s="69">
        <v>10609</v>
      </c>
      <c r="AH973" s="69">
        <v>10815</v>
      </c>
      <c r="AI973" s="69">
        <v>9805</v>
      </c>
      <c r="AJ973" s="69">
        <v>16031</v>
      </c>
      <c r="AK973" s="69">
        <v>13686</v>
      </c>
      <c r="AL973" s="69">
        <v>13310</v>
      </c>
      <c r="AM973" s="69">
        <v>11755</v>
      </c>
      <c r="AN973" s="69">
        <v>14273</v>
      </c>
      <c r="AO973" s="69">
        <v>13243</v>
      </c>
      <c r="AP973" s="69">
        <v>13805</v>
      </c>
      <c r="AQ973" s="69">
        <v>14780</v>
      </c>
      <c r="AR973" s="69">
        <v>13040</v>
      </c>
      <c r="AS973" s="69">
        <v>11124</v>
      </c>
      <c r="AT973" s="69">
        <v>10021</v>
      </c>
      <c r="AU973" s="69">
        <v>10340</v>
      </c>
      <c r="AV973" s="70">
        <v>514307</v>
      </c>
      <c r="CI973" s="77">
        <f t="shared" ref="CI973:CI1036" si="53">SUM(Q973:AB973)</f>
        <v>183984</v>
      </c>
      <c r="CJ973" s="78">
        <f t="shared" ref="CJ973:CJ1036" si="54">SUM(BO973:BZ973)</f>
        <v>0</v>
      </c>
      <c r="CK973" s="78" t="e">
        <f>IF(C973="BE",VLOOKUP(G973,'[2]LRLD file '!$F:$AA,22,FALSE),VLOOKUP(G973,'[2]LRLD file '!$F:$AA,21,FALSE))</f>
        <v>#N/A</v>
      </c>
      <c r="CL973" s="79" t="e">
        <f t="shared" ref="CL973:CL1036" si="55">(CJ973-CK973)/CK973</f>
        <v>#N/A</v>
      </c>
    </row>
    <row r="974" spans="3:90" x14ac:dyDescent="0.2">
      <c r="C974" s="66"/>
      <c r="D974" s="67"/>
      <c r="E974" s="67"/>
      <c r="F974" s="67"/>
      <c r="G974" s="67"/>
      <c r="H974" s="67" t="s">
        <v>880</v>
      </c>
      <c r="I974" s="67"/>
      <c r="J974" s="67"/>
      <c r="K974" s="68" t="s">
        <v>90</v>
      </c>
      <c r="L974" s="69">
        <v>165</v>
      </c>
      <c r="M974" s="69">
        <v>105</v>
      </c>
      <c r="N974" s="69">
        <v>96</v>
      </c>
      <c r="O974" s="69">
        <v>54</v>
      </c>
      <c r="P974" s="69">
        <v>258</v>
      </c>
      <c r="Q974" s="69">
        <v>186</v>
      </c>
      <c r="R974" s="69">
        <v>96</v>
      </c>
      <c r="S974" s="69">
        <v>54</v>
      </c>
      <c r="T974" s="69">
        <v>132</v>
      </c>
      <c r="U974" s="69">
        <v>90</v>
      </c>
      <c r="V974" s="69">
        <v>288</v>
      </c>
      <c r="W974" s="69">
        <v>801</v>
      </c>
      <c r="X974" s="69">
        <v>120</v>
      </c>
      <c r="Y974" s="69">
        <v>96</v>
      </c>
      <c r="Z974" s="69">
        <v>48</v>
      </c>
      <c r="AA974" s="69">
        <v>138</v>
      </c>
      <c r="AB974" s="69">
        <v>96</v>
      </c>
      <c r="AC974" s="69">
        <v>312</v>
      </c>
      <c r="AD974" s="69">
        <v>96</v>
      </c>
      <c r="AE974" s="69">
        <v>150</v>
      </c>
      <c r="AF974" s="69">
        <v>138</v>
      </c>
      <c r="AG974" s="69">
        <v>149</v>
      </c>
      <c r="AH974" s="69">
        <v>153</v>
      </c>
      <c r="AI974" s="69">
        <v>247</v>
      </c>
      <c r="AJ974" s="69">
        <v>153</v>
      </c>
      <c r="AK974" s="69">
        <v>122</v>
      </c>
      <c r="AL974" s="69">
        <v>100</v>
      </c>
      <c r="AM974" s="69">
        <v>140</v>
      </c>
      <c r="AN974" s="69">
        <v>152</v>
      </c>
      <c r="AO974" s="69">
        <v>223</v>
      </c>
      <c r="AP974" s="69">
        <v>101</v>
      </c>
      <c r="AQ974" s="69">
        <v>143</v>
      </c>
      <c r="AR974" s="69">
        <v>155</v>
      </c>
      <c r="AS974" s="69">
        <v>149</v>
      </c>
      <c r="AT974" s="69">
        <v>153</v>
      </c>
      <c r="AU974" s="69">
        <v>247</v>
      </c>
      <c r="AV974" s="70">
        <v>5906</v>
      </c>
      <c r="CI974" s="77">
        <f t="shared" si="53"/>
        <v>2145</v>
      </c>
      <c r="CJ974" s="78">
        <f t="shared" si="54"/>
        <v>0</v>
      </c>
      <c r="CK974" s="78" t="e">
        <f>IF(C974="BE",VLOOKUP(G974,'[2]LRLD file '!$F:$AA,22,FALSE),VLOOKUP(G974,'[2]LRLD file '!$F:$AA,21,FALSE))</f>
        <v>#N/A</v>
      </c>
      <c r="CL974" s="79" t="e">
        <f t="shared" si="55"/>
        <v>#N/A</v>
      </c>
    </row>
    <row r="975" spans="3:90" x14ac:dyDescent="0.2">
      <c r="C975" s="66"/>
      <c r="D975" s="67"/>
      <c r="E975" s="67"/>
      <c r="F975" s="67"/>
      <c r="G975" s="67"/>
      <c r="H975" s="67" t="s">
        <v>881</v>
      </c>
      <c r="I975" s="67"/>
      <c r="J975" s="67"/>
      <c r="K975" s="68" t="s">
        <v>90</v>
      </c>
      <c r="L975" s="69">
        <v>132</v>
      </c>
      <c r="M975" s="69">
        <v>90</v>
      </c>
      <c r="N975" s="69">
        <v>54</v>
      </c>
      <c r="O975" s="69">
        <v>186</v>
      </c>
      <c r="P975" s="69">
        <v>90</v>
      </c>
      <c r="Q975" s="69">
        <v>150</v>
      </c>
      <c r="R975" s="69">
        <v>78</v>
      </c>
      <c r="S975" s="69">
        <v>36</v>
      </c>
      <c r="T975" s="69">
        <v>84</v>
      </c>
      <c r="U975" s="69">
        <v>36</v>
      </c>
      <c r="V975" s="69">
        <v>258</v>
      </c>
      <c r="W975" s="69">
        <v>378</v>
      </c>
      <c r="X975" s="69">
        <v>72</v>
      </c>
      <c r="Y975" s="69">
        <v>60</v>
      </c>
      <c r="Z975" s="69">
        <v>216</v>
      </c>
      <c r="AA975" s="69">
        <v>138</v>
      </c>
      <c r="AB975" s="69">
        <v>42</v>
      </c>
      <c r="AC975" s="69">
        <v>54</v>
      </c>
      <c r="AD975" s="69">
        <v>54</v>
      </c>
      <c r="AE975" s="69">
        <v>42</v>
      </c>
      <c r="AF975" s="69">
        <v>78</v>
      </c>
      <c r="AG975" s="69">
        <v>67</v>
      </c>
      <c r="AH975" s="69">
        <v>53</v>
      </c>
      <c r="AI975" s="69">
        <v>48</v>
      </c>
      <c r="AJ975" s="69">
        <v>93</v>
      </c>
      <c r="AK975" s="69">
        <v>67</v>
      </c>
      <c r="AL975" s="69">
        <v>131</v>
      </c>
      <c r="AM975" s="69">
        <v>117</v>
      </c>
      <c r="AN975" s="69">
        <v>44</v>
      </c>
      <c r="AO975" s="69">
        <v>44</v>
      </c>
      <c r="AP975" s="69">
        <v>54</v>
      </c>
      <c r="AQ975" s="69">
        <v>40</v>
      </c>
      <c r="AR975" s="69">
        <v>91</v>
      </c>
      <c r="AS975" s="69">
        <v>67</v>
      </c>
      <c r="AT975" s="69">
        <v>53</v>
      </c>
      <c r="AU975" s="69">
        <v>48</v>
      </c>
      <c r="AV975" s="70">
        <v>3345</v>
      </c>
      <c r="CI975" s="77">
        <f t="shared" si="53"/>
        <v>1548</v>
      </c>
      <c r="CJ975" s="78">
        <f t="shared" si="54"/>
        <v>0</v>
      </c>
      <c r="CK975" s="78" t="e">
        <f>IF(C975="BE",VLOOKUP(G975,'[2]LRLD file '!$F:$AA,22,FALSE),VLOOKUP(G975,'[2]LRLD file '!$F:$AA,21,FALSE))</f>
        <v>#N/A</v>
      </c>
      <c r="CL975" s="79" t="e">
        <f t="shared" si="55"/>
        <v>#N/A</v>
      </c>
    </row>
    <row r="976" spans="3:90" x14ac:dyDescent="0.2">
      <c r="C976" s="66"/>
      <c r="D976" s="67"/>
      <c r="E976" s="67"/>
      <c r="F976" s="67"/>
      <c r="G976" s="67"/>
      <c r="H976" s="67" t="s">
        <v>882</v>
      </c>
      <c r="I976" s="67"/>
      <c r="J976" s="67"/>
      <c r="K976" s="68" t="s">
        <v>90</v>
      </c>
      <c r="L976" s="69">
        <v>24</v>
      </c>
      <c r="M976" s="69">
        <v>30</v>
      </c>
      <c r="N976" s="69">
        <v>18</v>
      </c>
      <c r="O976" s="69">
        <v>90</v>
      </c>
      <c r="P976" s="69">
        <v>114</v>
      </c>
      <c r="Q976" s="69">
        <v>108</v>
      </c>
      <c r="R976" s="69">
        <v>114</v>
      </c>
      <c r="S976" s="69">
        <v>54</v>
      </c>
      <c r="T976" s="69">
        <v>96</v>
      </c>
      <c r="U976" s="69">
        <v>180</v>
      </c>
      <c r="V976" s="69">
        <v>66</v>
      </c>
      <c r="W976" s="69">
        <v>54</v>
      </c>
      <c r="X976" s="69">
        <v>180</v>
      </c>
      <c r="Y976" s="69">
        <v>78</v>
      </c>
      <c r="Z976" s="69">
        <v>162</v>
      </c>
      <c r="AA976" s="69">
        <v>210</v>
      </c>
      <c r="AB976" s="69">
        <v>174</v>
      </c>
      <c r="AC976" s="69">
        <v>78</v>
      </c>
      <c r="AD976" s="69">
        <v>90</v>
      </c>
      <c r="AE976" s="69">
        <v>108</v>
      </c>
      <c r="AF976" s="69">
        <v>186</v>
      </c>
      <c r="AG976" s="69">
        <v>128</v>
      </c>
      <c r="AH976" s="69">
        <v>128</v>
      </c>
      <c r="AI976" s="69">
        <v>128</v>
      </c>
      <c r="AJ976" s="69">
        <v>128</v>
      </c>
      <c r="AK976" s="69">
        <v>128</v>
      </c>
      <c r="AL976" s="69">
        <v>128</v>
      </c>
      <c r="AM976" s="69">
        <v>128</v>
      </c>
      <c r="AN976" s="69">
        <v>128</v>
      </c>
      <c r="AO976" s="69">
        <v>128</v>
      </c>
      <c r="AP976" s="69">
        <v>128</v>
      </c>
      <c r="AQ976" s="69">
        <v>128</v>
      </c>
      <c r="AR976" s="69">
        <v>128</v>
      </c>
      <c r="AS976" s="69">
        <v>128</v>
      </c>
      <c r="AT976" s="69">
        <v>128</v>
      </c>
      <c r="AU976" s="69">
        <v>128</v>
      </c>
      <c r="AV976" s="70">
        <v>4134</v>
      </c>
      <c r="CI976" s="77">
        <f t="shared" si="53"/>
        <v>1476</v>
      </c>
      <c r="CJ976" s="78">
        <f t="shared" si="54"/>
        <v>0</v>
      </c>
      <c r="CK976" s="78" t="e">
        <f>IF(C976="BE",VLOOKUP(G976,'[2]LRLD file '!$F:$AA,22,FALSE),VLOOKUP(G976,'[2]LRLD file '!$F:$AA,21,FALSE))</f>
        <v>#N/A</v>
      </c>
      <c r="CL976" s="79" t="e">
        <f t="shared" si="55"/>
        <v>#N/A</v>
      </c>
    </row>
    <row r="977" spans="3:90" x14ac:dyDescent="0.2">
      <c r="C977" s="66"/>
      <c r="D977" s="67"/>
      <c r="E977" s="67"/>
      <c r="F977" s="67"/>
      <c r="G977" s="67"/>
      <c r="H977" s="67" t="s">
        <v>883</v>
      </c>
      <c r="I977" s="67"/>
      <c r="J977" s="67"/>
      <c r="K977" s="68" t="s">
        <v>90</v>
      </c>
      <c r="L977" s="69">
        <v>7090</v>
      </c>
      <c r="M977" s="69">
        <v>15540</v>
      </c>
      <c r="N977" s="69">
        <v>9850</v>
      </c>
      <c r="O977" s="69">
        <v>8420</v>
      </c>
      <c r="P977" s="69">
        <v>6460</v>
      </c>
      <c r="Q977" s="69">
        <v>11600</v>
      </c>
      <c r="R977" s="69">
        <v>8294</v>
      </c>
      <c r="S977" s="69">
        <v>21330</v>
      </c>
      <c r="T977" s="69">
        <v>6140</v>
      </c>
      <c r="U977" s="69">
        <v>7615</v>
      </c>
      <c r="V977" s="69">
        <v>4720</v>
      </c>
      <c r="W977" s="69">
        <v>4740</v>
      </c>
      <c r="X977" s="69">
        <v>13380</v>
      </c>
      <c r="Y977" s="69">
        <v>4360</v>
      </c>
      <c r="Z977" s="69">
        <v>5050</v>
      </c>
      <c r="AA977" s="69">
        <v>8390</v>
      </c>
      <c r="AB977" s="69">
        <v>8380</v>
      </c>
      <c r="AC977" s="69">
        <v>9235</v>
      </c>
      <c r="AD977" s="69">
        <v>8150</v>
      </c>
      <c r="AE977" s="69">
        <v>7230</v>
      </c>
      <c r="AF977" s="69">
        <v>7590</v>
      </c>
      <c r="AG977" s="69">
        <v>5478</v>
      </c>
      <c r="AH977" s="69">
        <v>4783</v>
      </c>
      <c r="AI977" s="69">
        <v>4224</v>
      </c>
      <c r="AJ977" s="69">
        <v>8905</v>
      </c>
      <c r="AK977" s="69">
        <v>7489</v>
      </c>
      <c r="AL977" s="69">
        <v>6181</v>
      </c>
      <c r="AM977" s="69">
        <v>7063</v>
      </c>
      <c r="AN977" s="69">
        <v>9445</v>
      </c>
      <c r="AO977" s="69">
        <v>7478</v>
      </c>
      <c r="AP977" s="69">
        <v>7311</v>
      </c>
      <c r="AQ977" s="69">
        <v>6848</v>
      </c>
      <c r="AR977" s="69">
        <v>5964</v>
      </c>
      <c r="AS977" s="69">
        <v>6433</v>
      </c>
      <c r="AT977" s="69">
        <v>4924</v>
      </c>
      <c r="AU977" s="69">
        <v>4572</v>
      </c>
      <c r="AV977" s="70">
        <v>280662</v>
      </c>
      <c r="CI977" s="77">
        <f t="shared" si="53"/>
        <v>103999</v>
      </c>
      <c r="CJ977" s="78">
        <f t="shared" si="54"/>
        <v>0</v>
      </c>
      <c r="CK977" s="78" t="e">
        <f>IF(C977="BE",VLOOKUP(G977,'[2]LRLD file '!$F:$AA,22,FALSE),VLOOKUP(G977,'[2]LRLD file '!$F:$AA,21,FALSE))</f>
        <v>#N/A</v>
      </c>
      <c r="CL977" s="79" t="e">
        <f t="shared" si="55"/>
        <v>#N/A</v>
      </c>
    </row>
    <row r="978" spans="3:90" x14ac:dyDescent="0.2">
      <c r="C978" s="66"/>
      <c r="D978" s="67"/>
      <c r="E978" s="67"/>
      <c r="F978" s="67"/>
      <c r="G978" s="67"/>
      <c r="H978" s="67" t="s">
        <v>884</v>
      </c>
      <c r="I978" s="67"/>
      <c r="J978" s="67"/>
      <c r="K978" s="68" t="s">
        <v>90</v>
      </c>
      <c r="L978" s="69">
        <v>6670</v>
      </c>
      <c r="M978" s="69">
        <v>11740</v>
      </c>
      <c r="N978" s="69">
        <v>19240</v>
      </c>
      <c r="O978" s="69">
        <v>9170</v>
      </c>
      <c r="P978" s="69">
        <v>7110</v>
      </c>
      <c r="Q978" s="69">
        <v>11090</v>
      </c>
      <c r="R978" s="69">
        <v>7220</v>
      </c>
      <c r="S978" s="69">
        <v>4810</v>
      </c>
      <c r="T978" s="69">
        <v>6370</v>
      </c>
      <c r="U978" s="69">
        <v>4170</v>
      </c>
      <c r="V978" s="69">
        <v>6420</v>
      </c>
      <c r="W978" s="69">
        <v>8740</v>
      </c>
      <c r="X978" s="69">
        <v>10670</v>
      </c>
      <c r="Y978" s="69">
        <v>6780</v>
      </c>
      <c r="Z978" s="69">
        <v>12740</v>
      </c>
      <c r="AA978" s="69">
        <v>5320</v>
      </c>
      <c r="AB978" s="69">
        <v>8625</v>
      </c>
      <c r="AC978" s="69">
        <v>8390</v>
      </c>
      <c r="AD978" s="69">
        <v>12570</v>
      </c>
      <c r="AE978" s="69">
        <v>6435</v>
      </c>
      <c r="AF978" s="69">
        <v>10970</v>
      </c>
      <c r="AG978" s="69">
        <v>6450</v>
      </c>
      <c r="AH978" s="69">
        <v>8239</v>
      </c>
      <c r="AI978" s="69">
        <v>9142</v>
      </c>
      <c r="AJ978" s="69">
        <v>10462</v>
      </c>
      <c r="AK978" s="69">
        <v>8991</v>
      </c>
      <c r="AL978" s="69">
        <v>12432</v>
      </c>
      <c r="AM978" s="69">
        <v>6500</v>
      </c>
      <c r="AN978" s="69">
        <v>8604</v>
      </c>
      <c r="AO978" s="69">
        <v>9010</v>
      </c>
      <c r="AP978" s="69">
        <v>11571</v>
      </c>
      <c r="AQ978" s="69">
        <v>5937</v>
      </c>
      <c r="AR978" s="69">
        <v>8068</v>
      </c>
      <c r="AS978" s="69">
        <v>6158</v>
      </c>
      <c r="AT978" s="69">
        <v>7889</v>
      </c>
      <c r="AU978" s="69">
        <v>9550</v>
      </c>
      <c r="AV978" s="70">
        <v>314253</v>
      </c>
      <c r="CI978" s="77">
        <f t="shared" si="53"/>
        <v>92955</v>
      </c>
      <c r="CJ978" s="78">
        <f t="shared" si="54"/>
        <v>0</v>
      </c>
      <c r="CK978" s="78" t="e">
        <f>IF(C978="BE",VLOOKUP(G978,'[2]LRLD file '!$F:$AA,22,FALSE),VLOOKUP(G978,'[2]LRLD file '!$F:$AA,21,FALSE))</f>
        <v>#N/A</v>
      </c>
      <c r="CL978" s="79" t="e">
        <f t="shared" si="55"/>
        <v>#N/A</v>
      </c>
    </row>
    <row r="979" spans="3:90" x14ac:dyDescent="0.2">
      <c r="C979" s="66"/>
      <c r="D979" s="67"/>
      <c r="E979" s="67"/>
      <c r="F979" s="67"/>
      <c r="G979" s="67"/>
      <c r="H979" s="67" t="s">
        <v>885</v>
      </c>
      <c r="I979" s="67"/>
      <c r="J979" s="67"/>
      <c r="K979" s="68" t="s">
        <v>90</v>
      </c>
      <c r="L979" s="69">
        <v>90</v>
      </c>
      <c r="M979" s="69">
        <v>140</v>
      </c>
      <c r="N979" s="69">
        <v>190</v>
      </c>
      <c r="O979" s="69">
        <v>220</v>
      </c>
      <c r="P979" s="69">
        <v>240</v>
      </c>
      <c r="Q979" s="69">
        <v>250</v>
      </c>
      <c r="R979" s="69">
        <v>280</v>
      </c>
      <c r="S979" s="69">
        <v>220</v>
      </c>
      <c r="T979" s="69">
        <v>210</v>
      </c>
      <c r="U979" s="69">
        <v>150</v>
      </c>
      <c r="V979" s="69">
        <v>300</v>
      </c>
      <c r="W979" s="69">
        <v>280</v>
      </c>
      <c r="X979" s="69">
        <v>230</v>
      </c>
      <c r="Y979" s="69">
        <v>210</v>
      </c>
      <c r="Z979" s="69">
        <v>250</v>
      </c>
      <c r="AA979" s="69">
        <v>340</v>
      </c>
      <c r="AB979" s="69">
        <v>310</v>
      </c>
      <c r="AC979" s="69"/>
      <c r="AD979" s="69">
        <v>240</v>
      </c>
      <c r="AE979" s="69">
        <v>620</v>
      </c>
      <c r="AF979" s="69">
        <v>310</v>
      </c>
      <c r="AG979" s="69">
        <v>282</v>
      </c>
      <c r="AH979" s="69">
        <v>282</v>
      </c>
      <c r="AI979" s="69">
        <v>282</v>
      </c>
      <c r="AJ979" s="69">
        <v>282</v>
      </c>
      <c r="AK979" s="69">
        <v>282</v>
      </c>
      <c r="AL979" s="69">
        <v>282</v>
      </c>
      <c r="AM979" s="69">
        <v>282</v>
      </c>
      <c r="AN979" s="69">
        <v>282</v>
      </c>
      <c r="AO979" s="69">
        <v>282</v>
      </c>
      <c r="AP979" s="69">
        <v>282</v>
      </c>
      <c r="AQ979" s="69">
        <v>282</v>
      </c>
      <c r="AR979" s="69">
        <v>282</v>
      </c>
      <c r="AS979" s="69">
        <v>282</v>
      </c>
      <c r="AT979" s="69">
        <v>282</v>
      </c>
      <c r="AU979" s="69">
        <v>282</v>
      </c>
      <c r="AV979" s="70">
        <v>9310</v>
      </c>
      <c r="CI979" s="77">
        <f t="shared" si="53"/>
        <v>3030</v>
      </c>
      <c r="CJ979" s="78">
        <f t="shared" si="54"/>
        <v>0</v>
      </c>
      <c r="CK979" s="78" t="e">
        <f>IF(C979="BE",VLOOKUP(G979,'[2]LRLD file '!$F:$AA,22,FALSE),VLOOKUP(G979,'[2]LRLD file '!$F:$AA,21,FALSE))</f>
        <v>#N/A</v>
      </c>
      <c r="CL979" s="79" t="e">
        <f t="shared" si="55"/>
        <v>#N/A</v>
      </c>
    </row>
    <row r="980" spans="3:90" x14ac:dyDescent="0.2">
      <c r="C980" s="66"/>
      <c r="D980" s="67"/>
      <c r="E980" s="67"/>
      <c r="F980" s="67"/>
      <c r="G980" s="67"/>
      <c r="H980" s="67" t="s">
        <v>886</v>
      </c>
      <c r="I980" s="67"/>
      <c r="J980" s="67"/>
      <c r="K980" s="68" t="s">
        <v>90</v>
      </c>
      <c r="L980" s="69">
        <v>3960</v>
      </c>
      <c r="M980" s="69">
        <v>560</v>
      </c>
      <c r="N980" s="69"/>
      <c r="O980" s="69">
        <v>470</v>
      </c>
      <c r="P980" s="69">
        <v>6730</v>
      </c>
      <c r="Q980" s="69">
        <v>9440</v>
      </c>
      <c r="R980" s="69">
        <v>4570</v>
      </c>
      <c r="S980" s="69">
        <v>3300</v>
      </c>
      <c r="T980" s="69">
        <v>2580</v>
      </c>
      <c r="U980" s="69">
        <v>3515</v>
      </c>
      <c r="V980" s="69">
        <v>860</v>
      </c>
      <c r="W980" s="69">
        <v>11450</v>
      </c>
      <c r="X980" s="69">
        <v>2160</v>
      </c>
      <c r="Y980" s="69">
        <v>2200</v>
      </c>
      <c r="Z980" s="69">
        <v>3080</v>
      </c>
      <c r="AA980" s="69">
        <v>1540</v>
      </c>
      <c r="AB980" s="69">
        <v>3835</v>
      </c>
      <c r="AC980" s="69">
        <v>775</v>
      </c>
      <c r="AD980" s="69">
        <v>300</v>
      </c>
      <c r="AE980" s="69">
        <v>7455</v>
      </c>
      <c r="AF980" s="69">
        <v>2350</v>
      </c>
      <c r="AG980" s="69">
        <v>2897</v>
      </c>
      <c r="AH980" s="69">
        <v>3013</v>
      </c>
      <c r="AI980" s="69">
        <v>2362</v>
      </c>
      <c r="AJ980" s="69">
        <v>2727</v>
      </c>
      <c r="AK980" s="69">
        <v>2727</v>
      </c>
      <c r="AL980" s="69">
        <v>2727</v>
      </c>
      <c r="AM980" s="69">
        <v>2727</v>
      </c>
      <c r="AN980" s="69">
        <v>2727</v>
      </c>
      <c r="AO980" s="69">
        <v>2727</v>
      </c>
      <c r="AP980" s="69">
        <v>2727</v>
      </c>
      <c r="AQ980" s="69">
        <v>2727</v>
      </c>
      <c r="AR980" s="69">
        <v>2727</v>
      </c>
      <c r="AS980" s="69">
        <v>3302</v>
      </c>
      <c r="AT980" s="69">
        <v>2727</v>
      </c>
      <c r="AU980" s="69">
        <v>2727</v>
      </c>
      <c r="AV980" s="70">
        <v>112701</v>
      </c>
      <c r="CI980" s="77">
        <f t="shared" si="53"/>
        <v>48530</v>
      </c>
      <c r="CJ980" s="78">
        <f t="shared" si="54"/>
        <v>0</v>
      </c>
      <c r="CK980" s="78" t="e">
        <f>IF(C980="BE",VLOOKUP(G980,'[2]LRLD file '!$F:$AA,22,FALSE),VLOOKUP(G980,'[2]LRLD file '!$F:$AA,21,FALSE))</f>
        <v>#N/A</v>
      </c>
      <c r="CL980" s="79" t="e">
        <f t="shared" si="55"/>
        <v>#N/A</v>
      </c>
    </row>
    <row r="981" spans="3:90" x14ac:dyDescent="0.2">
      <c r="C981" s="66"/>
      <c r="D981" s="67"/>
      <c r="E981" s="67"/>
      <c r="F981" s="67"/>
      <c r="G981" s="67"/>
      <c r="H981" s="67" t="s">
        <v>887</v>
      </c>
      <c r="I981" s="67"/>
      <c r="J981" s="67"/>
      <c r="K981" s="68" t="s">
        <v>90</v>
      </c>
      <c r="L981" s="69">
        <v>20910</v>
      </c>
      <c r="M981" s="69">
        <v>20350</v>
      </c>
      <c r="N981" s="69">
        <v>6650</v>
      </c>
      <c r="O981" s="69">
        <v>7690</v>
      </c>
      <c r="P981" s="69">
        <v>5460</v>
      </c>
      <c r="Q981" s="69">
        <v>11740</v>
      </c>
      <c r="R981" s="69">
        <v>5530</v>
      </c>
      <c r="S981" s="69">
        <v>8270</v>
      </c>
      <c r="T981" s="69">
        <v>3270</v>
      </c>
      <c r="U981" s="69">
        <v>4385</v>
      </c>
      <c r="V981" s="69">
        <v>4020</v>
      </c>
      <c r="W981" s="69">
        <v>3490</v>
      </c>
      <c r="X981" s="69">
        <v>11280</v>
      </c>
      <c r="Y981" s="69">
        <v>4230</v>
      </c>
      <c r="Z981" s="69">
        <v>4900</v>
      </c>
      <c r="AA981" s="69">
        <v>8960</v>
      </c>
      <c r="AB981" s="69">
        <v>8305</v>
      </c>
      <c r="AC981" s="69">
        <v>4890</v>
      </c>
      <c r="AD981" s="69">
        <v>11310</v>
      </c>
      <c r="AE981" s="69">
        <v>9425</v>
      </c>
      <c r="AF981" s="69">
        <v>5180</v>
      </c>
      <c r="AG981" s="69">
        <v>6359</v>
      </c>
      <c r="AH981" s="69">
        <v>6137</v>
      </c>
      <c r="AI981" s="69">
        <v>2855</v>
      </c>
      <c r="AJ981" s="69">
        <v>8957</v>
      </c>
      <c r="AK981" s="69">
        <v>5249</v>
      </c>
      <c r="AL981" s="69">
        <v>8632</v>
      </c>
      <c r="AM981" s="69">
        <v>8067</v>
      </c>
      <c r="AN981" s="69">
        <v>6977</v>
      </c>
      <c r="AO981" s="69">
        <v>8661</v>
      </c>
      <c r="AP981" s="69">
        <v>7691</v>
      </c>
      <c r="AQ981" s="69">
        <v>6758</v>
      </c>
      <c r="AR981" s="69">
        <v>4631</v>
      </c>
      <c r="AS981" s="69">
        <v>5968</v>
      </c>
      <c r="AT981" s="69">
        <v>5802</v>
      </c>
      <c r="AU981" s="69">
        <v>3060</v>
      </c>
      <c r="AV981" s="70">
        <v>266049</v>
      </c>
      <c r="CI981" s="77">
        <f t="shared" si="53"/>
        <v>78380</v>
      </c>
      <c r="CJ981" s="78">
        <f t="shared" si="54"/>
        <v>0</v>
      </c>
      <c r="CK981" s="78" t="e">
        <f>IF(C981="BE",VLOOKUP(G981,'[2]LRLD file '!$F:$AA,22,FALSE),VLOOKUP(G981,'[2]LRLD file '!$F:$AA,21,FALSE))</f>
        <v>#N/A</v>
      </c>
      <c r="CL981" s="79" t="e">
        <f t="shared" si="55"/>
        <v>#N/A</v>
      </c>
    </row>
    <row r="982" spans="3:90" x14ac:dyDescent="0.2">
      <c r="C982" s="66"/>
      <c r="D982" s="67"/>
      <c r="E982" s="67"/>
      <c r="F982" s="67"/>
      <c r="G982" s="67"/>
      <c r="H982" s="67" t="s">
        <v>888</v>
      </c>
      <c r="I982" s="67"/>
      <c r="J982" s="67"/>
      <c r="K982" s="68" t="s">
        <v>90</v>
      </c>
      <c r="L982" s="69">
        <v>21940</v>
      </c>
      <c r="M982" s="69">
        <v>6950</v>
      </c>
      <c r="N982" s="69">
        <v>39700</v>
      </c>
      <c r="O982" s="69">
        <v>6780</v>
      </c>
      <c r="P982" s="69">
        <v>8820</v>
      </c>
      <c r="Q982" s="69">
        <v>25280</v>
      </c>
      <c r="R982" s="69">
        <v>5920</v>
      </c>
      <c r="S982" s="69">
        <v>47960</v>
      </c>
      <c r="T982" s="69">
        <v>8660</v>
      </c>
      <c r="U982" s="69">
        <v>7850</v>
      </c>
      <c r="V982" s="69">
        <v>3180</v>
      </c>
      <c r="W982" s="69">
        <v>11350</v>
      </c>
      <c r="X982" s="69">
        <v>3140</v>
      </c>
      <c r="Y982" s="69">
        <v>3860</v>
      </c>
      <c r="Z982" s="69">
        <v>18150</v>
      </c>
      <c r="AA982" s="69">
        <v>6390</v>
      </c>
      <c r="AB982" s="69">
        <v>9320</v>
      </c>
      <c r="AC982" s="69">
        <v>9660</v>
      </c>
      <c r="AD982" s="69">
        <v>13040</v>
      </c>
      <c r="AE982" s="69">
        <v>6790</v>
      </c>
      <c r="AF982" s="69">
        <v>9010</v>
      </c>
      <c r="AG982" s="69">
        <v>6130</v>
      </c>
      <c r="AH982" s="69">
        <v>4232</v>
      </c>
      <c r="AI982" s="69">
        <v>2963</v>
      </c>
      <c r="AJ982" s="69">
        <v>3513</v>
      </c>
      <c r="AK982" s="69">
        <v>3964</v>
      </c>
      <c r="AL982" s="69">
        <v>8099</v>
      </c>
      <c r="AM982" s="69">
        <v>7469</v>
      </c>
      <c r="AN982" s="69">
        <v>7999</v>
      </c>
      <c r="AO982" s="69">
        <v>8747</v>
      </c>
      <c r="AP982" s="69">
        <v>9824</v>
      </c>
      <c r="AQ982" s="69">
        <v>7131</v>
      </c>
      <c r="AR982" s="69">
        <v>5389</v>
      </c>
      <c r="AS982" s="69">
        <v>6491</v>
      </c>
      <c r="AT982" s="69">
        <v>3418</v>
      </c>
      <c r="AU982" s="69">
        <v>3308</v>
      </c>
      <c r="AV982" s="70">
        <v>362427</v>
      </c>
      <c r="CI982" s="77">
        <f t="shared" si="53"/>
        <v>151060</v>
      </c>
      <c r="CJ982" s="78">
        <f t="shared" si="54"/>
        <v>0</v>
      </c>
      <c r="CK982" s="78" t="e">
        <f>IF(C982="BE",VLOOKUP(G982,'[2]LRLD file '!$F:$AA,22,FALSE),VLOOKUP(G982,'[2]LRLD file '!$F:$AA,21,FALSE))</f>
        <v>#N/A</v>
      </c>
      <c r="CL982" s="79" t="e">
        <f t="shared" si="55"/>
        <v>#N/A</v>
      </c>
    </row>
    <row r="983" spans="3:90" x14ac:dyDescent="0.2">
      <c r="C983" s="66"/>
      <c r="D983" s="67"/>
      <c r="E983" s="67"/>
      <c r="F983" s="67"/>
      <c r="G983" s="67"/>
      <c r="H983" s="67" t="s">
        <v>889</v>
      </c>
      <c r="I983" s="67"/>
      <c r="J983" s="67"/>
      <c r="K983" s="68" t="s">
        <v>90</v>
      </c>
      <c r="L983" s="69">
        <v>630</v>
      </c>
      <c r="M983" s="69">
        <v>2260</v>
      </c>
      <c r="N983" s="69">
        <v>620</v>
      </c>
      <c r="O983" s="69">
        <v>390</v>
      </c>
      <c r="P983" s="69">
        <v>940</v>
      </c>
      <c r="Q983" s="69">
        <v>500</v>
      </c>
      <c r="R983" s="69">
        <v>950</v>
      </c>
      <c r="S983" s="69">
        <v>12450</v>
      </c>
      <c r="T983" s="69">
        <v>970</v>
      </c>
      <c r="U983" s="69">
        <v>460</v>
      </c>
      <c r="V983" s="69">
        <v>190</v>
      </c>
      <c r="W983" s="69">
        <v>730</v>
      </c>
      <c r="X983" s="69">
        <v>50</v>
      </c>
      <c r="Y983" s="69">
        <v>690</v>
      </c>
      <c r="Z983" s="69">
        <v>320</v>
      </c>
      <c r="AA983" s="69">
        <v>850</v>
      </c>
      <c r="AB983" s="69">
        <v>360</v>
      </c>
      <c r="AC983" s="69">
        <v>2015</v>
      </c>
      <c r="AD983" s="69">
        <v>900</v>
      </c>
      <c r="AE983" s="69">
        <v>150</v>
      </c>
      <c r="AF983" s="69">
        <v>640</v>
      </c>
      <c r="AG983" s="69">
        <v>603</v>
      </c>
      <c r="AH983" s="69">
        <v>603</v>
      </c>
      <c r="AI983" s="69">
        <v>603</v>
      </c>
      <c r="AJ983" s="69">
        <v>603</v>
      </c>
      <c r="AK983" s="69">
        <v>603</v>
      </c>
      <c r="AL983" s="69">
        <v>603</v>
      </c>
      <c r="AM983" s="69">
        <v>603</v>
      </c>
      <c r="AN983" s="69">
        <v>603</v>
      </c>
      <c r="AO983" s="69">
        <v>603</v>
      </c>
      <c r="AP983" s="69">
        <v>603</v>
      </c>
      <c r="AQ983" s="69">
        <v>603</v>
      </c>
      <c r="AR983" s="69">
        <v>603</v>
      </c>
      <c r="AS983" s="69">
        <v>603</v>
      </c>
      <c r="AT983" s="69">
        <v>603</v>
      </c>
      <c r="AU983" s="69">
        <v>603</v>
      </c>
      <c r="AV983" s="70">
        <v>36110</v>
      </c>
      <c r="CI983" s="77">
        <f t="shared" si="53"/>
        <v>18520</v>
      </c>
      <c r="CJ983" s="78">
        <f t="shared" si="54"/>
        <v>0</v>
      </c>
      <c r="CK983" s="78" t="e">
        <f>IF(C983="BE",VLOOKUP(G983,'[2]LRLD file '!$F:$AA,22,FALSE),VLOOKUP(G983,'[2]LRLD file '!$F:$AA,21,FALSE))</f>
        <v>#N/A</v>
      </c>
      <c r="CL983" s="79" t="e">
        <f t="shared" si="55"/>
        <v>#N/A</v>
      </c>
    </row>
    <row r="984" spans="3:90" x14ac:dyDescent="0.2">
      <c r="C984" s="66"/>
      <c r="D984" s="67"/>
      <c r="E984" s="67"/>
      <c r="F984" s="67"/>
      <c r="G984" s="67"/>
      <c r="H984" s="67" t="s">
        <v>890</v>
      </c>
      <c r="I984" s="67"/>
      <c r="J984" s="67"/>
      <c r="K984" s="68" t="s">
        <v>90</v>
      </c>
      <c r="L984" s="69">
        <v>8000</v>
      </c>
      <c r="M984" s="69">
        <v>9800</v>
      </c>
      <c r="N984" s="69">
        <v>9010</v>
      </c>
      <c r="O984" s="69">
        <v>5060</v>
      </c>
      <c r="P984" s="69">
        <v>7210</v>
      </c>
      <c r="Q984" s="69">
        <v>14230</v>
      </c>
      <c r="R984" s="69">
        <v>7930</v>
      </c>
      <c r="S984" s="69">
        <v>16470</v>
      </c>
      <c r="T984" s="69">
        <v>6400</v>
      </c>
      <c r="U984" s="69">
        <v>8615</v>
      </c>
      <c r="V984" s="69">
        <v>5320</v>
      </c>
      <c r="W984" s="69">
        <v>4310</v>
      </c>
      <c r="X984" s="69">
        <v>11480</v>
      </c>
      <c r="Y984" s="69">
        <v>3690</v>
      </c>
      <c r="Z984" s="69">
        <v>4750</v>
      </c>
      <c r="AA984" s="69">
        <v>4590</v>
      </c>
      <c r="AB984" s="69">
        <v>9860</v>
      </c>
      <c r="AC984" s="69">
        <v>11210</v>
      </c>
      <c r="AD984" s="69">
        <v>19590</v>
      </c>
      <c r="AE984" s="69">
        <v>9850</v>
      </c>
      <c r="AF984" s="69">
        <v>9400</v>
      </c>
      <c r="AG984" s="69">
        <v>6924</v>
      </c>
      <c r="AH984" s="69">
        <v>4455</v>
      </c>
      <c r="AI984" s="69">
        <v>4797</v>
      </c>
      <c r="AJ984" s="69">
        <v>9773</v>
      </c>
      <c r="AK984" s="69">
        <v>7695</v>
      </c>
      <c r="AL984" s="69">
        <v>6405</v>
      </c>
      <c r="AM984" s="69">
        <v>5650</v>
      </c>
      <c r="AN984" s="69">
        <v>7757</v>
      </c>
      <c r="AO984" s="69">
        <v>10121</v>
      </c>
      <c r="AP984" s="69">
        <v>12639</v>
      </c>
      <c r="AQ984" s="69">
        <v>9030</v>
      </c>
      <c r="AR984" s="69">
        <v>6731</v>
      </c>
      <c r="AS984" s="69">
        <v>7942</v>
      </c>
      <c r="AT984" s="69">
        <v>4502</v>
      </c>
      <c r="AU984" s="69">
        <v>4973</v>
      </c>
      <c r="AV984" s="70">
        <v>296169</v>
      </c>
      <c r="CI984" s="77">
        <f t="shared" si="53"/>
        <v>97645</v>
      </c>
      <c r="CJ984" s="78">
        <f t="shared" si="54"/>
        <v>0</v>
      </c>
      <c r="CK984" s="78" t="e">
        <f>IF(C984="BE",VLOOKUP(G984,'[2]LRLD file '!$F:$AA,22,FALSE),VLOOKUP(G984,'[2]LRLD file '!$F:$AA,21,FALSE))</f>
        <v>#N/A</v>
      </c>
      <c r="CL984" s="79" t="e">
        <f t="shared" si="55"/>
        <v>#N/A</v>
      </c>
    </row>
    <row r="985" spans="3:90" x14ac:dyDescent="0.2">
      <c r="C985" s="66"/>
      <c r="D985" s="67"/>
      <c r="E985" s="67"/>
      <c r="F985" s="67"/>
      <c r="G985" s="67"/>
      <c r="H985" s="67" t="s">
        <v>891</v>
      </c>
      <c r="I985" s="67"/>
      <c r="J985" s="67"/>
      <c r="K985" s="68" t="s">
        <v>90</v>
      </c>
      <c r="L985" s="69">
        <v>660</v>
      </c>
      <c r="M985" s="69">
        <v>2060</v>
      </c>
      <c r="N985" s="69">
        <v>1120</v>
      </c>
      <c r="O985" s="69">
        <v>1680</v>
      </c>
      <c r="P985" s="69">
        <v>2760</v>
      </c>
      <c r="Q985" s="69">
        <v>2160</v>
      </c>
      <c r="R985" s="69">
        <v>2230</v>
      </c>
      <c r="S985" s="69">
        <v>6300</v>
      </c>
      <c r="T985" s="69">
        <v>1960</v>
      </c>
      <c r="U985" s="69">
        <v>1690</v>
      </c>
      <c r="V985" s="69">
        <v>1220</v>
      </c>
      <c r="W985" s="69">
        <v>8150</v>
      </c>
      <c r="X985" s="69">
        <v>1970</v>
      </c>
      <c r="Y985" s="69">
        <v>1140</v>
      </c>
      <c r="Z985" s="69">
        <v>830</v>
      </c>
      <c r="AA985" s="69">
        <v>1570</v>
      </c>
      <c r="AB985" s="69">
        <v>1660</v>
      </c>
      <c r="AC985" s="69">
        <v>2170</v>
      </c>
      <c r="AD985" s="69">
        <v>1550</v>
      </c>
      <c r="AE985" s="69">
        <v>3360</v>
      </c>
      <c r="AF985" s="69">
        <v>1530</v>
      </c>
      <c r="AG985" s="69">
        <v>1157</v>
      </c>
      <c r="AH985" s="69">
        <v>1038</v>
      </c>
      <c r="AI985" s="69">
        <v>1391</v>
      </c>
      <c r="AJ985" s="69">
        <v>1497</v>
      </c>
      <c r="AK985" s="69">
        <v>1153</v>
      </c>
      <c r="AL985" s="69">
        <v>931</v>
      </c>
      <c r="AM985" s="69">
        <v>1536</v>
      </c>
      <c r="AN985" s="69">
        <v>1762</v>
      </c>
      <c r="AO985" s="69">
        <v>2059</v>
      </c>
      <c r="AP985" s="69">
        <v>1781</v>
      </c>
      <c r="AQ985" s="69">
        <v>3033</v>
      </c>
      <c r="AR985" s="69">
        <v>1641</v>
      </c>
      <c r="AS985" s="69">
        <v>1373</v>
      </c>
      <c r="AT985" s="69">
        <v>1151</v>
      </c>
      <c r="AU985" s="69">
        <v>1628</v>
      </c>
      <c r="AV985" s="70">
        <v>70901</v>
      </c>
      <c r="CI985" s="77">
        <f t="shared" si="53"/>
        <v>30880</v>
      </c>
      <c r="CJ985" s="78">
        <f t="shared" si="54"/>
        <v>0</v>
      </c>
      <c r="CK985" s="78" t="e">
        <f>IF(C985="BE",VLOOKUP(G985,'[2]LRLD file '!$F:$AA,22,FALSE),VLOOKUP(G985,'[2]LRLD file '!$F:$AA,21,FALSE))</f>
        <v>#N/A</v>
      </c>
      <c r="CL985" s="79" t="e">
        <f t="shared" si="55"/>
        <v>#N/A</v>
      </c>
    </row>
    <row r="986" spans="3:90" x14ac:dyDescent="0.2">
      <c r="C986" s="66"/>
      <c r="D986" s="67"/>
      <c r="E986" s="67"/>
      <c r="F986" s="67"/>
      <c r="G986" s="67"/>
      <c r="H986" s="67" t="s">
        <v>892</v>
      </c>
      <c r="I986" s="67"/>
      <c r="J986" s="67"/>
      <c r="K986" s="68" t="s">
        <v>90</v>
      </c>
      <c r="L986" s="69"/>
      <c r="M986" s="69"/>
      <c r="N986" s="69"/>
      <c r="O986" s="69"/>
      <c r="P986" s="69"/>
      <c r="Q986" s="69"/>
      <c r="R986" s="69"/>
      <c r="S986" s="69"/>
      <c r="T986" s="69"/>
      <c r="U986" s="69"/>
      <c r="V986" s="69">
        <v>80</v>
      </c>
      <c r="W986" s="69">
        <v>150</v>
      </c>
      <c r="X986" s="69">
        <v>2320</v>
      </c>
      <c r="Y986" s="69">
        <v>330</v>
      </c>
      <c r="Z986" s="69">
        <v>550</v>
      </c>
      <c r="AA986" s="69">
        <v>400</v>
      </c>
      <c r="AB986" s="69">
        <v>840</v>
      </c>
      <c r="AC986" s="69">
        <v>2100</v>
      </c>
      <c r="AD986" s="69">
        <v>3220</v>
      </c>
      <c r="AE986" s="69">
        <v>3210</v>
      </c>
      <c r="AF986" s="69">
        <v>3970</v>
      </c>
      <c r="AG986" s="69">
        <v>1722</v>
      </c>
      <c r="AH986" s="69">
        <v>1682</v>
      </c>
      <c r="AI986" s="69">
        <v>1527</v>
      </c>
      <c r="AJ986" s="69">
        <v>2000</v>
      </c>
      <c r="AK986" s="69">
        <v>2000</v>
      </c>
      <c r="AL986" s="69">
        <v>2000</v>
      </c>
      <c r="AM986" s="69">
        <v>2000</v>
      </c>
      <c r="AN986" s="69">
        <v>2000</v>
      </c>
      <c r="AO986" s="69">
        <v>2000</v>
      </c>
      <c r="AP986" s="69">
        <v>2000</v>
      </c>
      <c r="AQ986" s="69">
        <v>2000</v>
      </c>
      <c r="AR986" s="69">
        <v>2000</v>
      </c>
      <c r="AS986" s="69">
        <v>2000</v>
      </c>
      <c r="AT986" s="69">
        <v>2000</v>
      </c>
      <c r="AU986" s="69">
        <v>2000</v>
      </c>
      <c r="AV986" s="70">
        <v>46101</v>
      </c>
      <c r="CI986" s="77">
        <f t="shared" si="53"/>
        <v>4670</v>
      </c>
      <c r="CJ986" s="78">
        <f t="shared" si="54"/>
        <v>0</v>
      </c>
      <c r="CK986" s="78" t="e">
        <f>IF(C986="BE",VLOOKUP(G986,'[2]LRLD file '!$F:$AA,22,FALSE),VLOOKUP(G986,'[2]LRLD file '!$F:$AA,21,FALSE))</f>
        <v>#N/A</v>
      </c>
      <c r="CL986" s="79" t="e">
        <f t="shared" si="55"/>
        <v>#N/A</v>
      </c>
    </row>
    <row r="987" spans="3:90" x14ac:dyDescent="0.2">
      <c r="C987" s="66"/>
      <c r="D987" s="67"/>
      <c r="E987" s="67"/>
      <c r="F987" s="67"/>
      <c r="G987" s="67"/>
      <c r="H987" s="67" t="s">
        <v>893</v>
      </c>
      <c r="I987" s="67"/>
      <c r="J987" s="67"/>
      <c r="K987" s="68" t="s">
        <v>90</v>
      </c>
      <c r="L987" s="69">
        <v>7020</v>
      </c>
      <c r="M987" s="69">
        <v>25780</v>
      </c>
      <c r="N987" s="69">
        <v>24180</v>
      </c>
      <c r="O987" s="69">
        <v>6960</v>
      </c>
      <c r="P987" s="69">
        <v>8930</v>
      </c>
      <c r="Q987" s="69">
        <v>9030</v>
      </c>
      <c r="R987" s="69">
        <v>9360</v>
      </c>
      <c r="S987" s="69">
        <v>11710</v>
      </c>
      <c r="T987" s="69">
        <v>8240</v>
      </c>
      <c r="U987" s="69">
        <v>7110</v>
      </c>
      <c r="V987" s="69">
        <v>4620</v>
      </c>
      <c r="W987" s="69">
        <v>5960</v>
      </c>
      <c r="X987" s="69">
        <v>10970</v>
      </c>
      <c r="Y987" s="69">
        <v>6990</v>
      </c>
      <c r="Z987" s="69">
        <v>8880</v>
      </c>
      <c r="AA987" s="69">
        <v>8540</v>
      </c>
      <c r="AB987" s="69">
        <v>14400</v>
      </c>
      <c r="AC987" s="69">
        <v>12845</v>
      </c>
      <c r="AD987" s="69">
        <v>11900</v>
      </c>
      <c r="AE987" s="69">
        <v>14980</v>
      </c>
      <c r="AF987" s="69">
        <v>12410</v>
      </c>
      <c r="AG987" s="69">
        <v>7686</v>
      </c>
      <c r="AH987" s="69">
        <v>7775</v>
      </c>
      <c r="AI987" s="69">
        <v>4758</v>
      </c>
      <c r="AJ987" s="69">
        <v>8995</v>
      </c>
      <c r="AK987" s="69">
        <v>8365</v>
      </c>
      <c r="AL987" s="69">
        <v>8031</v>
      </c>
      <c r="AM987" s="69">
        <v>8408</v>
      </c>
      <c r="AN987" s="69">
        <v>11901</v>
      </c>
      <c r="AO987" s="69">
        <v>9720</v>
      </c>
      <c r="AP987" s="69">
        <v>9963</v>
      </c>
      <c r="AQ987" s="69">
        <v>8536</v>
      </c>
      <c r="AR987" s="69">
        <v>6406</v>
      </c>
      <c r="AS987" s="69">
        <v>8025</v>
      </c>
      <c r="AT987" s="69">
        <v>6949</v>
      </c>
      <c r="AU987" s="69">
        <v>5041</v>
      </c>
      <c r="AV987" s="70">
        <v>351374</v>
      </c>
      <c r="CI987" s="77">
        <f t="shared" si="53"/>
        <v>105810</v>
      </c>
      <c r="CJ987" s="78">
        <f t="shared" si="54"/>
        <v>0</v>
      </c>
      <c r="CK987" s="78" t="e">
        <f>IF(C987="BE",VLOOKUP(G987,'[2]LRLD file '!$F:$AA,22,FALSE),VLOOKUP(G987,'[2]LRLD file '!$F:$AA,21,FALSE))</f>
        <v>#N/A</v>
      </c>
      <c r="CL987" s="79" t="e">
        <f t="shared" si="55"/>
        <v>#N/A</v>
      </c>
    </row>
    <row r="988" spans="3:90" x14ac:dyDescent="0.2">
      <c r="C988" s="66"/>
      <c r="D988" s="67"/>
      <c r="E988" s="67"/>
      <c r="F988" s="67"/>
      <c r="G988" s="67"/>
      <c r="H988" s="67" t="s">
        <v>894</v>
      </c>
      <c r="I988" s="67"/>
      <c r="J988" s="67"/>
      <c r="K988" s="68" t="s">
        <v>90</v>
      </c>
      <c r="L988" s="69">
        <v>4440</v>
      </c>
      <c r="M988" s="69">
        <v>6470</v>
      </c>
      <c r="N988" s="69">
        <v>8820</v>
      </c>
      <c r="O988" s="69">
        <v>6300</v>
      </c>
      <c r="P988" s="69">
        <v>4200</v>
      </c>
      <c r="Q988" s="69">
        <v>4950</v>
      </c>
      <c r="R988" s="69">
        <v>2990</v>
      </c>
      <c r="S988" s="69">
        <v>5660</v>
      </c>
      <c r="T988" s="69">
        <v>3950</v>
      </c>
      <c r="U988" s="69">
        <v>4245</v>
      </c>
      <c r="V988" s="69">
        <v>4720</v>
      </c>
      <c r="W988" s="69">
        <v>5890</v>
      </c>
      <c r="X988" s="69">
        <v>4980</v>
      </c>
      <c r="Y988" s="69">
        <v>3290</v>
      </c>
      <c r="Z988" s="69">
        <v>3130</v>
      </c>
      <c r="AA988" s="69">
        <v>4250</v>
      </c>
      <c r="AB988" s="69">
        <v>5520</v>
      </c>
      <c r="AC988" s="69">
        <v>5100</v>
      </c>
      <c r="AD988" s="69">
        <v>6910</v>
      </c>
      <c r="AE988" s="69">
        <v>6720</v>
      </c>
      <c r="AF988" s="69">
        <v>1120</v>
      </c>
      <c r="AG988" s="69">
        <v>3382</v>
      </c>
      <c r="AH988" s="69">
        <v>3587</v>
      </c>
      <c r="AI988" s="69">
        <v>3343</v>
      </c>
      <c r="AJ988" s="69">
        <v>4088</v>
      </c>
      <c r="AK988" s="69">
        <v>4088</v>
      </c>
      <c r="AL988" s="69">
        <v>4088</v>
      </c>
      <c r="AM988" s="69">
        <v>4088</v>
      </c>
      <c r="AN988" s="69">
        <v>4088</v>
      </c>
      <c r="AO988" s="69">
        <v>4088</v>
      </c>
      <c r="AP988" s="69">
        <v>4088</v>
      </c>
      <c r="AQ988" s="69">
        <v>4088</v>
      </c>
      <c r="AR988" s="69">
        <v>4088</v>
      </c>
      <c r="AS988" s="69">
        <v>4663</v>
      </c>
      <c r="AT988" s="69">
        <v>4088</v>
      </c>
      <c r="AU988" s="69">
        <v>4088</v>
      </c>
      <c r="AV988" s="70">
        <v>163598</v>
      </c>
      <c r="CI988" s="77">
        <f t="shared" si="53"/>
        <v>53575</v>
      </c>
      <c r="CJ988" s="78">
        <f t="shared" si="54"/>
        <v>0</v>
      </c>
      <c r="CK988" s="78" t="e">
        <f>IF(C988="BE",VLOOKUP(G988,'[2]LRLD file '!$F:$AA,22,FALSE),VLOOKUP(G988,'[2]LRLD file '!$F:$AA,21,FALSE))</f>
        <v>#N/A</v>
      </c>
      <c r="CL988" s="79" t="e">
        <f t="shared" si="55"/>
        <v>#N/A</v>
      </c>
    </row>
    <row r="989" spans="3:90" x14ac:dyDescent="0.2">
      <c r="C989" s="66"/>
      <c r="D989" s="67"/>
      <c r="E989" s="67"/>
      <c r="F989" s="67"/>
      <c r="G989" s="67"/>
      <c r="H989" s="67" t="s">
        <v>895</v>
      </c>
      <c r="I989" s="67"/>
      <c r="J989" s="67"/>
      <c r="K989" s="68" t="s">
        <v>90</v>
      </c>
      <c r="L989" s="69">
        <v>8640</v>
      </c>
      <c r="M989" s="69">
        <v>12576</v>
      </c>
      <c r="N989" s="69">
        <v>21584</v>
      </c>
      <c r="O989" s="69">
        <v>19180</v>
      </c>
      <c r="P989" s="69">
        <v>10768</v>
      </c>
      <c r="Q989" s="69">
        <v>22284</v>
      </c>
      <c r="R989" s="69">
        <v>18672</v>
      </c>
      <c r="S989" s="69">
        <v>16636</v>
      </c>
      <c r="T989" s="69">
        <v>22608</v>
      </c>
      <c r="U989" s="69">
        <v>15118</v>
      </c>
      <c r="V989" s="69">
        <v>13472</v>
      </c>
      <c r="W989" s="69">
        <v>17184</v>
      </c>
      <c r="X989" s="69">
        <v>27388</v>
      </c>
      <c r="Y989" s="69">
        <v>5136</v>
      </c>
      <c r="Z989" s="69">
        <v>320</v>
      </c>
      <c r="AA989" s="69"/>
      <c r="AB989" s="69"/>
      <c r="AC989" s="69"/>
      <c r="AD989" s="69"/>
      <c r="AE989" s="69"/>
      <c r="AF989" s="69"/>
      <c r="AG989" s="69"/>
      <c r="AH989" s="69"/>
      <c r="AI989" s="69"/>
      <c r="AJ989" s="69"/>
      <c r="AK989" s="69"/>
      <c r="AL989" s="69"/>
      <c r="AM989" s="69"/>
      <c r="AN989" s="69"/>
      <c r="AO989" s="69"/>
      <c r="AP989" s="69"/>
      <c r="AQ989" s="69"/>
      <c r="AR989" s="69"/>
      <c r="AS989" s="69"/>
      <c r="AT989" s="69"/>
      <c r="AU989" s="69"/>
      <c r="AV989" s="70">
        <v>231566</v>
      </c>
      <c r="CI989" s="77">
        <f t="shared" si="53"/>
        <v>158818</v>
      </c>
      <c r="CJ989" s="78">
        <f t="shared" si="54"/>
        <v>0</v>
      </c>
      <c r="CK989" s="78" t="e">
        <f>IF(C989="BE",VLOOKUP(G989,'[2]LRLD file '!$F:$AA,22,FALSE),VLOOKUP(G989,'[2]LRLD file '!$F:$AA,21,FALSE))</f>
        <v>#N/A</v>
      </c>
      <c r="CL989" s="79" t="e">
        <f t="shared" si="55"/>
        <v>#N/A</v>
      </c>
    </row>
    <row r="990" spans="3:90" x14ac:dyDescent="0.2">
      <c r="C990" s="66"/>
      <c r="D990" s="67"/>
      <c r="E990" s="67"/>
      <c r="F990" s="67"/>
      <c r="G990" s="67"/>
      <c r="H990" s="67" t="s">
        <v>896</v>
      </c>
      <c r="I990" s="67"/>
      <c r="J990" s="67"/>
      <c r="K990" s="68" t="s">
        <v>90</v>
      </c>
      <c r="L990" s="69"/>
      <c r="M990" s="69">
        <v>84</v>
      </c>
      <c r="N990" s="69">
        <v>24</v>
      </c>
      <c r="O990" s="69"/>
      <c r="P990" s="69">
        <v>24</v>
      </c>
      <c r="Q990" s="69"/>
      <c r="R990" s="69">
        <v>12</v>
      </c>
      <c r="S990" s="69"/>
      <c r="T990" s="69">
        <v>60</v>
      </c>
      <c r="U990" s="69">
        <v>15</v>
      </c>
      <c r="V990" s="69">
        <v>12</v>
      </c>
      <c r="W990" s="69"/>
      <c r="X990" s="69">
        <v>36</v>
      </c>
      <c r="Y990" s="69">
        <v>12</v>
      </c>
      <c r="Z990" s="69">
        <v>24</v>
      </c>
      <c r="AA990" s="69">
        <v>132</v>
      </c>
      <c r="AB990" s="69">
        <v>12</v>
      </c>
      <c r="AC990" s="69">
        <v>24</v>
      </c>
      <c r="AD990" s="69"/>
      <c r="AE990" s="69">
        <v>12</v>
      </c>
      <c r="AF990" s="69"/>
      <c r="AG990" s="69">
        <v>83</v>
      </c>
      <c r="AH990" s="69">
        <v>83</v>
      </c>
      <c r="AI990" s="69">
        <v>83</v>
      </c>
      <c r="AJ990" s="69">
        <v>83</v>
      </c>
      <c r="AK990" s="69">
        <v>83</v>
      </c>
      <c r="AL990" s="69">
        <v>83</v>
      </c>
      <c r="AM990" s="69">
        <v>83</v>
      </c>
      <c r="AN990" s="69">
        <v>83</v>
      </c>
      <c r="AO990" s="69">
        <v>83</v>
      </c>
      <c r="AP990" s="69">
        <v>83</v>
      </c>
      <c r="AQ990" s="69">
        <v>83</v>
      </c>
      <c r="AR990" s="69">
        <v>83</v>
      </c>
      <c r="AS990" s="69">
        <v>83</v>
      </c>
      <c r="AT990" s="69">
        <v>83</v>
      </c>
      <c r="AU990" s="69">
        <v>83</v>
      </c>
      <c r="AV990" s="70">
        <v>1728</v>
      </c>
      <c r="CI990" s="77">
        <f t="shared" si="53"/>
        <v>315</v>
      </c>
      <c r="CJ990" s="78">
        <f t="shared" si="54"/>
        <v>0</v>
      </c>
      <c r="CK990" s="78" t="e">
        <f>IF(C990="BE",VLOOKUP(G990,'[2]LRLD file '!$F:$AA,22,FALSE),VLOOKUP(G990,'[2]LRLD file '!$F:$AA,21,FALSE))</f>
        <v>#N/A</v>
      </c>
      <c r="CL990" s="79" t="e">
        <f t="shared" si="55"/>
        <v>#N/A</v>
      </c>
    </row>
    <row r="991" spans="3:90" x14ac:dyDescent="0.2">
      <c r="C991" s="66"/>
      <c r="D991" s="67"/>
      <c r="E991" s="67"/>
      <c r="F991" s="67"/>
      <c r="G991" s="67"/>
      <c r="H991" s="67" t="s">
        <v>897</v>
      </c>
      <c r="I991" s="67"/>
      <c r="J991" s="67"/>
      <c r="K991" s="68" t="s">
        <v>90</v>
      </c>
      <c r="L991" s="69">
        <v>220</v>
      </c>
      <c r="M991" s="69"/>
      <c r="N991" s="69"/>
      <c r="O991" s="69"/>
      <c r="P991" s="69"/>
      <c r="Q991" s="69"/>
      <c r="R991" s="69"/>
      <c r="S991" s="69"/>
      <c r="T991" s="69"/>
      <c r="U991" s="69"/>
      <c r="V991" s="69"/>
      <c r="W991" s="69"/>
      <c r="X991" s="69"/>
      <c r="Y991" s="69"/>
      <c r="Z991" s="69"/>
      <c r="AA991" s="69"/>
      <c r="AB991" s="69"/>
      <c r="AC991" s="69"/>
      <c r="AD991" s="69"/>
      <c r="AE991" s="69"/>
      <c r="AF991" s="69"/>
      <c r="AG991" s="69"/>
      <c r="AH991" s="69"/>
      <c r="AI991" s="69"/>
      <c r="AJ991" s="69"/>
      <c r="AK991" s="69"/>
      <c r="AL991" s="69"/>
      <c r="AM991" s="69"/>
      <c r="AN991" s="69"/>
      <c r="AO991" s="69"/>
      <c r="AP991" s="69"/>
      <c r="AQ991" s="69"/>
      <c r="AR991" s="69"/>
      <c r="AS991" s="69"/>
      <c r="AT991" s="69"/>
      <c r="AU991" s="69"/>
      <c r="AV991" s="70">
        <v>220</v>
      </c>
      <c r="CI991" s="77">
        <f t="shared" si="53"/>
        <v>0</v>
      </c>
      <c r="CJ991" s="78">
        <f t="shared" si="54"/>
        <v>0</v>
      </c>
      <c r="CK991" s="78" t="e">
        <f>IF(C991="BE",VLOOKUP(G991,'[2]LRLD file '!$F:$AA,22,FALSE),VLOOKUP(G991,'[2]LRLD file '!$F:$AA,21,FALSE))</f>
        <v>#N/A</v>
      </c>
      <c r="CL991" s="79" t="e">
        <f t="shared" si="55"/>
        <v>#N/A</v>
      </c>
    </row>
    <row r="992" spans="3:90" x14ac:dyDescent="0.2">
      <c r="C992" s="66"/>
      <c r="D992" s="67"/>
      <c r="E992" s="67"/>
      <c r="F992" s="67"/>
      <c r="G992" s="67"/>
      <c r="H992" s="67" t="s">
        <v>898</v>
      </c>
      <c r="I992" s="67"/>
      <c r="J992" s="67"/>
      <c r="K992" s="68" t="s">
        <v>90</v>
      </c>
      <c r="L992" s="69">
        <v>9770</v>
      </c>
      <c r="M992" s="69">
        <v>24140</v>
      </c>
      <c r="N992" s="69">
        <v>15570</v>
      </c>
      <c r="O992" s="69">
        <v>6590</v>
      </c>
      <c r="P992" s="69">
        <v>6740</v>
      </c>
      <c r="Q992" s="69">
        <v>8540</v>
      </c>
      <c r="R992" s="69">
        <v>7840</v>
      </c>
      <c r="S992" s="69">
        <v>8760</v>
      </c>
      <c r="T992" s="69">
        <v>8780</v>
      </c>
      <c r="U992" s="69">
        <v>7140</v>
      </c>
      <c r="V992" s="69">
        <v>3950</v>
      </c>
      <c r="W992" s="69">
        <v>5100</v>
      </c>
      <c r="X992" s="69">
        <v>10930</v>
      </c>
      <c r="Y992" s="69">
        <v>5170</v>
      </c>
      <c r="Z992" s="69">
        <v>7390</v>
      </c>
      <c r="AA992" s="69">
        <v>6890</v>
      </c>
      <c r="AB992" s="69">
        <v>9475</v>
      </c>
      <c r="AC992" s="69">
        <v>8760</v>
      </c>
      <c r="AD992" s="69">
        <v>11196</v>
      </c>
      <c r="AE992" s="69">
        <v>8475</v>
      </c>
      <c r="AF992" s="69">
        <v>10280</v>
      </c>
      <c r="AG992" s="69">
        <v>6127</v>
      </c>
      <c r="AH992" s="69">
        <v>6219</v>
      </c>
      <c r="AI992" s="69">
        <v>5043</v>
      </c>
      <c r="AJ992" s="69">
        <v>9749</v>
      </c>
      <c r="AK992" s="69">
        <v>8110</v>
      </c>
      <c r="AL992" s="69">
        <v>7827</v>
      </c>
      <c r="AM992" s="69">
        <v>6602</v>
      </c>
      <c r="AN992" s="69">
        <v>6777</v>
      </c>
      <c r="AO992" s="69">
        <v>7869</v>
      </c>
      <c r="AP992" s="69">
        <v>8426</v>
      </c>
      <c r="AQ992" s="69">
        <v>8144</v>
      </c>
      <c r="AR992" s="69">
        <v>6882</v>
      </c>
      <c r="AS992" s="69">
        <v>6912</v>
      </c>
      <c r="AT992" s="69">
        <v>5815</v>
      </c>
      <c r="AU992" s="69">
        <v>5297</v>
      </c>
      <c r="AV992" s="70">
        <v>297285</v>
      </c>
      <c r="CI992" s="77">
        <f t="shared" si="53"/>
        <v>89965</v>
      </c>
      <c r="CJ992" s="78">
        <f t="shared" si="54"/>
        <v>0</v>
      </c>
      <c r="CK992" s="78" t="e">
        <f>IF(C992="BE",VLOOKUP(G992,'[2]LRLD file '!$F:$AA,22,FALSE),VLOOKUP(G992,'[2]LRLD file '!$F:$AA,21,FALSE))</f>
        <v>#N/A</v>
      </c>
      <c r="CL992" s="79" t="e">
        <f t="shared" si="55"/>
        <v>#N/A</v>
      </c>
    </row>
    <row r="993" spans="3:90" x14ac:dyDescent="0.2">
      <c r="C993" s="66"/>
      <c r="D993" s="67"/>
      <c r="E993" s="67"/>
      <c r="F993" s="67"/>
      <c r="G993" s="67"/>
      <c r="H993" s="67" t="s">
        <v>899</v>
      </c>
      <c r="I993" s="67"/>
      <c r="J993" s="67"/>
      <c r="K993" s="68" t="s">
        <v>90</v>
      </c>
      <c r="L993" s="69">
        <v>1300</v>
      </c>
      <c r="M993" s="69">
        <v>10</v>
      </c>
      <c r="N993" s="69">
        <v>2130</v>
      </c>
      <c r="O993" s="69">
        <v>1350</v>
      </c>
      <c r="P993" s="69">
        <v>1010</v>
      </c>
      <c r="Q993" s="69">
        <v>6760</v>
      </c>
      <c r="R993" s="69">
        <v>1000</v>
      </c>
      <c r="S993" s="69">
        <v>6680</v>
      </c>
      <c r="T993" s="69">
        <v>80</v>
      </c>
      <c r="U993" s="69">
        <v>960</v>
      </c>
      <c r="V993" s="69">
        <v>630</v>
      </c>
      <c r="W993" s="69">
        <v>30</v>
      </c>
      <c r="X993" s="69"/>
      <c r="Y993" s="69"/>
      <c r="Z993" s="69"/>
      <c r="AA993" s="69"/>
      <c r="AB993" s="69"/>
      <c r="AC993" s="69"/>
      <c r="AD993" s="69"/>
      <c r="AE993" s="69"/>
      <c r="AF993" s="69"/>
      <c r="AG993" s="69"/>
      <c r="AH993" s="69"/>
      <c r="AI993" s="69"/>
      <c r="AJ993" s="69"/>
      <c r="AK993" s="69"/>
      <c r="AL993" s="69"/>
      <c r="AM993" s="69"/>
      <c r="AN993" s="69"/>
      <c r="AO993" s="69"/>
      <c r="AP993" s="69"/>
      <c r="AQ993" s="69"/>
      <c r="AR993" s="69"/>
      <c r="AS993" s="69"/>
      <c r="AT993" s="69"/>
      <c r="AU993" s="69"/>
      <c r="AV993" s="70">
        <v>21940</v>
      </c>
      <c r="CI993" s="77">
        <f t="shared" si="53"/>
        <v>16140</v>
      </c>
      <c r="CJ993" s="78">
        <f t="shared" si="54"/>
        <v>0</v>
      </c>
      <c r="CK993" s="78" t="e">
        <f>IF(C993="BE",VLOOKUP(G993,'[2]LRLD file '!$F:$AA,22,FALSE),VLOOKUP(G993,'[2]LRLD file '!$F:$AA,21,FALSE))</f>
        <v>#N/A</v>
      </c>
      <c r="CL993" s="79" t="e">
        <f t="shared" si="55"/>
        <v>#N/A</v>
      </c>
    </row>
    <row r="994" spans="3:90" x14ac:dyDescent="0.2">
      <c r="C994" s="66"/>
      <c r="D994" s="67"/>
      <c r="E994" s="67"/>
      <c r="F994" s="67"/>
      <c r="G994" s="67"/>
      <c r="H994" s="67" t="s">
        <v>899</v>
      </c>
      <c r="I994" s="67"/>
      <c r="J994" s="67"/>
      <c r="K994" s="68" t="s">
        <v>90</v>
      </c>
      <c r="L994" s="69"/>
      <c r="M994" s="69"/>
      <c r="N994" s="69"/>
      <c r="O994" s="69"/>
      <c r="P994" s="69"/>
      <c r="Q994" s="69"/>
      <c r="R994" s="69"/>
      <c r="S994" s="69"/>
      <c r="T994" s="69"/>
      <c r="U994" s="69"/>
      <c r="V994" s="69"/>
      <c r="W994" s="69">
        <v>670</v>
      </c>
      <c r="X994" s="69">
        <v>1050</v>
      </c>
      <c r="Y994" s="69">
        <v>90</v>
      </c>
      <c r="Z994" s="69">
        <v>730</v>
      </c>
      <c r="AA994" s="69">
        <v>370</v>
      </c>
      <c r="AB994" s="69">
        <v>1400</v>
      </c>
      <c r="AC994" s="69">
        <v>1030</v>
      </c>
      <c r="AD994" s="69">
        <v>710</v>
      </c>
      <c r="AE994" s="69">
        <v>1020</v>
      </c>
      <c r="AF994" s="69">
        <v>120</v>
      </c>
      <c r="AG994" s="69">
        <v>1023</v>
      </c>
      <c r="AH994" s="69">
        <v>963</v>
      </c>
      <c r="AI994" s="69">
        <v>880</v>
      </c>
      <c r="AJ994" s="69">
        <v>1254</v>
      </c>
      <c r="AK994" s="69">
        <v>621</v>
      </c>
      <c r="AL994" s="69">
        <v>1037</v>
      </c>
      <c r="AM994" s="69">
        <v>489</v>
      </c>
      <c r="AN994" s="69">
        <v>1187</v>
      </c>
      <c r="AO994" s="69">
        <v>855</v>
      </c>
      <c r="AP994" s="69">
        <v>730</v>
      </c>
      <c r="AQ994" s="69">
        <v>889</v>
      </c>
      <c r="AR994" s="69">
        <v>171</v>
      </c>
      <c r="AS994" s="69">
        <v>696</v>
      </c>
      <c r="AT994" s="69">
        <v>627</v>
      </c>
      <c r="AU994" s="69">
        <v>622</v>
      </c>
      <c r="AV994" s="70">
        <v>19234</v>
      </c>
      <c r="CI994" s="77">
        <f t="shared" si="53"/>
        <v>4310</v>
      </c>
      <c r="CJ994" s="78">
        <f t="shared" si="54"/>
        <v>0</v>
      </c>
      <c r="CK994" s="78" t="e">
        <f>IF(C994="BE",VLOOKUP(G994,'[2]LRLD file '!$F:$AA,22,FALSE),VLOOKUP(G994,'[2]LRLD file '!$F:$AA,21,FALSE))</f>
        <v>#N/A</v>
      </c>
      <c r="CL994" s="79" t="e">
        <f t="shared" si="55"/>
        <v>#N/A</v>
      </c>
    </row>
    <row r="995" spans="3:90" x14ac:dyDescent="0.2">
      <c r="C995" s="66"/>
      <c r="D995" s="67"/>
      <c r="E995" s="67"/>
      <c r="F995" s="67"/>
      <c r="G995" s="67"/>
      <c r="H995" s="67" t="s">
        <v>900</v>
      </c>
      <c r="I995" s="67"/>
      <c r="J995" s="67"/>
      <c r="K995" s="68" t="s">
        <v>90</v>
      </c>
      <c r="L995" s="69">
        <v>6700</v>
      </c>
      <c r="M995" s="69">
        <v>9320</v>
      </c>
      <c r="N995" s="69">
        <v>7470</v>
      </c>
      <c r="O995" s="69">
        <v>3000</v>
      </c>
      <c r="P995" s="69">
        <v>3190</v>
      </c>
      <c r="Q995" s="69">
        <v>6510</v>
      </c>
      <c r="R995" s="69">
        <v>4180</v>
      </c>
      <c r="S995" s="69">
        <v>2680</v>
      </c>
      <c r="T995" s="69">
        <v>6930</v>
      </c>
      <c r="U995" s="69">
        <v>2940</v>
      </c>
      <c r="V995" s="69">
        <v>1980</v>
      </c>
      <c r="W995" s="69">
        <v>1600</v>
      </c>
      <c r="X995" s="69">
        <v>3990</v>
      </c>
      <c r="Y995" s="69">
        <v>2070</v>
      </c>
      <c r="Z995" s="69">
        <v>7650</v>
      </c>
      <c r="AA995" s="69">
        <v>2300</v>
      </c>
      <c r="AB995" s="69">
        <v>4580</v>
      </c>
      <c r="AC995" s="69">
        <v>4420</v>
      </c>
      <c r="AD995" s="69">
        <v>5100</v>
      </c>
      <c r="AE995" s="69">
        <v>2630</v>
      </c>
      <c r="AF995" s="69">
        <v>7918</v>
      </c>
      <c r="AG995" s="69">
        <v>1500</v>
      </c>
      <c r="AH995" s="69">
        <v>1500</v>
      </c>
      <c r="AI995" s="69">
        <v>1500</v>
      </c>
      <c r="AJ995" s="69">
        <v>1500</v>
      </c>
      <c r="AK995" s="69">
        <v>1500</v>
      </c>
      <c r="AL995" s="69">
        <v>1500</v>
      </c>
      <c r="AM995" s="69">
        <v>1500</v>
      </c>
      <c r="AN995" s="69">
        <v>3500</v>
      </c>
      <c r="AO995" s="69">
        <v>3500</v>
      </c>
      <c r="AP995" s="69">
        <v>3500</v>
      </c>
      <c r="AQ995" s="69">
        <v>2500</v>
      </c>
      <c r="AR995" s="69">
        <v>1500</v>
      </c>
      <c r="AS995" s="69">
        <v>1500</v>
      </c>
      <c r="AT995" s="69">
        <v>1500</v>
      </c>
      <c r="AU995" s="69">
        <v>1500</v>
      </c>
      <c r="AV995" s="70">
        <v>126658</v>
      </c>
      <c r="CI995" s="77">
        <f t="shared" si="53"/>
        <v>47410</v>
      </c>
      <c r="CJ995" s="78">
        <f t="shared" si="54"/>
        <v>0</v>
      </c>
      <c r="CK995" s="78" t="e">
        <f>IF(C995="BE",VLOOKUP(G995,'[2]LRLD file '!$F:$AA,22,FALSE),VLOOKUP(G995,'[2]LRLD file '!$F:$AA,21,FALSE))</f>
        <v>#N/A</v>
      </c>
      <c r="CL995" s="79" t="e">
        <f t="shared" si="55"/>
        <v>#N/A</v>
      </c>
    </row>
    <row r="996" spans="3:90" x14ac:dyDescent="0.2">
      <c r="C996" s="66"/>
      <c r="D996" s="67"/>
      <c r="E996" s="67"/>
      <c r="F996" s="67"/>
      <c r="G996" s="67"/>
      <c r="H996" s="67" t="s">
        <v>901</v>
      </c>
      <c r="I996" s="67"/>
      <c r="J996" s="67"/>
      <c r="K996" s="68" t="s">
        <v>90</v>
      </c>
      <c r="L996" s="69">
        <v>545</v>
      </c>
      <c r="M996" s="69">
        <v>230</v>
      </c>
      <c r="N996" s="69">
        <v>1055</v>
      </c>
      <c r="O996" s="69">
        <v>85</v>
      </c>
      <c r="P996" s="69">
        <v>1475</v>
      </c>
      <c r="Q996" s="69">
        <v>2845</v>
      </c>
      <c r="R996" s="69">
        <v>330</v>
      </c>
      <c r="S996" s="69">
        <v>1835</v>
      </c>
      <c r="T996" s="69">
        <v>260</v>
      </c>
      <c r="U996" s="69">
        <v>85</v>
      </c>
      <c r="V996" s="69">
        <v>245</v>
      </c>
      <c r="W996" s="69">
        <v>280</v>
      </c>
      <c r="X996" s="69">
        <v>1600</v>
      </c>
      <c r="Y996" s="69">
        <v>120</v>
      </c>
      <c r="Z996" s="69">
        <v>880</v>
      </c>
      <c r="AA996" s="69">
        <v>280</v>
      </c>
      <c r="AB996" s="69">
        <v>1320</v>
      </c>
      <c r="AC996" s="69">
        <v>160</v>
      </c>
      <c r="AD996" s="69">
        <v>2200</v>
      </c>
      <c r="AE996" s="69">
        <v>740</v>
      </c>
      <c r="AF996" s="69"/>
      <c r="AG996" s="69">
        <v>880</v>
      </c>
      <c r="AH996" s="69">
        <v>200</v>
      </c>
      <c r="AI996" s="69">
        <v>200</v>
      </c>
      <c r="AJ996" s="69">
        <v>200</v>
      </c>
      <c r="AK996" s="69">
        <v>200</v>
      </c>
      <c r="AL996" s="69">
        <v>200</v>
      </c>
      <c r="AM996" s="69">
        <v>680</v>
      </c>
      <c r="AN996" s="69">
        <v>680</v>
      </c>
      <c r="AO996" s="69">
        <v>680</v>
      </c>
      <c r="AP996" s="69">
        <v>680</v>
      </c>
      <c r="AQ996" s="69">
        <v>200</v>
      </c>
      <c r="AR996" s="69">
        <v>200</v>
      </c>
      <c r="AS996" s="69">
        <v>200</v>
      </c>
      <c r="AT996" s="69">
        <v>200</v>
      </c>
      <c r="AU996" s="69">
        <v>200</v>
      </c>
      <c r="AV996" s="70">
        <v>22170</v>
      </c>
      <c r="CI996" s="77">
        <f t="shared" si="53"/>
        <v>10080</v>
      </c>
      <c r="CJ996" s="78">
        <f t="shared" si="54"/>
        <v>0</v>
      </c>
      <c r="CK996" s="78" t="e">
        <f>IF(C996="BE",VLOOKUP(G996,'[2]LRLD file '!$F:$AA,22,FALSE),VLOOKUP(G996,'[2]LRLD file '!$F:$AA,21,FALSE))</f>
        <v>#N/A</v>
      </c>
      <c r="CL996" s="79" t="e">
        <f t="shared" si="55"/>
        <v>#N/A</v>
      </c>
    </row>
    <row r="997" spans="3:90" x14ac:dyDescent="0.2">
      <c r="C997" s="66"/>
      <c r="D997" s="67"/>
      <c r="E997" s="67"/>
      <c r="F997" s="67"/>
      <c r="G997" s="67"/>
      <c r="H997" s="67" t="s">
        <v>902</v>
      </c>
      <c r="I997" s="67"/>
      <c r="J997" s="67"/>
      <c r="K997" s="68" t="s">
        <v>90</v>
      </c>
      <c r="L997" s="69">
        <v>1915</v>
      </c>
      <c r="M997" s="69">
        <v>1955</v>
      </c>
      <c r="N997" s="69">
        <v>2710</v>
      </c>
      <c r="O997" s="69">
        <v>1310</v>
      </c>
      <c r="P997" s="69">
        <v>2215</v>
      </c>
      <c r="Q997" s="69">
        <v>3645</v>
      </c>
      <c r="R997" s="69">
        <v>1945</v>
      </c>
      <c r="S997" s="69">
        <v>695</v>
      </c>
      <c r="T997" s="69">
        <v>6190</v>
      </c>
      <c r="U997" s="69">
        <v>1445</v>
      </c>
      <c r="V997" s="69">
        <v>2955</v>
      </c>
      <c r="W997" s="69">
        <v>1770</v>
      </c>
      <c r="X997" s="69">
        <v>1570</v>
      </c>
      <c r="Y997" s="69">
        <v>1850</v>
      </c>
      <c r="Z997" s="69"/>
      <c r="AA997" s="69">
        <v>2030</v>
      </c>
      <c r="AB997" s="69">
        <v>4180</v>
      </c>
      <c r="AC997" s="69">
        <v>3860</v>
      </c>
      <c r="AD997" s="69">
        <v>2005</v>
      </c>
      <c r="AE997" s="69">
        <v>1695</v>
      </c>
      <c r="AF997" s="69">
        <v>250</v>
      </c>
      <c r="AG997" s="69">
        <v>1150</v>
      </c>
      <c r="AH997" s="69">
        <v>4130</v>
      </c>
      <c r="AI997" s="69"/>
      <c r="AJ997" s="69"/>
      <c r="AK997" s="69"/>
      <c r="AL997" s="69"/>
      <c r="AM997" s="69"/>
      <c r="AN997" s="69"/>
      <c r="AO997" s="69"/>
      <c r="AP997" s="69"/>
      <c r="AQ997" s="69"/>
      <c r="AR997" s="69"/>
      <c r="AS997" s="69"/>
      <c r="AT997" s="69"/>
      <c r="AU997" s="69"/>
      <c r="AV997" s="70">
        <v>51470</v>
      </c>
      <c r="CI997" s="77">
        <f t="shared" si="53"/>
        <v>28275</v>
      </c>
      <c r="CJ997" s="78">
        <f t="shared" si="54"/>
        <v>0</v>
      </c>
      <c r="CK997" s="78" t="e">
        <f>IF(C997="BE",VLOOKUP(G997,'[2]LRLD file '!$F:$AA,22,FALSE),VLOOKUP(G997,'[2]LRLD file '!$F:$AA,21,FALSE))</f>
        <v>#N/A</v>
      </c>
      <c r="CL997" s="79" t="e">
        <f t="shared" si="55"/>
        <v>#N/A</v>
      </c>
    </row>
    <row r="998" spans="3:90" x14ac:dyDescent="0.2">
      <c r="C998" s="66"/>
      <c r="D998" s="67"/>
      <c r="E998" s="67"/>
      <c r="F998" s="67"/>
      <c r="G998" s="67"/>
      <c r="H998" s="67" t="s">
        <v>903</v>
      </c>
      <c r="I998" s="67"/>
      <c r="J998" s="67"/>
      <c r="K998" s="68" t="s">
        <v>90</v>
      </c>
      <c r="L998" s="69">
        <v>1165</v>
      </c>
      <c r="M998" s="69">
        <v>385</v>
      </c>
      <c r="N998" s="69">
        <v>750</v>
      </c>
      <c r="O998" s="69">
        <v>250</v>
      </c>
      <c r="P998" s="69">
        <v>200</v>
      </c>
      <c r="Q998" s="69">
        <v>400</v>
      </c>
      <c r="R998" s="69">
        <v>3460</v>
      </c>
      <c r="S998" s="69">
        <v>4465</v>
      </c>
      <c r="T998" s="69">
        <v>500</v>
      </c>
      <c r="U998" s="69">
        <v>560</v>
      </c>
      <c r="V998" s="69">
        <v>700</v>
      </c>
      <c r="W998" s="69">
        <v>640</v>
      </c>
      <c r="X998" s="69">
        <v>7960</v>
      </c>
      <c r="Y998" s="69">
        <v>360</v>
      </c>
      <c r="Z998" s="69">
        <v>120</v>
      </c>
      <c r="AA998" s="69">
        <v>720</v>
      </c>
      <c r="AB998" s="69">
        <v>320</v>
      </c>
      <c r="AC998" s="69">
        <v>1500</v>
      </c>
      <c r="AD998" s="69">
        <v>3280</v>
      </c>
      <c r="AE998" s="69">
        <v>200</v>
      </c>
      <c r="AF998" s="69">
        <v>40</v>
      </c>
      <c r="AG998" s="69">
        <v>2000</v>
      </c>
      <c r="AH998" s="69">
        <v>390</v>
      </c>
      <c r="AI998" s="69">
        <v>372</v>
      </c>
      <c r="AJ998" s="69">
        <v>629</v>
      </c>
      <c r="AK998" s="69">
        <v>454</v>
      </c>
      <c r="AL998" s="69">
        <v>535</v>
      </c>
      <c r="AM998" s="69">
        <v>417</v>
      </c>
      <c r="AN998" s="69">
        <v>323</v>
      </c>
      <c r="AO998" s="69">
        <v>720</v>
      </c>
      <c r="AP998" s="69">
        <v>2040</v>
      </c>
      <c r="AQ998" s="69">
        <v>1138</v>
      </c>
      <c r="AR998" s="69">
        <v>456</v>
      </c>
      <c r="AS998" s="69">
        <v>433</v>
      </c>
      <c r="AT998" s="69">
        <v>390</v>
      </c>
      <c r="AU998" s="69">
        <v>372</v>
      </c>
      <c r="AV998" s="70">
        <v>38644</v>
      </c>
      <c r="CI998" s="77">
        <f t="shared" si="53"/>
        <v>20205</v>
      </c>
      <c r="CJ998" s="78">
        <f t="shared" si="54"/>
        <v>0</v>
      </c>
      <c r="CK998" s="78" t="e">
        <f>IF(C998="BE",VLOOKUP(G998,'[2]LRLD file '!$F:$AA,22,FALSE),VLOOKUP(G998,'[2]LRLD file '!$F:$AA,21,FALSE))</f>
        <v>#N/A</v>
      </c>
      <c r="CL998" s="79" t="e">
        <f t="shared" si="55"/>
        <v>#N/A</v>
      </c>
    </row>
    <row r="999" spans="3:90" x14ac:dyDescent="0.2">
      <c r="C999" s="66"/>
      <c r="D999" s="67"/>
      <c r="E999" s="67"/>
      <c r="F999" s="67"/>
      <c r="G999" s="67"/>
      <c r="H999" s="67" t="s">
        <v>904</v>
      </c>
      <c r="I999" s="67"/>
      <c r="J999" s="67"/>
      <c r="K999" s="68" t="s">
        <v>90</v>
      </c>
      <c r="L999" s="69">
        <v>3595</v>
      </c>
      <c r="M999" s="69">
        <v>4235</v>
      </c>
      <c r="N999" s="69">
        <v>7892</v>
      </c>
      <c r="O999" s="69">
        <v>7490</v>
      </c>
      <c r="P999" s="69">
        <v>6700</v>
      </c>
      <c r="Q999" s="69">
        <v>4370</v>
      </c>
      <c r="R999" s="69">
        <v>5380</v>
      </c>
      <c r="S999" s="69">
        <v>8140</v>
      </c>
      <c r="T999" s="69">
        <v>5240</v>
      </c>
      <c r="U999" s="69">
        <v>3550</v>
      </c>
      <c r="V999" s="69">
        <v>3335</v>
      </c>
      <c r="W999" s="69">
        <v>5710</v>
      </c>
      <c r="X999" s="69">
        <v>5575</v>
      </c>
      <c r="Y999" s="69">
        <v>5820</v>
      </c>
      <c r="Z999" s="69">
        <v>4900</v>
      </c>
      <c r="AA999" s="69">
        <v>5900</v>
      </c>
      <c r="AB999" s="69">
        <v>11700</v>
      </c>
      <c r="AC999" s="69">
        <v>2970</v>
      </c>
      <c r="AD999" s="69">
        <v>13270</v>
      </c>
      <c r="AE999" s="69">
        <v>11985</v>
      </c>
      <c r="AF999" s="69">
        <v>7460</v>
      </c>
      <c r="AG999" s="69">
        <v>5511</v>
      </c>
      <c r="AH999" s="69">
        <v>4755</v>
      </c>
      <c r="AI999" s="69">
        <v>3332</v>
      </c>
      <c r="AJ999" s="69">
        <v>4729</v>
      </c>
      <c r="AK999" s="69">
        <v>4877</v>
      </c>
      <c r="AL999" s="69">
        <v>5678</v>
      </c>
      <c r="AM999" s="69">
        <v>6409</v>
      </c>
      <c r="AN999" s="69">
        <v>9048</v>
      </c>
      <c r="AO999" s="69">
        <v>5206</v>
      </c>
      <c r="AP999" s="69">
        <v>9812</v>
      </c>
      <c r="AQ999" s="69">
        <v>8675</v>
      </c>
      <c r="AR999" s="69">
        <v>6263</v>
      </c>
      <c r="AS999" s="69">
        <v>5914</v>
      </c>
      <c r="AT999" s="69">
        <v>4085</v>
      </c>
      <c r="AU999" s="69">
        <v>3837</v>
      </c>
      <c r="AV999" s="70">
        <v>223348</v>
      </c>
      <c r="CI999" s="77">
        <f t="shared" si="53"/>
        <v>69620</v>
      </c>
      <c r="CJ999" s="78">
        <f t="shared" si="54"/>
        <v>0</v>
      </c>
      <c r="CK999" s="78" t="e">
        <f>IF(C999="BE",VLOOKUP(G999,'[2]LRLD file '!$F:$AA,22,FALSE),VLOOKUP(G999,'[2]LRLD file '!$F:$AA,21,FALSE))</f>
        <v>#N/A</v>
      </c>
      <c r="CL999" s="79" t="e">
        <f t="shared" si="55"/>
        <v>#N/A</v>
      </c>
    </row>
    <row r="1000" spans="3:90" x14ac:dyDescent="0.2">
      <c r="C1000" s="66"/>
      <c r="D1000" s="67"/>
      <c r="E1000" s="67"/>
      <c r="F1000" s="67"/>
      <c r="G1000" s="67"/>
      <c r="H1000" s="67" t="s">
        <v>905</v>
      </c>
      <c r="I1000" s="67"/>
      <c r="J1000" s="67"/>
      <c r="K1000" s="68" t="s">
        <v>90</v>
      </c>
      <c r="L1000" s="69">
        <v>600</v>
      </c>
      <c r="M1000" s="69">
        <v>450</v>
      </c>
      <c r="N1000" s="69">
        <v>3340</v>
      </c>
      <c r="O1000" s="69">
        <v>520</v>
      </c>
      <c r="P1000" s="69">
        <v>1590</v>
      </c>
      <c r="Q1000" s="69">
        <v>4890</v>
      </c>
      <c r="R1000" s="69">
        <v>2050</v>
      </c>
      <c r="S1000" s="69">
        <v>2070</v>
      </c>
      <c r="T1000" s="69">
        <v>1830</v>
      </c>
      <c r="U1000" s="69">
        <v>180</v>
      </c>
      <c r="V1000" s="69">
        <v>570</v>
      </c>
      <c r="W1000" s="69">
        <v>1030</v>
      </c>
      <c r="X1000" s="69">
        <v>370</v>
      </c>
      <c r="Y1000" s="69">
        <v>240</v>
      </c>
      <c r="Z1000" s="69">
        <v>670</v>
      </c>
      <c r="AA1000" s="69">
        <v>460</v>
      </c>
      <c r="AB1000" s="69"/>
      <c r="AC1000" s="69"/>
      <c r="AD1000" s="69"/>
      <c r="AE1000" s="69"/>
      <c r="AF1000" s="69"/>
      <c r="AG1000" s="69"/>
      <c r="AH1000" s="69"/>
      <c r="AI1000" s="69"/>
      <c r="AJ1000" s="69"/>
      <c r="AK1000" s="69"/>
      <c r="AL1000" s="69"/>
      <c r="AM1000" s="69"/>
      <c r="AN1000" s="69"/>
      <c r="AO1000" s="69"/>
      <c r="AP1000" s="69"/>
      <c r="AQ1000" s="69"/>
      <c r="AR1000" s="69"/>
      <c r="AS1000" s="69"/>
      <c r="AT1000" s="69"/>
      <c r="AU1000" s="69"/>
      <c r="AV1000" s="70">
        <v>20860</v>
      </c>
      <c r="CI1000" s="77">
        <f t="shared" si="53"/>
        <v>14360</v>
      </c>
      <c r="CJ1000" s="78">
        <f t="shared" si="54"/>
        <v>0</v>
      </c>
      <c r="CK1000" s="78" t="e">
        <f>IF(C1000="BE",VLOOKUP(G1000,'[2]LRLD file '!$F:$AA,22,FALSE),VLOOKUP(G1000,'[2]LRLD file '!$F:$AA,21,FALSE))</f>
        <v>#N/A</v>
      </c>
      <c r="CL1000" s="79" t="e">
        <f t="shared" si="55"/>
        <v>#N/A</v>
      </c>
    </row>
    <row r="1001" spans="3:90" x14ac:dyDescent="0.2">
      <c r="C1001" s="66"/>
      <c r="D1001" s="67"/>
      <c r="E1001" s="67"/>
      <c r="F1001" s="67"/>
      <c r="G1001" s="67"/>
      <c r="H1001" s="67" t="s">
        <v>906</v>
      </c>
      <c r="I1001" s="67"/>
      <c r="J1001" s="67"/>
      <c r="K1001" s="68" t="s">
        <v>90</v>
      </c>
      <c r="L1001" s="69">
        <v>56</v>
      </c>
      <c r="M1001" s="69">
        <v>616</v>
      </c>
      <c r="N1001" s="69">
        <v>3072</v>
      </c>
      <c r="O1001" s="69">
        <v>1688</v>
      </c>
      <c r="P1001" s="69">
        <v>3384</v>
      </c>
      <c r="Q1001" s="69">
        <v>1556</v>
      </c>
      <c r="R1001" s="69">
        <v>100</v>
      </c>
      <c r="S1001" s="69">
        <v>1276</v>
      </c>
      <c r="T1001" s="69"/>
      <c r="U1001" s="69">
        <v>1400</v>
      </c>
      <c r="V1001" s="69">
        <v>2336</v>
      </c>
      <c r="W1001" s="69">
        <v>860</v>
      </c>
      <c r="X1001" s="69">
        <v>1604</v>
      </c>
      <c r="Y1001" s="69">
        <v>676</v>
      </c>
      <c r="Z1001" s="69">
        <v>2220</v>
      </c>
      <c r="AA1001" s="69">
        <v>1988</v>
      </c>
      <c r="AB1001" s="69">
        <v>1840</v>
      </c>
      <c r="AC1001" s="69">
        <v>2012</v>
      </c>
      <c r="AD1001" s="69">
        <v>3052</v>
      </c>
      <c r="AE1001" s="69">
        <v>2068</v>
      </c>
      <c r="AF1001" s="69">
        <v>1728</v>
      </c>
      <c r="AG1001" s="69">
        <v>2231</v>
      </c>
      <c r="AH1001" s="69">
        <v>2983</v>
      </c>
      <c r="AI1001" s="69">
        <v>1183</v>
      </c>
      <c r="AJ1001" s="69">
        <v>1337</v>
      </c>
      <c r="AK1001" s="69">
        <v>972</v>
      </c>
      <c r="AL1001" s="69">
        <v>3142</v>
      </c>
      <c r="AM1001" s="69">
        <v>2254</v>
      </c>
      <c r="AN1001" s="69">
        <v>2873</v>
      </c>
      <c r="AO1001" s="69">
        <v>2549</v>
      </c>
      <c r="AP1001" s="69">
        <v>3457</v>
      </c>
      <c r="AQ1001" s="69">
        <v>2523</v>
      </c>
      <c r="AR1001" s="69">
        <v>1470</v>
      </c>
      <c r="AS1001" s="69">
        <v>2262</v>
      </c>
      <c r="AT1001" s="69">
        <v>3022</v>
      </c>
      <c r="AU1001" s="69">
        <v>1218</v>
      </c>
      <c r="AV1001" s="70">
        <v>67008</v>
      </c>
      <c r="CI1001" s="77">
        <f t="shared" si="53"/>
        <v>15856</v>
      </c>
      <c r="CJ1001" s="78">
        <f t="shared" si="54"/>
        <v>0</v>
      </c>
      <c r="CK1001" s="78" t="e">
        <f>IF(C1001="BE",VLOOKUP(G1001,'[2]LRLD file '!$F:$AA,22,FALSE),VLOOKUP(G1001,'[2]LRLD file '!$F:$AA,21,FALSE))</f>
        <v>#N/A</v>
      </c>
      <c r="CL1001" s="79" t="e">
        <f t="shared" si="55"/>
        <v>#N/A</v>
      </c>
    </row>
    <row r="1002" spans="3:90" x14ac:dyDescent="0.2">
      <c r="C1002" s="66"/>
      <c r="D1002" s="67"/>
      <c r="E1002" s="67"/>
      <c r="F1002" s="67"/>
      <c r="G1002" s="67"/>
      <c r="H1002" s="67" t="s">
        <v>907</v>
      </c>
      <c r="I1002" s="67"/>
      <c r="J1002" s="67"/>
      <c r="K1002" s="68" t="s">
        <v>90</v>
      </c>
      <c r="L1002" s="69"/>
      <c r="M1002" s="69">
        <v>15</v>
      </c>
      <c r="N1002" s="69"/>
      <c r="O1002" s="69"/>
      <c r="P1002" s="69">
        <v>144</v>
      </c>
      <c r="Q1002" s="69">
        <v>96</v>
      </c>
      <c r="R1002" s="69"/>
      <c r="S1002" s="69"/>
      <c r="T1002" s="69"/>
      <c r="U1002" s="69"/>
      <c r="V1002" s="69"/>
      <c r="W1002" s="69"/>
      <c r="X1002" s="69">
        <v>27</v>
      </c>
      <c r="Y1002" s="69">
        <v>63</v>
      </c>
      <c r="Z1002" s="69">
        <v>24</v>
      </c>
      <c r="AA1002" s="69">
        <v>18</v>
      </c>
      <c r="AB1002" s="69">
        <v>36</v>
      </c>
      <c r="AC1002" s="69">
        <v>21</v>
      </c>
      <c r="AD1002" s="69">
        <v>39</v>
      </c>
      <c r="AE1002" s="69">
        <v>39</v>
      </c>
      <c r="AF1002" s="69">
        <v>39</v>
      </c>
      <c r="AG1002" s="69"/>
      <c r="AH1002" s="69"/>
      <c r="AI1002" s="69"/>
      <c r="AJ1002" s="69"/>
      <c r="AK1002" s="69"/>
      <c r="AL1002" s="69"/>
      <c r="AM1002" s="69"/>
      <c r="AN1002" s="69"/>
      <c r="AO1002" s="69"/>
      <c r="AP1002" s="69"/>
      <c r="AQ1002" s="69"/>
      <c r="AR1002" s="69"/>
      <c r="AS1002" s="69"/>
      <c r="AT1002" s="69"/>
      <c r="AU1002" s="69"/>
      <c r="AV1002" s="70">
        <v>561</v>
      </c>
      <c r="CI1002" s="77">
        <f t="shared" si="53"/>
        <v>264</v>
      </c>
      <c r="CJ1002" s="78">
        <f t="shared" si="54"/>
        <v>0</v>
      </c>
      <c r="CK1002" s="78" t="e">
        <f>IF(C1002="BE",VLOOKUP(G1002,'[2]LRLD file '!$F:$AA,22,FALSE),VLOOKUP(G1002,'[2]LRLD file '!$F:$AA,21,FALSE))</f>
        <v>#N/A</v>
      </c>
      <c r="CL1002" s="79" t="e">
        <f t="shared" si="55"/>
        <v>#N/A</v>
      </c>
    </row>
    <row r="1003" spans="3:90" x14ac:dyDescent="0.2">
      <c r="C1003" s="66"/>
      <c r="D1003" s="67"/>
      <c r="E1003" s="67"/>
      <c r="F1003" s="67"/>
      <c r="G1003" s="67"/>
      <c r="H1003" s="67" t="s">
        <v>908</v>
      </c>
      <c r="I1003" s="67"/>
      <c r="J1003" s="67"/>
      <c r="K1003" s="68" t="s">
        <v>90</v>
      </c>
      <c r="L1003" s="69">
        <v>3</v>
      </c>
      <c r="M1003" s="69"/>
      <c r="N1003" s="69">
        <v>48</v>
      </c>
      <c r="O1003" s="69"/>
      <c r="P1003" s="69">
        <v>96</v>
      </c>
      <c r="Q1003" s="69">
        <v>96</v>
      </c>
      <c r="R1003" s="69"/>
      <c r="S1003" s="69"/>
      <c r="T1003" s="69">
        <v>96</v>
      </c>
      <c r="U1003" s="69"/>
      <c r="V1003" s="69"/>
      <c r="W1003" s="69"/>
      <c r="X1003" s="69"/>
      <c r="Y1003" s="69"/>
      <c r="Z1003" s="69"/>
      <c r="AA1003" s="69"/>
      <c r="AB1003" s="69"/>
      <c r="AC1003" s="69"/>
      <c r="AD1003" s="69"/>
      <c r="AE1003" s="69"/>
      <c r="AF1003" s="69"/>
      <c r="AG1003" s="69"/>
      <c r="AH1003" s="69"/>
      <c r="AI1003" s="69"/>
      <c r="AJ1003" s="69"/>
      <c r="AK1003" s="69"/>
      <c r="AL1003" s="69"/>
      <c r="AM1003" s="69"/>
      <c r="AN1003" s="69"/>
      <c r="AO1003" s="69"/>
      <c r="AP1003" s="69"/>
      <c r="AQ1003" s="69"/>
      <c r="AR1003" s="69"/>
      <c r="AS1003" s="69"/>
      <c r="AT1003" s="69"/>
      <c r="AU1003" s="69"/>
      <c r="AV1003" s="70">
        <v>339</v>
      </c>
      <c r="CI1003" s="77">
        <f t="shared" si="53"/>
        <v>192</v>
      </c>
      <c r="CJ1003" s="78">
        <f t="shared" si="54"/>
        <v>0</v>
      </c>
      <c r="CK1003" s="78" t="e">
        <f>IF(C1003="BE",VLOOKUP(G1003,'[2]LRLD file '!$F:$AA,22,FALSE),VLOOKUP(G1003,'[2]LRLD file '!$F:$AA,21,FALSE))</f>
        <v>#N/A</v>
      </c>
      <c r="CL1003" s="79" t="e">
        <f t="shared" si="55"/>
        <v>#N/A</v>
      </c>
    </row>
    <row r="1004" spans="3:90" x14ac:dyDescent="0.2">
      <c r="C1004" s="66"/>
      <c r="D1004" s="67"/>
      <c r="E1004" s="67"/>
      <c r="F1004" s="67"/>
      <c r="G1004" s="67"/>
      <c r="H1004" s="67" t="s">
        <v>908</v>
      </c>
      <c r="I1004" s="67"/>
      <c r="J1004" s="67"/>
      <c r="K1004" s="68" t="s">
        <v>90</v>
      </c>
      <c r="L1004" s="69"/>
      <c r="M1004" s="69"/>
      <c r="N1004" s="69"/>
      <c r="O1004" s="69"/>
      <c r="P1004" s="69"/>
      <c r="Q1004" s="69"/>
      <c r="R1004" s="69"/>
      <c r="S1004" s="69"/>
      <c r="T1004" s="69"/>
      <c r="U1004" s="69"/>
      <c r="V1004" s="69"/>
      <c r="W1004" s="69"/>
      <c r="X1004" s="69"/>
      <c r="Y1004" s="69">
        <v>240</v>
      </c>
      <c r="Z1004" s="69">
        <v>6</v>
      </c>
      <c r="AA1004" s="69">
        <v>54</v>
      </c>
      <c r="AB1004" s="69">
        <v>24</v>
      </c>
      <c r="AC1004" s="69">
        <v>15</v>
      </c>
      <c r="AD1004" s="69">
        <v>6</v>
      </c>
      <c r="AE1004" s="69">
        <v>18</v>
      </c>
      <c r="AF1004" s="69">
        <v>66</v>
      </c>
      <c r="AG1004" s="69"/>
      <c r="AH1004" s="69"/>
      <c r="AI1004" s="69"/>
      <c r="AJ1004" s="69"/>
      <c r="AK1004" s="69"/>
      <c r="AL1004" s="69"/>
      <c r="AM1004" s="69"/>
      <c r="AN1004" s="69"/>
      <c r="AO1004" s="69"/>
      <c r="AP1004" s="69"/>
      <c r="AQ1004" s="69"/>
      <c r="AR1004" s="69"/>
      <c r="AS1004" s="69"/>
      <c r="AT1004" s="69"/>
      <c r="AU1004" s="69"/>
      <c r="AV1004" s="70">
        <v>429</v>
      </c>
      <c r="CI1004" s="77">
        <f t="shared" si="53"/>
        <v>324</v>
      </c>
      <c r="CJ1004" s="78">
        <f t="shared" si="54"/>
        <v>0</v>
      </c>
      <c r="CK1004" s="78" t="e">
        <f>IF(C1004="BE",VLOOKUP(G1004,'[2]LRLD file '!$F:$AA,22,FALSE),VLOOKUP(G1004,'[2]LRLD file '!$F:$AA,21,FALSE))</f>
        <v>#N/A</v>
      </c>
      <c r="CL1004" s="79" t="e">
        <f t="shared" si="55"/>
        <v>#N/A</v>
      </c>
    </row>
    <row r="1005" spans="3:90" x14ac:dyDescent="0.2">
      <c r="C1005" s="66"/>
      <c r="D1005" s="67"/>
      <c r="E1005" s="67"/>
      <c r="F1005" s="67"/>
      <c r="G1005" s="67"/>
      <c r="H1005" s="67" t="s">
        <v>909</v>
      </c>
      <c r="I1005" s="67"/>
      <c r="J1005" s="67"/>
      <c r="K1005" s="68" t="s">
        <v>90</v>
      </c>
      <c r="L1005" s="69">
        <v>48</v>
      </c>
      <c r="M1005" s="69">
        <v>48</v>
      </c>
      <c r="N1005" s="69">
        <v>48</v>
      </c>
      <c r="O1005" s="69">
        <v>48</v>
      </c>
      <c r="P1005" s="69">
        <v>192</v>
      </c>
      <c r="Q1005" s="69">
        <v>48</v>
      </c>
      <c r="R1005" s="69">
        <v>100</v>
      </c>
      <c r="S1005" s="69">
        <v>48</v>
      </c>
      <c r="T1005" s="69">
        <v>288</v>
      </c>
      <c r="U1005" s="69">
        <v>56</v>
      </c>
      <c r="V1005" s="69">
        <v>104</v>
      </c>
      <c r="W1005" s="69"/>
      <c r="X1005" s="69">
        <v>240</v>
      </c>
      <c r="Y1005" s="69">
        <v>96</v>
      </c>
      <c r="Z1005" s="69">
        <v>96</v>
      </c>
      <c r="AA1005" s="69">
        <v>220</v>
      </c>
      <c r="AB1005" s="69">
        <v>144</v>
      </c>
      <c r="AC1005" s="69">
        <v>48</v>
      </c>
      <c r="AD1005" s="69">
        <v>96</v>
      </c>
      <c r="AE1005" s="69">
        <v>60</v>
      </c>
      <c r="AF1005" s="69">
        <v>32</v>
      </c>
      <c r="AG1005" s="69">
        <v>65</v>
      </c>
      <c r="AH1005" s="69">
        <v>65</v>
      </c>
      <c r="AI1005" s="69">
        <v>65</v>
      </c>
      <c r="AJ1005" s="69">
        <v>65</v>
      </c>
      <c r="AK1005" s="69">
        <v>65</v>
      </c>
      <c r="AL1005" s="69">
        <v>65</v>
      </c>
      <c r="AM1005" s="69">
        <v>65</v>
      </c>
      <c r="AN1005" s="69">
        <v>65</v>
      </c>
      <c r="AO1005" s="69">
        <v>65</v>
      </c>
      <c r="AP1005" s="69">
        <v>65</v>
      </c>
      <c r="AQ1005" s="69">
        <v>65</v>
      </c>
      <c r="AR1005" s="69">
        <v>65</v>
      </c>
      <c r="AS1005" s="69">
        <v>65</v>
      </c>
      <c r="AT1005" s="69">
        <v>65</v>
      </c>
      <c r="AU1005" s="69">
        <v>65</v>
      </c>
      <c r="AV1005" s="70">
        <v>3035</v>
      </c>
      <c r="CI1005" s="77">
        <f t="shared" si="53"/>
        <v>1440</v>
      </c>
      <c r="CJ1005" s="78">
        <f t="shared" si="54"/>
        <v>0</v>
      </c>
      <c r="CK1005" s="78" t="e">
        <f>IF(C1005="BE",VLOOKUP(G1005,'[2]LRLD file '!$F:$AA,22,FALSE),VLOOKUP(G1005,'[2]LRLD file '!$F:$AA,21,FALSE))</f>
        <v>#N/A</v>
      </c>
      <c r="CL1005" s="79" t="e">
        <f t="shared" si="55"/>
        <v>#N/A</v>
      </c>
    </row>
    <row r="1006" spans="3:90" x14ac:dyDescent="0.2">
      <c r="C1006" s="66"/>
      <c r="D1006" s="67"/>
      <c r="E1006" s="67"/>
      <c r="F1006" s="67"/>
      <c r="G1006" s="67"/>
      <c r="H1006" s="67" t="s">
        <v>910</v>
      </c>
      <c r="I1006" s="67"/>
      <c r="J1006" s="67"/>
      <c r="K1006" s="68" t="s">
        <v>90</v>
      </c>
      <c r="L1006" s="69">
        <v>8</v>
      </c>
      <c r="M1006" s="69">
        <v>48</v>
      </c>
      <c r="N1006" s="69">
        <v>48</v>
      </c>
      <c r="O1006" s="69">
        <v>192</v>
      </c>
      <c r="P1006" s="69">
        <v>144</v>
      </c>
      <c r="Q1006" s="69">
        <v>96</v>
      </c>
      <c r="R1006" s="69">
        <v>96</v>
      </c>
      <c r="S1006" s="69">
        <v>52</v>
      </c>
      <c r="T1006" s="69">
        <v>96</v>
      </c>
      <c r="U1006" s="69">
        <v>196</v>
      </c>
      <c r="V1006" s="69">
        <v>144</v>
      </c>
      <c r="W1006" s="69">
        <v>48</v>
      </c>
      <c r="X1006" s="69">
        <v>288</v>
      </c>
      <c r="Y1006" s="69">
        <v>144</v>
      </c>
      <c r="Z1006" s="69">
        <v>248</v>
      </c>
      <c r="AA1006" s="69">
        <v>60</v>
      </c>
      <c r="AB1006" s="69">
        <v>48</v>
      </c>
      <c r="AC1006" s="69">
        <v>160</v>
      </c>
      <c r="AD1006" s="69">
        <v>156</v>
      </c>
      <c r="AE1006" s="69">
        <v>60</v>
      </c>
      <c r="AF1006" s="69">
        <v>48</v>
      </c>
      <c r="AG1006" s="69">
        <v>83</v>
      </c>
      <c r="AH1006" s="69">
        <v>83</v>
      </c>
      <c r="AI1006" s="69">
        <v>83</v>
      </c>
      <c r="AJ1006" s="69">
        <v>83</v>
      </c>
      <c r="AK1006" s="69">
        <v>83</v>
      </c>
      <c r="AL1006" s="69">
        <v>83</v>
      </c>
      <c r="AM1006" s="69">
        <v>83</v>
      </c>
      <c r="AN1006" s="69">
        <v>83</v>
      </c>
      <c r="AO1006" s="69">
        <v>83</v>
      </c>
      <c r="AP1006" s="69">
        <v>83</v>
      </c>
      <c r="AQ1006" s="69">
        <v>83</v>
      </c>
      <c r="AR1006" s="69">
        <v>83</v>
      </c>
      <c r="AS1006" s="69">
        <v>83</v>
      </c>
      <c r="AT1006" s="69">
        <v>83</v>
      </c>
      <c r="AU1006" s="69">
        <v>83</v>
      </c>
      <c r="AV1006" s="70">
        <v>3625</v>
      </c>
      <c r="CI1006" s="77">
        <f t="shared" si="53"/>
        <v>1516</v>
      </c>
      <c r="CJ1006" s="78">
        <f t="shared" si="54"/>
        <v>0</v>
      </c>
      <c r="CK1006" s="78" t="e">
        <f>IF(C1006="BE",VLOOKUP(G1006,'[2]LRLD file '!$F:$AA,22,FALSE),VLOOKUP(G1006,'[2]LRLD file '!$F:$AA,21,FALSE))</f>
        <v>#N/A</v>
      </c>
      <c r="CL1006" s="79" t="e">
        <f t="shared" si="55"/>
        <v>#N/A</v>
      </c>
    </row>
    <row r="1007" spans="3:90" x14ac:dyDescent="0.2">
      <c r="C1007" s="66"/>
      <c r="D1007" s="67"/>
      <c r="E1007" s="67"/>
      <c r="F1007" s="67"/>
      <c r="G1007" s="67"/>
      <c r="H1007" s="67" t="s">
        <v>911</v>
      </c>
      <c r="I1007" s="67"/>
      <c r="J1007" s="67"/>
      <c r="K1007" s="68" t="s">
        <v>90</v>
      </c>
      <c r="L1007" s="69"/>
      <c r="M1007" s="69"/>
      <c r="N1007" s="69">
        <v>60</v>
      </c>
      <c r="O1007" s="69">
        <v>60</v>
      </c>
      <c r="P1007" s="69">
        <v>120</v>
      </c>
      <c r="Q1007" s="69"/>
      <c r="R1007" s="69">
        <v>120</v>
      </c>
      <c r="S1007" s="69"/>
      <c r="T1007" s="69">
        <v>120</v>
      </c>
      <c r="U1007" s="69">
        <v>120</v>
      </c>
      <c r="V1007" s="69">
        <v>120</v>
      </c>
      <c r="W1007" s="69">
        <v>120</v>
      </c>
      <c r="X1007" s="69">
        <v>120</v>
      </c>
      <c r="Y1007" s="69"/>
      <c r="Z1007" s="69">
        <v>60</v>
      </c>
      <c r="AA1007" s="69">
        <v>120</v>
      </c>
      <c r="AB1007" s="69">
        <v>60</v>
      </c>
      <c r="AC1007" s="69">
        <v>60</v>
      </c>
      <c r="AD1007" s="69">
        <v>60</v>
      </c>
      <c r="AE1007" s="69"/>
      <c r="AF1007" s="69"/>
      <c r="AG1007" s="69"/>
      <c r="AH1007" s="69"/>
      <c r="AI1007" s="69"/>
      <c r="AJ1007" s="69"/>
      <c r="AK1007" s="69"/>
      <c r="AL1007" s="69"/>
      <c r="AM1007" s="69"/>
      <c r="AN1007" s="69"/>
      <c r="AO1007" s="69"/>
      <c r="AP1007" s="69"/>
      <c r="AQ1007" s="69"/>
      <c r="AR1007" s="69"/>
      <c r="AS1007" s="69"/>
      <c r="AT1007" s="69"/>
      <c r="AU1007" s="69"/>
      <c r="AV1007" s="70">
        <v>1320</v>
      </c>
      <c r="CI1007" s="77">
        <f t="shared" si="53"/>
        <v>960</v>
      </c>
      <c r="CJ1007" s="78">
        <f t="shared" si="54"/>
        <v>0</v>
      </c>
      <c r="CK1007" s="78" t="e">
        <f>IF(C1007="BE",VLOOKUP(G1007,'[2]LRLD file '!$F:$AA,22,FALSE),VLOOKUP(G1007,'[2]LRLD file '!$F:$AA,21,FALSE))</f>
        <v>#N/A</v>
      </c>
      <c r="CL1007" s="79" t="e">
        <f t="shared" si="55"/>
        <v>#N/A</v>
      </c>
    </row>
    <row r="1008" spans="3:90" x14ac:dyDescent="0.2">
      <c r="C1008" s="66"/>
      <c r="D1008" s="67"/>
      <c r="E1008" s="67"/>
      <c r="F1008" s="67"/>
      <c r="G1008" s="67"/>
      <c r="H1008" s="67" t="s">
        <v>912</v>
      </c>
      <c r="I1008" s="67"/>
      <c r="J1008" s="67"/>
      <c r="K1008" s="68" t="s">
        <v>90</v>
      </c>
      <c r="L1008" s="69">
        <v>30</v>
      </c>
      <c r="M1008" s="69">
        <v>750</v>
      </c>
      <c r="N1008" s="69">
        <v>1410</v>
      </c>
      <c r="O1008" s="69">
        <v>290</v>
      </c>
      <c r="P1008" s="69">
        <v>210</v>
      </c>
      <c r="Q1008" s="69">
        <v>1350</v>
      </c>
      <c r="R1008" s="69">
        <v>170</v>
      </c>
      <c r="S1008" s="69">
        <v>150</v>
      </c>
      <c r="T1008" s="69">
        <v>230</v>
      </c>
      <c r="U1008" s="69">
        <v>100</v>
      </c>
      <c r="V1008" s="69">
        <v>3340</v>
      </c>
      <c r="W1008" s="69">
        <v>210</v>
      </c>
      <c r="X1008" s="69">
        <v>470</v>
      </c>
      <c r="Y1008" s="69">
        <v>200</v>
      </c>
      <c r="Z1008" s="69">
        <v>510</v>
      </c>
      <c r="AA1008" s="69">
        <v>110</v>
      </c>
      <c r="AB1008" s="69">
        <v>260</v>
      </c>
      <c r="AC1008" s="69">
        <v>510</v>
      </c>
      <c r="AD1008" s="69">
        <v>90</v>
      </c>
      <c r="AE1008" s="69">
        <v>170</v>
      </c>
      <c r="AF1008" s="69">
        <v>680</v>
      </c>
      <c r="AG1008" s="69">
        <v>371</v>
      </c>
      <c r="AH1008" s="69">
        <v>371</v>
      </c>
      <c r="AI1008" s="69">
        <v>371</v>
      </c>
      <c r="AJ1008" s="69">
        <v>371</v>
      </c>
      <c r="AK1008" s="69">
        <v>371</v>
      </c>
      <c r="AL1008" s="69">
        <v>371</v>
      </c>
      <c r="AM1008" s="69">
        <v>371</v>
      </c>
      <c r="AN1008" s="69">
        <v>371</v>
      </c>
      <c r="AO1008" s="69">
        <v>371</v>
      </c>
      <c r="AP1008" s="69">
        <v>371</v>
      </c>
      <c r="AQ1008" s="69">
        <v>371</v>
      </c>
      <c r="AR1008" s="69">
        <v>371</v>
      </c>
      <c r="AS1008" s="69">
        <v>371</v>
      </c>
      <c r="AT1008" s="69">
        <v>371</v>
      </c>
      <c r="AU1008" s="69">
        <v>371</v>
      </c>
      <c r="AV1008" s="70">
        <v>16805</v>
      </c>
      <c r="CI1008" s="77">
        <f t="shared" si="53"/>
        <v>7100</v>
      </c>
      <c r="CJ1008" s="78">
        <f t="shared" si="54"/>
        <v>0</v>
      </c>
      <c r="CK1008" s="78" t="e">
        <f>IF(C1008="BE",VLOOKUP(G1008,'[2]LRLD file '!$F:$AA,22,FALSE),VLOOKUP(G1008,'[2]LRLD file '!$F:$AA,21,FALSE))</f>
        <v>#N/A</v>
      </c>
      <c r="CL1008" s="79" t="e">
        <f t="shared" si="55"/>
        <v>#N/A</v>
      </c>
    </row>
    <row r="1009" spans="3:90" x14ac:dyDescent="0.2">
      <c r="C1009" s="66"/>
      <c r="D1009" s="67"/>
      <c r="E1009" s="67"/>
      <c r="F1009" s="67"/>
      <c r="G1009" s="67"/>
      <c r="H1009" s="67" t="s">
        <v>913</v>
      </c>
      <c r="I1009" s="67"/>
      <c r="J1009" s="67"/>
      <c r="K1009" s="68" t="s">
        <v>90</v>
      </c>
      <c r="L1009" s="69">
        <v>10</v>
      </c>
      <c r="M1009" s="69">
        <v>550</v>
      </c>
      <c r="N1009" s="69">
        <v>4310</v>
      </c>
      <c r="O1009" s="69">
        <v>40</v>
      </c>
      <c r="P1009" s="69">
        <v>140</v>
      </c>
      <c r="Q1009" s="69">
        <v>70</v>
      </c>
      <c r="R1009" s="69">
        <v>130</v>
      </c>
      <c r="S1009" s="69">
        <v>110</v>
      </c>
      <c r="T1009" s="69">
        <v>160</v>
      </c>
      <c r="U1009" s="69">
        <v>60</v>
      </c>
      <c r="V1009" s="69">
        <v>10</v>
      </c>
      <c r="W1009" s="69">
        <v>90</v>
      </c>
      <c r="X1009" s="69">
        <v>170</v>
      </c>
      <c r="Y1009" s="69">
        <v>30</v>
      </c>
      <c r="Z1009" s="69">
        <v>30</v>
      </c>
      <c r="AA1009" s="69">
        <v>490</v>
      </c>
      <c r="AB1009" s="69">
        <v>210</v>
      </c>
      <c r="AC1009" s="69">
        <v>60</v>
      </c>
      <c r="AD1009" s="69">
        <v>10</v>
      </c>
      <c r="AE1009" s="69">
        <v>50</v>
      </c>
      <c r="AF1009" s="69">
        <v>100</v>
      </c>
      <c r="AG1009" s="69">
        <v>96</v>
      </c>
      <c r="AH1009" s="69">
        <v>96</v>
      </c>
      <c r="AI1009" s="69">
        <v>96</v>
      </c>
      <c r="AJ1009" s="69"/>
      <c r="AK1009" s="69"/>
      <c r="AL1009" s="69"/>
      <c r="AM1009" s="69"/>
      <c r="AN1009" s="69"/>
      <c r="AO1009" s="69"/>
      <c r="AP1009" s="69"/>
      <c r="AQ1009" s="69"/>
      <c r="AR1009" s="69"/>
      <c r="AS1009" s="69"/>
      <c r="AT1009" s="69"/>
      <c r="AU1009" s="69"/>
      <c r="AV1009" s="70">
        <v>7118</v>
      </c>
      <c r="CI1009" s="77">
        <f t="shared" si="53"/>
        <v>1560</v>
      </c>
      <c r="CJ1009" s="78">
        <f t="shared" si="54"/>
        <v>0</v>
      </c>
      <c r="CK1009" s="78" t="e">
        <f>IF(C1009="BE",VLOOKUP(G1009,'[2]LRLD file '!$F:$AA,22,FALSE),VLOOKUP(G1009,'[2]LRLD file '!$F:$AA,21,FALSE))</f>
        <v>#N/A</v>
      </c>
      <c r="CL1009" s="79" t="e">
        <f t="shared" si="55"/>
        <v>#N/A</v>
      </c>
    </row>
    <row r="1010" spans="3:90" x14ac:dyDescent="0.2">
      <c r="C1010" s="66"/>
      <c r="D1010" s="67"/>
      <c r="E1010" s="67"/>
      <c r="F1010" s="67"/>
      <c r="G1010" s="67"/>
      <c r="H1010" s="67" t="s">
        <v>914</v>
      </c>
      <c r="I1010" s="67"/>
      <c r="J1010" s="67"/>
      <c r="K1010" s="68" t="s">
        <v>90</v>
      </c>
      <c r="L1010" s="69"/>
      <c r="M1010" s="69"/>
      <c r="N1010" s="69"/>
      <c r="O1010" s="69"/>
      <c r="P1010" s="69"/>
      <c r="Q1010" s="69"/>
      <c r="R1010" s="69"/>
      <c r="S1010" s="69"/>
      <c r="T1010" s="69"/>
      <c r="U1010" s="69"/>
      <c r="V1010" s="69"/>
      <c r="W1010" s="69"/>
      <c r="X1010" s="69"/>
      <c r="Y1010" s="69"/>
      <c r="Z1010" s="69">
        <v>3240</v>
      </c>
      <c r="AA1010" s="69">
        <v>2400</v>
      </c>
      <c r="AB1010" s="69">
        <v>1308</v>
      </c>
      <c r="AC1010" s="69">
        <v>4428</v>
      </c>
      <c r="AD1010" s="69">
        <v>2004</v>
      </c>
      <c r="AE1010" s="69">
        <v>2212</v>
      </c>
      <c r="AF1010" s="69">
        <v>1092</v>
      </c>
      <c r="AG1010" s="69">
        <v>384</v>
      </c>
      <c r="AH1010" s="69">
        <v>384</v>
      </c>
      <c r="AI1010" s="69">
        <v>384</v>
      </c>
      <c r="AJ1010" s="69">
        <v>384</v>
      </c>
      <c r="AK1010" s="69">
        <v>384</v>
      </c>
      <c r="AL1010" s="69">
        <v>384</v>
      </c>
      <c r="AM1010" s="69">
        <v>384</v>
      </c>
      <c r="AN1010" s="69">
        <v>384</v>
      </c>
      <c r="AO1010" s="69">
        <v>632</v>
      </c>
      <c r="AP1010" s="69">
        <v>384</v>
      </c>
      <c r="AQ1010" s="69"/>
      <c r="AR1010" s="69">
        <v>6</v>
      </c>
      <c r="AS1010" s="69"/>
      <c r="AT1010" s="69"/>
      <c r="AU1010" s="69"/>
      <c r="AV1010" s="70">
        <v>20778</v>
      </c>
      <c r="CI1010" s="77">
        <f t="shared" si="53"/>
        <v>6948</v>
      </c>
      <c r="CJ1010" s="78">
        <f t="shared" si="54"/>
        <v>0</v>
      </c>
      <c r="CK1010" s="78" t="e">
        <f>IF(C1010="BE",VLOOKUP(G1010,'[2]LRLD file '!$F:$AA,22,FALSE),VLOOKUP(G1010,'[2]LRLD file '!$F:$AA,21,FALSE))</f>
        <v>#N/A</v>
      </c>
      <c r="CL1010" s="79" t="e">
        <f t="shared" si="55"/>
        <v>#N/A</v>
      </c>
    </row>
    <row r="1011" spans="3:90" x14ac:dyDescent="0.2">
      <c r="C1011" s="66"/>
      <c r="D1011" s="67"/>
      <c r="E1011" s="67"/>
      <c r="F1011" s="67"/>
      <c r="G1011" s="67"/>
      <c r="H1011" s="67" t="s">
        <v>914</v>
      </c>
      <c r="I1011" s="67"/>
      <c r="J1011" s="67"/>
      <c r="K1011" s="68" t="s">
        <v>90</v>
      </c>
      <c r="L1011" s="69">
        <v>762</v>
      </c>
      <c r="M1011" s="69">
        <v>1836</v>
      </c>
      <c r="N1011" s="69">
        <v>1272</v>
      </c>
      <c r="O1011" s="69">
        <v>3120</v>
      </c>
      <c r="P1011" s="69">
        <v>2634</v>
      </c>
      <c r="Q1011" s="69">
        <v>3264</v>
      </c>
      <c r="R1011" s="69">
        <v>2124</v>
      </c>
      <c r="S1011" s="69">
        <v>1272</v>
      </c>
      <c r="T1011" s="69">
        <v>1776</v>
      </c>
      <c r="U1011" s="69">
        <v>2376</v>
      </c>
      <c r="V1011" s="69">
        <v>1788</v>
      </c>
      <c r="W1011" s="69">
        <v>3636</v>
      </c>
      <c r="X1011" s="69">
        <v>1884</v>
      </c>
      <c r="Y1011" s="69">
        <v>1032</v>
      </c>
      <c r="Z1011" s="69">
        <v>408</v>
      </c>
      <c r="AA1011" s="69"/>
      <c r="AB1011" s="69"/>
      <c r="AC1011" s="69"/>
      <c r="AD1011" s="69"/>
      <c r="AE1011" s="69"/>
      <c r="AF1011" s="69"/>
      <c r="AG1011" s="69"/>
      <c r="AH1011" s="69"/>
      <c r="AI1011" s="69"/>
      <c r="AJ1011" s="69"/>
      <c r="AK1011" s="69"/>
      <c r="AL1011" s="69"/>
      <c r="AM1011" s="69"/>
      <c r="AN1011" s="69"/>
      <c r="AO1011" s="69"/>
      <c r="AP1011" s="69"/>
      <c r="AQ1011" s="69"/>
      <c r="AR1011" s="69"/>
      <c r="AS1011" s="69"/>
      <c r="AT1011" s="69"/>
      <c r="AU1011" s="69"/>
      <c r="AV1011" s="70">
        <v>29184</v>
      </c>
      <c r="CI1011" s="77">
        <f t="shared" si="53"/>
        <v>19560</v>
      </c>
      <c r="CJ1011" s="78">
        <f t="shared" si="54"/>
        <v>0</v>
      </c>
      <c r="CK1011" s="78" t="e">
        <f>IF(C1011="BE",VLOOKUP(G1011,'[2]LRLD file '!$F:$AA,22,FALSE),VLOOKUP(G1011,'[2]LRLD file '!$F:$AA,21,FALSE))</f>
        <v>#N/A</v>
      </c>
      <c r="CL1011" s="79" t="e">
        <f t="shared" si="55"/>
        <v>#N/A</v>
      </c>
    </row>
    <row r="1012" spans="3:90" x14ac:dyDescent="0.2">
      <c r="C1012" s="66"/>
      <c r="D1012" s="67"/>
      <c r="E1012" s="67"/>
      <c r="F1012" s="67"/>
      <c r="G1012" s="67"/>
      <c r="H1012" s="67" t="s">
        <v>915</v>
      </c>
      <c r="I1012" s="67"/>
      <c r="J1012" s="67"/>
      <c r="K1012" s="68" t="s">
        <v>90</v>
      </c>
      <c r="L1012" s="69">
        <v>630</v>
      </c>
      <c r="M1012" s="69">
        <v>220</v>
      </c>
      <c r="N1012" s="69">
        <v>60</v>
      </c>
      <c r="O1012" s="69">
        <v>230</v>
      </c>
      <c r="P1012" s="69">
        <v>710</v>
      </c>
      <c r="Q1012" s="69">
        <v>600</v>
      </c>
      <c r="R1012" s="69">
        <v>250</v>
      </c>
      <c r="S1012" s="69">
        <v>710</v>
      </c>
      <c r="T1012" s="69">
        <v>90</v>
      </c>
      <c r="U1012" s="69">
        <v>50</v>
      </c>
      <c r="V1012" s="69">
        <v>240</v>
      </c>
      <c r="W1012" s="69"/>
      <c r="X1012" s="69"/>
      <c r="Y1012" s="69"/>
      <c r="Z1012" s="69"/>
      <c r="AA1012" s="69"/>
      <c r="AB1012" s="69"/>
      <c r="AC1012" s="69"/>
      <c r="AD1012" s="69"/>
      <c r="AE1012" s="69"/>
      <c r="AF1012" s="69"/>
      <c r="AG1012" s="69"/>
      <c r="AH1012" s="69"/>
      <c r="AI1012" s="69"/>
      <c r="AJ1012" s="69"/>
      <c r="AK1012" s="69"/>
      <c r="AL1012" s="69"/>
      <c r="AM1012" s="69"/>
      <c r="AN1012" s="69"/>
      <c r="AO1012" s="69"/>
      <c r="AP1012" s="69"/>
      <c r="AQ1012" s="69"/>
      <c r="AR1012" s="69"/>
      <c r="AS1012" s="69"/>
      <c r="AT1012" s="69"/>
      <c r="AU1012" s="69"/>
      <c r="AV1012" s="70">
        <v>3790</v>
      </c>
      <c r="CI1012" s="77">
        <f t="shared" si="53"/>
        <v>1940</v>
      </c>
      <c r="CJ1012" s="78">
        <f t="shared" si="54"/>
        <v>0</v>
      </c>
      <c r="CK1012" s="78" t="e">
        <f>IF(C1012="BE",VLOOKUP(G1012,'[2]LRLD file '!$F:$AA,22,FALSE),VLOOKUP(G1012,'[2]LRLD file '!$F:$AA,21,FALSE))</f>
        <v>#N/A</v>
      </c>
      <c r="CL1012" s="79" t="e">
        <f t="shared" si="55"/>
        <v>#N/A</v>
      </c>
    </row>
    <row r="1013" spans="3:90" x14ac:dyDescent="0.2">
      <c r="C1013" s="66"/>
      <c r="D1013" s="67"/>
      <c r="E1013" s="67"/>
      <c r="F1013" s="67"/>
      <c r="G1013" s="67"/>
      <c r="H1013" s="67" t="s">
        <v>915</v>
      </c>
      <c r="I1013" s="67"/>
      <c r="J1013" s="67"/>
      <c r="K1013" s="68" t="s">
        <v>90</v>
      </c>
      <c r="L1013" s="69"/>
      <c r="M1013" s="69"/>
      <c r="N1013" s="69"/>
      <c r="O1013" s="69"/>
      <c r="P1013" s="69"/>
      <c r="Q1013" s="69"/>
      <c r="R1013" s="69"/>
      <c r="S1013" s="69"/>
      <c r="T1013" s="69"/>
      <c r="U1013" s="69"/>
      <c r="V1013" s="69"/>
      <c r="W1013" s="69">
        <v>60</v>
      </c>
      <c r="X1013" s="69">
        <v>540</v>
      </c>
      <c r="Y1013" s="69">
        <v>100</v>
      </c>
      <c r="Z1013" s="69">
        <v>290</v>
      </c>
      <c r="AA1013" s="69">
        <v>130</v>
      </c>
      <c r="AB1013" s="69">
        <v>630</v>
      </c>
      <c r="AC1013" s="69">
        <v>380</v>
      </c>
      <c r="AD1013" s="69">
        <v>740</v>
      </c>
      <c r="AE1013" s="69">
        <v>50</v>
      </c>
      <c r="AF1013" s="69">
        <v>490</v>
      </c>
      <c r="AG1013" s="69">
        <v>253</v>
      </c>
      <c r="AH1013" s="69">
        <v>543</v>
      </c>
      <c r="AI1013" s="69">
        <v>156</v>
      </c>
      <c r="AJ1013" s="69">
        <v>741</v>
      </c>
      <c r="AK1013" s="69">
        <v>257</v>
      </c>
      <c r="AL1013" s="69">
        <v>480</v>
      </c>
      <c r="AM1013" s="69">
        <v>190</v>
      </c>
      <c r="AN1013" s="69">
        <v>770</v>
      </c>
      <c r="AO1013" s="69">
        <v>485</v>
      </c>
      <c r="AP1013" s="69">
        <v>657</v>
      </c>
      <c r="AQ1013" s="69">
        <v>262</v>
      </c>
      <c r="AR1013" s="69">
        <v>402</v>
      </c>
      <c r="AS1013" s="69">
        <v>153</v>
      </c>
      <c r="AT1013" s="69">
        <v>443</v>
      </c>
      <c r="AU1013" s="69">
        <v>56</v>
      </c>
      <c r="AV1013" s="70">
        <v>9258</v>
      </c>
      <c r="CI1013" s="77">
        <f t="shared" si="53"/>
        <v>1750</v>
      </c>
      <c r="CJ1013" s="78">
        <f t="shared" si="54"/>
        <v>0</v>
      </c>
      <c r="CK1013" s="78" t="e">
        <f>IF(C1013="BE",VLOOKUP(G1013,'[2]LRLD file '!$F:$AA,22,FALSE),VLOOKUP(G1013,'[2]LRLD file '!$F:$AA,21,FALSE))</f>
        <v>#N/A</v>
      </c>
      <c r="CL1013" s="79" t="e">
        <f t="shared" si="55"/>
        <v>#N/A</v>
      </c>
    </row>
    <row r="1014" spans="3:90" x14ac:dyDescent="0.2">
      <c r="C1014" s="66"/>
      <c r="D1014" s="67"/>
      <c r="E1014" s="67"/>
      <c r="F1014" s="67"/>
      <c r="G1014" s="67"/>
      <c r="H1014" s="67" t="s">
        <v>916</v>
      </c>
      <c r="I1014" s="67"/>
      <c r="J1014" s="67"/>
      <c r="K1014" s="68" t="s">
        <v>90</v>
      </c>
      <c r="L1014" s="69">
        <v>1080</v>
      </c>
      <c r="M1014" s="69">
        <v>2940</v>
      </c>
      <c r="N1014" s="69">
        <v>1930</v>
      </c>
      <c r="O1014" s="69">
        <v>3470</v>
      </c>
      <c r="P1014" s="69">
        <v>6400</v>
      </c>
      <c r="Q1014" s="69">
        <v>4290</v>
      </c>
      <c r="R1014" s="69">
        <v>4730</v>
      </c>
      <c r="S1014" s="69">
        <v>5720</v>
      </c>
      <c r="T1014" s="69">
        <v>4060</v>
      </c>
      <c r="U1014" s="69">
        <v>2905</v>
      </c>
      <c r="V1014" s="69">
        <v>1230</v>
      </c>
      <c r="W1014" s="69">
        <v>730</v>
      </c>
      <c r="X1014" s="69">
        <v>460</v>
      </c>
      <c r="Y1014" s="69">
        <v>920</v>
      </c>
      <c r="Z1014" s="69"/>
      <c r="AA1014" s="69"/>
      <c r="AB1014" s="69"/>
      <c r="AC1014" s="69">
        <v>440</v>
      </c>
      <c r="AD1014" s="69"/>
      <c r="AE1014" s="69"/>
      <c r="AF1014" s="69"/>
      <c r="AG1014" s="69"/>
      <c r="AH1014" s="69"/>
      <c r="AI1014" s="69"/>
      <c r="AJ1014" s="69"/>
      <c r="AK1014" s="69"/>
      <c r="AL1014" s="69"/>
      <c r="AM1014" s="69"/>
      <c r="AN1014" s="69"/>
      <c r="AO1014" s="69"/>
      <c r="AP1014" s="69"/>
      <c r="AQ1014" s="69"/>
      <c r="AR1014" s="69"/>
      <c r="AS1014" s="69"/>
      <c r="AT1014" s="69"/>
      <c r="AU1014" s="69"/>
      <c r="AV1014" s="70">
        <v>41305</v>
      </c>
      <c r="CI1014" s="77">
        <f t="shared" si="53"/>
        <v>25045</v>
      </c>
      <c r="CJ1014" s="78">
        <f t="shared" si="54"/>
        <v>0</v>
      </c>
      <c r="CK1014" s="78" t="e">
        <f>IF(C1014="BE",VLOOKUP(G1014,'[2]LRLD file '!$F:$AA,22,FALSE),VLOOKUP(G1014,'[2]LRLD file '!$F:$AA,21,FALSE))</f>
        <v>#N/A</v>
      </c>
      <c r="CL1014" s="79" t="e">
        <f t="shared" si="55"/>
        <v>#N/A</v>
      </c>
    </row>
    <row r="1015" spans="3:90" x14ac:dyDescent="0.2">
      <c r="C1015" s="66"/>
      <c r="D1015" s="67"/>
      <c r="E1015" s="67"/>
      <c r="F1015" s="67"/>
      <c r="G1015" s="67"/>
      <c r="H1015" s="67" t="s">
        <v>916</v>
      </c>
      <c r="I1015" s="67"/>
      <c r="J1015" s="67"/>
      <c r="K1015" s="68" t="s">
        <v>90</v>
      </c>
      <c r="L1015" s="69"/>
      <c r="M1015" s="69"/>
      <c r="N1015" s="69"/>
      <c r="O1015" s="69"/>
      <c r="P1015" s="69"/>
      <c r="Q1015" s="69"/>
      <c r="R1015" s="69"/>
      <c r="S1015" s="69"/>
      <c r="T1015" s="69"/>
      <c r="U1015" s="69"/>
      <c r="V1015" s="69"/>
      <c r="W1015" s="69">
        <v>540</v>
      </c>
      <c r="X1015" s="69">
        <v>2730</v>
      </c>
      <c r="Y1015" s="69">
        <v>1100</v>
      </c>
      <c r="Z1015" s="69">
        <v>3700</v>
      </c>
      <c r="AA1015" s="69">
        <v>2090</v>
      </c>
      <c r="AB1015" s="69">
        <v>4235</v>
      </c>
      <c r="AC1015" s="69">
        <v>4920</v>
      </c>
      <c r="AD1015" s="69">
        <v>5750</v>
      </c>
      <c r="AE1015" s="69">
        <v>5125</v>
      </c>
      <c r="AF1015" s="69">
        <v>2670</v>
      </c>
      <c r="AG1015" s="69">
        <v>2793</v>
      </c>
      <c r="AH1015" s="69">
        <v>2716</v>
      </c>
      <c r="AI1015" s="69">
        <v>1648</v>
      </c>
      <c r="AJ1015" s="69">
        <v>2638</v>
      </c>
      <c r="AK1015" s="69">
        <v>2900</v>
      </c>
      <c r="AL1015" s="69">
        <v>3271</v>
      </c>
      <c r="AM1015" s="69">
        <v>2697</v>
      </c>
      <c r="AN1015" s="69">
        <v>4536</v>
      </c>
      <c r="AO1015" s="69">
        <v>5193</v>
      </c>
      <c r="AP1015" s="69">
        <v>4952</v>
      </c>
      <c r="AQ1015" s="69">
        <v>5403</v>
      </c>
      <c r="AR1015" s="69">
        <v>3324</v>
      </c>
      <c r="AS1015" s="69">
        <v>2781</v>
      </c>
      <c r="AT1015" s="69">
        <v>2002</v>
      </c>
      <c r="AU1015" s="69">
        <v>1503</v>
      </c>
      <c r="AV1015" s="70">
        <v>81217</v>
      </c>
      <c r="CI1015" s="77">
        <f t="shared" si="53"/>
        <v>14395</v>
      </c>
      <c r="CJ1015" s="78">
        <f t="shared" si="54"/>
        <v>0</v>
      </c>
      <c r="CK1015" s="78" t="e">
        <f>IF(C1015="BE",VLOOKUP(G1015,'[2]LRLD file '!$F:$AA,22,FALSE),VLOOKUP(G1015,'[2]LRLD file '!$F:$AA,21,FALSE))</f>
        <v>#N/A</v>
      </c>
      <c r="CL1015" s="79" t="e">
        <f t="shared" si="55"/>
        <v>#N/A</v>
      </c>
    </row>
    <row r="1016" spans="3:90" x14ac:dyDescent="0.2">
      <c r="C1016" s="66"/>
      <c r="D1016" s="67"/>
      <c r="E1016" s="67"/>
      <c r="F1016" s="67"/>
      <c r="G1016" s="67"/>
      <c r="H1016" s="67" t="s">
        <v>917</v>
      </c>
      <c r="I1016" s="67"/>
      <c r="J1016" s="67"/>
      <c r="K1016" s="68" t="s">
        <v>90</v>
      </c>
      <c r="L1016" s="69">
        <v>1572</v>
      </c>
      <c r="M1016" s="69">
        <v>1800</v>
      </c>
      <c r="N1016" s="69">
        <v>864</v>
      </c>
      <c r="O1016" s="69">
        <v>1872</v>
      </c>
      <c r="P1016" s="69">
        <v>1308</v>
      </c>
      <c r="Q1016" s="69">
        <v>1224</v>
      </c>
      <c r="R1016" s="69">
        <v>1632</v>
      </c>
      <c r="S1016" s="69">
        <v>1284</v>
      </c>
      <c r="T1016" s="69">
        <v>1092</v>
      </c>
      <c r="U1016" s="69">
        <v>816</v>
      </c>
      <c r="V1016" s="69">
        <v>1728</v>
      </c>
      <c r="W1016" s="69">
        <v>984</v>
      </c>
      <c r="X1016" s="69">
        <v>2340</v>
      </c>
      <c r="Y1016" s="69">
        <v>1188</v>
      </c>
      <c r="Z1016" s="69">
        <v>1176</v>
      </c>
      <c r="AA1016" s="69">
        <v>2376</v>
      </c>
      <c r="AB1016" s="69">
        <v>1644</v>
      </c>
      <c r="AC1016" s="69">
        <v>1824</v>
      </c>
      <c r="AD1016" s="69">
        <v>2220</v>
      </c>
      <c r="AE1016" s="69">
        <v>1632</v>
      </c>
      <c r="AF1016" s="69">
        <v>948</v>
      </c>
      <c r="AG1016" s="69">
        <v>752</v>
      </c>
      <c r="AH1016" s="69">
        <v>732</v>
      </c>
      <c r="AI1016" s="69">
        <v>1198</v>
      </c>
      <c r="AJ1016" s="69">
        <v>1585</v>
      </c>
      <c r="AK1016" s="69">
        <v>1223</v>
      </c>
      <c r="AL1016" s="69">
        <v>1404</v>
      </c>
      <c r="AM1016" s="69">
        <v>2002</v>
      </c>
      <c r="AN1016" s="69">
        <v>1775</v>
      </c>
      <c r="AO1016" s="69">
        <v>1825</v>
      </c>
      <c r="AP1016" s="69">
        <v>2089</v>
      </c>
      <c r="AQ1016" s="69">
        <v>1335</v>
      </c>
      <c r="AR1016" s="69">
        <v>1200</v>
      </c>
      <c r="AS1016" s="69">
        <v>752</v>
      </c>
      <c r="AT1016" s="69">
        <v>732</v>
      </c>
      <c r="AU1016" s="69">
        <v>1198</v>
      </c>
      <c r="AV1016" s="70">
        <v>51326</v>
      </c>
      <c r="CI1016" s="77">
        <f t="shared" si="53"/>
        <v>17484</v>
      </c>
      <c r="CJ1016" s="78">
        <f t="shared" si="54"/>
        <v>0</v>
      </c>
      <c r="CK1016" s="78" t="e">
        <f>IF(C1016="BE",VLOOKUP(G1016,'[2]LRLD file '!$F:$AA,22,FALSE),VLOOKUP(G1016,'[2]LRLD file '!$F:$AA,21,FALSE))</f>
        <v>#N/A</v>
      </c>
      <c r="CL1016" s="79" t="e">
        <f t="shared" si="55"/>
        <v>#N/A</v>
      </c>
    </row>
    <row r="1017" spans="3:90" x14ac:dyDescent="0.2">
      <c r="C1017" s="66"/>
      <c r="D1017" s="67"/>
      <c r="E1017" s="67"/>
      <c r="F1017" s="67"/>
      <c r="G1017" s="67"/>
      <c r="H1017" s="67" t="s">
        <v>918</v>
      </c>
      <c r="I1017" s="67"/>
      <c r="J1017" s="67"/>
      <c r="K1017" s="68" t="s">
        <v>90</v>
      </c>
      <c r="L1017" s="69">
        <v>2990</v>
      </c>
      <c r="M1017" s="69">
        <v>6450</v>
      </c>
      <c r="N1017" s="69">
        <v>9890</v>
      </c>
      <c r="O1017" s="69">
        <v>3230</v>
      </c>
      <c r="P1017" s="69">
        <v>6050</v>
      </c>
      <c r="Q1017" s="69">
        <v>6440</v>
      </c>
      <c r="R1017" s="69">
        <v>5960</v>
      </c>
      <c r="S1017" s="69">
        <v>8330</v>
      </c>
      <c r="T1017" s="69">
        <v>4490</v>
      </c>
      <c r="U1017" s="69">
        <v>4110</v>
      </c>
      <c r="V1017" s="69">
        <v>2690</v>
      </c>
      <c r="W1017" s="69">
        <v>3490</v>
      </c>
      <c r="X1017" s="69">
        <v>6420</v>
      </c>
      <c r="Y1017" s="69">
        <v>2360</v>
      </c>
      <c r="Z1017" s="69">
        <v>1830</v>
      </c>
      <c r="AA1017" s="69">
        <v>2940</v>
      </c>
      <c r="AB1017" s="69">
        <v>2070</v>
      </c>
      <c r="AC1017" s="69">
        <v>3120</v>
      </c>
      <c r="AD1017" s="69">
        <v>4160</v>
      </c>
      <c r="AE1017" s="69">
        <v>5990</v>
      </c>
      <c r="AF1017" s="69">
        <v>5910</v>
      </c>
      <c r="AG1017" s="69">
        <v>2958</v>
      </c>
      <c r="AH1017" s="69">
        <v>3232</v>
      </c>
      <c r="AI1017" s="69">
        <v>2971</v>
      </c>
      <c r="AJ1017" s="69">
        <v>5830</v>
      </c>
      <c r="AK1017" s="69">
        <v>4047</v>
      </c>
      <c r="AL1017" s="69">
        <v>3114</v>
      </c>
      <c r="AM1017" s="69">
        <v>3409</v>
      </c>
      <c r="AN1017" s="69">
        <v>3897</v>
      </c>
      <c r="AO1017" s="69">
        <v>5076</v>
      </c>
      <c r="AP1017" s="69">
        <v>4813</v>
      </c>
      <c r="AQ1017" s="69">
        <v>4379</v>
      </c>
      <c r="AR1017" s="69">
        <v>3642</v>
      </c>
      <c r="AS1017" s="69">
        <v>3049</v>
      </c>
      <c r="AT1017" s="69">
        <v>3232</v>
      </c>
      <c r="AU1017" s="69">
        <v>3235</v>
      </c>
      <c r="AV1017" s="70">
        <v>155804</v>
      </c>
      <c r="CI1017" s="77">
        <f t="shared" si="53"/>
        <v>51130</v>
      </c>
      <c r="CJ1017" s="78">
        <f t="shared" si="54"/>
        <v>0</v>
      </c>
      <c r="CK1017" s="78" t="e">
        <f>IF(C1017="BE",VLOOKUP(G1017,'[2]LRLD file '!$F:$AA,22,FALSE),VLOOKUP(G1017,'[2]LRLD file '!$F:$AA,21,FALSE))</f>
        <v>#N/A</v>
      </c>
      <c r="CL1017" s="79" t="e">
        <f t="shared" si="55"/>
        <v>#N/A</v>
      </c>
    </row>
    <row r="1018" spans="3:90" x14ac:dyDescent="0.2">
      <c r="C1018" s="66"/>
      <c r="D1018" s="67"/>
      <c r="E1018" s="67"/>
      <c r="F1018" s="67"/>
      <c r="G1018" s="67"/>
      <c r="H1018" s="67" t="s">
        <v>919</v>
      </c>
      <c r="I1018" s="67"/>
      <c r="J1018" s="67"/>
      <c r="K1018" s="68" t="s">
        <v>90</v>
      </c>
      <c r="L1018" s="69">
        <v>1800</v>
      </c>
      <c r="M1018" s="69">
        <v>7540</v>
      </c>
      <c r="N1018" s="69">
        <v>3220</v>
      </c>
      <c r="O1018" s="69">
        <v>2990</v>
      </c>
      <c r="P1018" s="69">
        <v>3240</v>
      </c>
      <c r="Q1018" s="69">
        <v>3690</v>
      </c>
      <c r="R1018" s="69">
        <v>5010</v>
      </c>
      <c r="S1018" s="69">
        <v>6470</v>
      </c>
      <c r="T1018" s="69">
        <v>3850</v>
      </c>
      <c r="U1018" s="69">
        <v>3055</v>
      </c>
      <c r="V1018" s="69">
        <v>2570</v>
      </c>
      <c r="W1018" s="69">
        <v>9350</v>
      </c>
      <c r="X1018" s="69">
        <v>6440</v>
      </c>
      <c r="Y1018" s="69">
        <v>2320</v>
      </c>
      <c r="Z1018" s="69">
        <v>2450</v>
      </c>
      <c r="AA1018" s="69">
        <v>1960</v>
      </c>
      <c r="AB1018" s="69">
        <v>2670</v>
      </c>
      <c r="AC1018" s="69">
        <v>4160</v>
      </c>
      <c r="AD1018" s="69">
        <v>4310</v>
      </c>
      <c r="AE1018" s="69">
        <v>2290</v>
      </c>
      <c r="AF1018" s="69">
        <v>2830</v>
      </c>
      <c r="AG1018" s="69">
        <v>2874</v>
      </c>
      <c r="AH1018" s="69">
        <v>3594</v>
      </c>
      <c r="AI1018" s="69">
        <v>2333</v>
      </c>
      <c r="AJ1018" s="69">
        <v>6708</v>
      </c>
      <c r="AK1018" s="69">
        <v>5719</v>
      </c>
      <c r="AL1018" s="69">
        <v>2566</v>
      </c>
      <c r="AM1018" s="69">
        <v>2073</v>
      </c>
      <c r="AN1018" s="69">
        <v>2911</v>
      </c>
      <c r="AO1018" s="69">
        <v>3790</v>
      </c>
      <c r="AP1018" s="69">
        <v>4499</v>
      </c>
      <c r="AQ1018" s="69">
        <v>3307</v>
      </c>
      <c r="AR1018" s="69">
        <v>2918</v>
      </c>
      <c r="AS1018" s="69">
        <v>2874</v>
      </c>
      <c r="AT1018" s="69">
        <v>3594</v>
      </c>
      <c r="AU1018" s="69">
        <v>2333</v>
      </c>
      <c r="AV1018" s="70">
        <v>134308</v>
      </c>
      <c r="CI1018" s="77">
        <f t="shared" si="53"/>
        <v>49835</v>
      </c>
      <c r="CJ1018" s="78">
        <f t="shared" si="54"/>
        <v>0</v>
      </c>
      <c r="CK1018" s="78" t="e">
        <f>IF(C1018="BE",VLOOKUP(G1018,'[2]LRLD file '!$F:$AA,22,FALSE),VLOOKUP(G1018,'[2]LRLD file '!$F:$AA,21,FALSE))</f>
        <v>#N/A</v>
      </c>
      <c r="CL1018" s="79" t="e">
        <f t="shared" si="55"/>
        <v>#N/A</v>
      </c>
    </row>
    <row r="1019" spans="3:90" x14ac:dyDescent="0.2">
      <c r="C1019" s="66"/>
      <c r="D1019" s="67"/>
      <c r="E1019" s="67"/>
      <c r="F1019" s="67"/>
      <c r="G1019" s="67"/>
      <c r="H1019" s="67" t="s">
        <v>920</v>
      </c>
      <c r="I1019" s="67"/>
      <c r="J1019" s="67"/>
      <c r="K1019" s="68" t="s">
        <v>90</v>
      </c>
      <c r="L1019" s="69">
        <v>5570</v>
      </c>
      <c r="M1019" s="69">
        <v>3990</v>
      </c>
      <c r="N1019" s="69">
        <v>1600</v>
      </c>
      <c r="O1019" s="69">
        <v>2360</v>
      </c>
      <c r="P1019" s="69">
        <v>2460</v>
      </c>
      <c r="Q1019" s="69">
        <v>1970</v>
      </c>
      <c r="R1019" s="69">
        <v>3440</v>
      </c>
      <c r="S1019" s="69">
        <v>9430</v>
      </c>
      <c r="T1019" s="69">
        <v>2060</v>
      </c>
      <c r="U1019" s="69">
        <v>1770</v>
      </c>
      <c r="V1019" s="69">
        <v>3440</v>
      </c>
      <c r="W1019" s="69">
        <v>2930</v>
      </c>
      <c r="X1019" s="69">
        <v>2550</v>
      </c>
      <c r="Y1019" s="69">
        <v>1550</v>
      </c>
      <c r="Z1019" s="69">
        <v>970</v>
      </c>
      <c r="AA1019" s="69">
        <v>850</v>
      </c>
      <c r="AB1019" s="69">
        <v>1280</v>
      </c>
      <c r="AC1019" s="69">
        <v>990</v>
      </c>
      <c r="AD1019" s="69">
        <v>460</v>
      </c>
      <c r="AE1019" s="69"/>
      <c r="AF1019" s="69"/>
      <c r="AG1019" s="69"/>
      <c r="AH1019" s="69"/>
      <c r="AI1019" s="69"/>
      <c r="AJ1019" s="69"/>
      <c r="AK1019" s="69"/>
      <c r="AL1019" s="69"/>
      <c r="AM1019" s="69"/>
      <c r="AN1019" s="69"/>
      <c r="AO1019" s="69"/>
      <c r="AP1019" s="69"/>
      <c r="AQ1019" s="69"/>
      <c r="AR1019" s="69"/>
      <c r="AS1019" s="69"/>
      <c r="AT1019" s="69"/>
      <c r="AU1019" s="69"/>
      <c r="AV1019" s="70">
        <v>49670</v>
      </c>
      <c r="CI1019" s="77">
        <f t="shared" si="53"/>
        <v>32240</v>
      </c>
      <c r="CJ1019" s="78">
        <f t="shared" si="54"/>
        <v>0</v>
      </c>
      <c r="CK1019" s="78" t="e">
        <f>IF(C1019="BE",VLOOKUP(G1019,'[2]LRLD file '!$F:$AA,22,FALSE),VLOOKUP(G1019,'[2]LRLD file '!$F:$AA,21,FALSE))</f>
        <v>#N/A</v>
      </c>
      <c r="CL1019" s="79" t="e">
        <f t="shared" si="55"/>
        <v>#N/A</v>
      </c>
    </row>
    <row r="1020" spans="3:90" x14ac:dyDescent="0.2">
      <c r="C1020" s="66"/>
      <c r="D1020" s="67"/>
      <c r="E1020" s="67"/>
      <c r="F1020" s="67"/>
      <c r="G1020" s="67"/>
      <c r="H1020" s="67" t="s">
        <v>921</v>
      </c>
      <c r="I1020" s="67"/>
      <c r="J1020" s="67"/>
      <c r="K1020" s="68" t="s">
        <v>90</v>
      </c>
      <c r="L1020" s="69">
        <v>990</v>
      </c>
      <c r="M1020" s="69">
        <v>1580</v>
      </c>
      <c r="N1020" s="69">
        <v>10730</v>
      </c>
      <c r="O1020" s="69">
        <v>2330</v>
      </c>
      <c r="P1020" s="69">
        <v>1910</v>
      </c>
      <c r="Q1020" s="69">
        <v>1280</v>
      </c>
      <c r="R1020" s="69">
        <v>2590</v>
      </c>
      <c r="S1020" s="69">
        <v>1980</v>
      </c>
      <c r="T1020" s="69">
        <v>1150</v>
      </c>
      <c r="U1020" s="69">
        <v>1300</v>
      </c>
      <c r="V1020" s="69">
        <v>700</v>
      </c>
      <c r="W1020" s="69">
        <v>1250</v>
      </c>
      <c r="X1020" s="69">
        <v>2660</v>
      </c>
      <c r="Y1020" s="69">
        <v>1330</v>
      </c>
      <c r="Z1020" s="69">
        <v>4700</v>
      </c>
      <c r="AA1020" s="69">
        <v>1620</v>
      </c>
      <c r="AB1020" s="69">
        <v>1980</v>
      </c>
      <c r="AC1020" s="69">
        <v>2070</v>
      </c>
      <c r="AD1020" s="69">
        <v>3040</v>
      </c>
      <c r="AE1020" s="69">
        <v>1840</v>
      </c>
      <c r="AF1020" s="69">
        <v>7688</v>
      </c>
      <c r="AG1020" s="69">
        <v>826</v>
      </c>
      <c r="AH1020" s="69">
        <v>1734</v>
      </c>
      <c r="AI1020" s="69">
        <v>485</v>
      </c>
      <c r="AJ1020" s="69">
        <v>1328</v>
      </c>
      <c r="AK1020" s="69">
        <v>914</v>
      </c>
      <c r="AL1020" s="69">
        <v>1262</v>
      </c>
      <c r="AM1020" s="69">
        <v>2000</v>
      </c>
      <c r="AN1020" s="69">
        <v>1153</v>
      </c>
      <c r="AO1020" s="69">
        <v>1053</v>
      </c>
      <c r="AP1020" s="69">
        <v>1721</v>
      </c>
      <c r="AQ1020" s="69">
        <v>1380</v>
      </c>
      <c r="AR1020" s="69">
        <v>1587</v>
      </c>
      <c r="AS1020" s="69">
        <v>882</v>
      </c>
      <c r="AT1020" s="69">
        <v>1837</v>
      </c>
      <c r="AU1020" s="69">
        <v>564</v>
      </c>
      <c r="AV1020" s="70">
        <v>73444</v>
      </c>
      <c r="CI1020" s="77">
        <f t="shared" si="53"/>
        <v>22540</v>
      </c>
      <c r="CJ1020" s="78">
        <f t="shared" si="54"/>
        <v>0</v>
      </c>
      <c r="CK1020" s="78" t="e">
        <f>IF(C1020="BE",VLOOKUP(G1020,'[2]LRLD file '!$F:$AA,22,FALSE),VLOOKUP(G1020,'[2]LRLD file '!$F:$AA,21,FALSE))</f>
        <v>#N/A</v>
      </c>
      <c r="CL1020" s="79" t="e">
        <f t="shared" si="55"/>
        <v>#N/A</v>
      </c>
    </row>
    <row r="1021" spans="3:90" x14ac:dyDescent="0.2">
      <c r="C1021" s="66"/>
      <c r="D1021" s="67"/>
      <c r="E1021" s="67"/>
      <c r="F1021" s="67"/>
      <c r="G1021" s="67"/>
      <c r="H1021" s="67" t="s">
        <v>922</v>
      </c>
      <c r="I1021" s="67"/>
      <c r="J1021" s="67"/>
      <c r="K1021" s="68" t="s">
        <v>90</v>
      </c>
      <c r="L1021" s="69">
        <v>636</v>
      </c>
      <c r="M1021" s="69">
        <v>756</v>
      </c>
      <c r="N1021" s="69">
        <v>432</v>
      </c>
      <c r="O1021" s="69">
        <v>492</v>
      </c>
      <c r="P1021" s="69">
        <v>588</v>
      </c>
      <c r="Q1021" s="69">
        <v>444</v>
      </c>
      <c r="R1021" s="69">
        <v>396</v>
      </c>
      <c r="S1021" s="69">
        <v>912</v>
      </c>
      <c r="T1021" s="69">
        <v>312</v>
      </c>
      <c r="U1021" s="69">
        <v>360</v>
      </c>
      <c r="V1021" s="69">
        <v>264</v>
      </c>
      <c r="W1021" s="69">
        <v>2376</v>
      </c>
      <c r="X1021" s="69">
        <v>756</v>
      </c>
      <c r="Y1021" s="69">
        <v>504</v>
      </c>
      <c r="Z1021" s="69">
        <v>324</v>
      </c>
      <c r="AA1021" s="69">
        <v>432</v>
      </c>
      <c r="AB1021" s="69">
        <v>732</v>
      </c>
      <c r="AC1021" s="69">
        <v>528</v>
      </c>
      <c r="AD1021" s="69">
        <v>492</v>
      </c>
      <c r="AE1021" s="69">
        <v>516</v>
      </c>
      <c r="AF1021" s="69">
        <v>300</v>
      </c>
      <c r="AG1021" s="69">
        <v>425</v>
      </c>
      <c r="AH1021" s="69">
        <v>298</v>
      </c>
      <c r="AI1021" s="69">
        <v>435</v>
      </c>
      <c r="AJ1021" s="69">
        <v>690</v>
      </c>
      <c r="AK1021" s="69">
        <v>183</v>
      </c>
      <c r="AL1021" s="69">
        <v>355</v>
      </c>
      <c r="AM1021" s="69">
        <v>417</v>
      </c>
      <c r="AN1021" s="69">
        <v>658</v>
      </c>
      <c r="AO1021" s="69">
        <v>461</v>
      </c>
      <c r="AP1021" s="69">
        <v>499</v>
      </c>
      <c r="AQ1021" s="69">
        <v>507</v>
      </c>
      <c r="AR1021" s="69">
        <v>311</v>
      </c>
      <c r="AS1021" s="69">
        <v>425</v>
      </c>
      <c r="AT1021" s="69">
        <v>298</v>
      </c>
      <c r="AU1021" s="69">
        <v>435</v>
      </c>
      <c r="AV1021" s="70">
        <v>18949</v>
      </c>
      <c r="CI1021" s="77">
        <f t="shared" si="53"/>
        <v>7812</v>
      </c>
      <c r="CJ1021" s="78">
        <f t="shared" si="54"/>
        <v>0</v>
      </c>
      <c r="CK1021" s="78" t="e">
        <f>IF(C1021="BE",VLOOKUP(G1021,'[2]LRLD file '!$F:$AA,22,FALSE),VLOOKUP(G1021,'[2]LRLD file '!$F:$AA,21,FALSE))</f>
        <v>#N/A</v>
      </c>
      <c r="CL1021" s="79" t="e">
        <f t="shared" si="55"/>
        <v>#N/A</v>
      </c>
    </row>
    <row r="1022" spans="3:90" x14ac:dyDescent="0.2">
      <c r="C1022" s="66"/>
      <c r="D1022" s="67"/>
      <c r="E1022" s="67"/>
      <c r="F1022" s="67"/>
      <c r="G1022" s="67"/>
      <c r="H1022" s="67" t="s">
        <v>923</v>
      </c>
      <c r="I1022" s="67"/>
      <c r="J1022" s="67"/>
      <c r="K1022" s="68" t="s">
        <v>90</v>
      </c>
      <c r="L1022" s="69">
        <v>2290</v>
      </c>
      <c r="M1022" s="69">
        <v>3110</v>
      </c>
      <c r="N1022" s="69">
        <v>4860</v>
      </c>
      <c r="O1022" s="69">
        <v>2460</v>
      </c>
      <c r="P1022" s="69">
        <v>3340</v>
      </c>
      <c r="Q1022" s="69">
        <v>8630</v>
      </c>
      <c r="R1022" s="69">
        <v>2380</v>
      </c>
      <c r="S1022" s="69">
        <v>6200</v>
      </c>
      <c r="T1022" s="69">
        <v>7280</v>
      </c>
      <c r="U1022" s="69">
        <v>1460</v>
      </c>
      <c r="V1022" s="69">
        <v>2090</v>
      </c>
      <c r="W1022" s="69">
        <v>2540</v>
      </c>
      <c r="X1022" s="69">
        <v>3190</v>
      </c>
      <c r="Y1022" s="69">
        <v>1620</v>
      </c>
      <c r="Z1022" s="69">
        <v>3890</v>
      </c>
      <c r="AA1022" s="69">
        <v>2540</v>
      </c>
      <c r="AB1022" s="69">
        <v>7745</v>
      </c>
      <c r="AC1022" s="69">
        <v>5080</v>
      </c>
      <c r="AD1022" s="69">
        <v>3570</v>
      </c>
      <c r="AE1022" s="69">
        <v>2015</v>
      </c>
      <c r="AF1022" s="69">
        <v>5750</v>
      </c>
      <c r="AG1022" s="69">
        <v>2940</v>
      </c>
      <c r="AH1022" s="69">
        <v>3236</v>
      </c>
      <c r="AI1022" s="69">
        <v>2783</v>
      </c>
      <c r="AJ1022" s="69">
        <v>3014</v>
      </c>
      <c r="AK1022" s="69">
        <v>2518</v>
      </c>
      <c r="AL1022" s="69">
        <v>3273</v>
      </c>
      <c r="AM1022" s="69">
        <v>2793</v>
      </c>
      <c r="AN1022" s="69">
        <v>4080</v>
      </c>
      <c r="AO1022" s="69">
        <v>4088</v>
      </c>
      <c r="AP1022" s="69">
        <v>3772</v>
      </c>
      <c r="AQ1022" s="69">
        <v>3000</v>
      </c>
      <c r="AR1022" s="69">
        <v>4858</v>
      </c>
      <c r="AS1022" s="69">
        <v>2221</v>
      </c>
      <c r="AT1022" s="69">
        <v>2529</v>
      </c>
      <c r="AU1022" s="69">
        <v>2706</v>
      </c>
      <c r="AV1022" s="70">
        <v>129851</v>
      </c>
      <c r="CI1022" s="77">
        <f t="shared" si="53"/>
        <v>49565</v>
      </c>
      <c r="CJ1022" s="78">
        <f t="shared" si="54"/>
        <v>0</v>
      </c>
      <c r="CK1022" s="78" t="e">
        <f>IF(C1022="BE",VLOOKUP(G1022,'[2]LRLD file '!$F:$AA,22,FALSE),VLOOKUP(G1022,'[2]LRLD file '!$F:$AA,21,FALSE))</f>
        <v>#N/A</v>
      </c>
      <c r="CL1022" s="79" t="e">
        <f t="shared" si="55"/>
        <v>#N/A</v>
      </c>
    </row>
    <row r="1023" spans="3:90" x14ac:dyDescent="0.2">
      <c r="C1023" s="66"/>
      <c r="D1023" s="67"/>
      <c r="E1023" s="67"/>
      <c r="F1023" s="67"/>
      <c r="G1023" s="67"/>
      <c r="H1023" s="67" t="s">
        <v>924</v>
      </c>
      <c r="I1023" s="67"/>
      <c r="J1023" s="67"/>
      <c r="K1023" s="68" t="s">
        <v>90</v>
      </c>
      <c r="L1023" s="69">
        <v>460</v>
      </c>
      <c r="M1023" s="69">
        <v>460</v>
      </c>
      <c r="N1023" s="69">
        <v>2990</v>
      </c>
      <c r="O1023" s="69">
        <v>320</v>
      </c>
      <c r="P1023" s="69">
        <v>1060</v>
      </c>
      <c r="Q1023" s="69">
        <v>6390</v>
      </c>
      <c r="R1023" s="69">
        <v>320</v>
      </c>
      <c r="S1023" s="69">
        <v>5050</v>
      </c>
      <c r="T1023" s="69">
        <v>970</v>
      </c>
      <c r="U1023" s="69">
        <v>570</v>
      </c>
      <c r="V1023" s="69">
        <v>750</v>
      </c>
      <c r="W1023" s="69">
        <v>800</v>
      </c>
      <c r="X1023" s="69">
        <v>350</v>
      </c>
      <c r="Y1023" s="69">
        <v>690</v>
      </c>
      <c r="Z1023" s="69">
        <v>1090</v>
      </c>
      <c r="AA1023" s="69">
        <v>790</v>
      </c>
      <c r="AB1023" s="69">
        <v>1120</v>
      </c>
      <c r="AC1023" s="69">
        <v>1230</v>
      </c>
      <c r="AD1023" s="69">
        <v>1480</v>
      </c>
      <c r="AE1023" s="69">
        <v>1500</v>
      </c>
      <c r="AF1023" s="69">
        <v>1520</v>
      </c>
      <c r="AG1023" s="69">
        <v>1313</v>
      </c>
      <c r="AH1023" s="69">
        <v>1313</v>
      </c>
      <c r="AI1023" s="69">
        <v>1313</v>
      </c>
      <c r="AJ1023" s="69">
        <v>1313</v>
      </c>
      <c r="AK1023" s="69">
        <v>1313</v>
      </c>
      <c r="AL1023" s="69">
        <v>1313</v>
      </c>
      <c r="AM1023" s="69">
        <v>1313</v>
      </c>
      <c r="AN1023" s="69">
        <v>1313</v>
      </c>
      <c r="AO1023" s="69">
        <v>1313</v>
      </c>
      <c r="AP1023" s="69">
        <v>1313</v>
      </c>
      <c r="AQ1023" s="69">
        <v>1313</v>
      </c>
      <c r="AR1023" s="69">
        <v>1313</v>
      </c>
      <c r="AS1023" s="69">
        <v>1313</v>
      </c>
      <c r="AT1023" s="69">
        <v>1313</v>
      </c>
      <c r="AU1023" s="69">
        <v>1313</v>
      </c>
      <c r="AV1023" s="70">
        <v>49605</v>
      </c>
      <c r="CI1023" s="77">
        <f t="shared" si="53"/>
        <v>18890</v>
      </c>
      <c r="CJ1023" s="78">
        <f t="shared" si="54"/>
        <v>0</v>
      </c>
      <c r="CK1023" s="78" t="e">
        <f>IF(C1023="BE",VLOOKUP(G1023,'[2]LRLD file '!$F:$AA,22,FALSE),VLOOKUP(G1023,'[2]LRLD file '!$F:$AA,21,FALSE))</f>
        <v>#N/A</v>
      </c>
      <c r="CL1023" s="79" t="e">
        <f t="shared" si="55"/>
        <v>#N/A</v>
      </c>
    </row>
    <row r="1024" spans="3:90" x14ac:dyDescent="0.2">
      <c r="C1024" s="66"/>
      <c r="D1024" s="67"/>
      <c r="E1024" s="67"/>
      <c r="F1024" s="67"/>
      <c r="G1024" s="67"/>
      <c r="H1024" s="67" t="s">
        <v>925</v>
      </c>
      <c r="I1024" s="67"/>
      <c r="J1024" s="67"/>
      <c r="K1024" s="68" t="s">
        <v>90</v>
      </c>
      <c r="L1024" s="69">
        <v>980</v>
      </c>
      <c r="M1024" s="69">
        <v>880</v>
      </c>
      <c r="N1024" s="69">
        <v>3550</v>
      </c>
      <c r="O1024" s="69">
        <v>1850</v>
      </c>
      <c r="P1024" s="69">
        <v>2180</v>
      </c>
      <c r="Q1024" s="69">
        <v>10290</v>
      </c>
      <c r="R1024" s="69">
        <v>1150</v>
      </c>
      <c r="S1024" s="69">
        <v>3030</v>
      </c>
      <c r="T1024" s="69">
        <v>1710</v>
      </c>
      <c r="U1024" s="69">
        <v>1135</v>
      </c>
      <c r="V1024" s="69">
        <v>3670</v>
      </c>
      <c r="W1024" s="69">
        <v>1560</v>
      </c>
      <c r="X1024" s="69">
        <v>1580</v>
      </c>
      <c r="Y1024" s="69">
        <v>1420</v>
      </c>
      <c r="Z1024" s="69">
        <v>2110</v>
      </c>
      <c r="AA1024" s="69">
        <v>4790</v>
      </c>
      <c r="AB1024" s="69">
        <v>5435</v>
      </c>
      <c r="AC1024" s="69">
        <v>3890</v>
      </c>
      <c r="AD1024" s="69">
        <v>4740</v>
      </c>
      <c r="AE1024" s="69">
        <v>4580</v>
      </c>
      <c r="AF1024" s="69">
        <v>2900</v>
      </c>
      <c r="AG1024" s="69">
        <v>1978</v>
      </c>
      <c r="AH1024" s="69">
        <v>1559</v>
      </c>
      <c r="AI1024" s="69">
        <v>1632</v>
      </c>
      <c r="AJ1024" s="69">
        <v>1624</v>
      </c>
      <c r="AK1024" s="69">
        <v>1383</v>
      </c>
      <c r="AL1024" s="69">
        <v>1963</v>
      </c>
      <c r="AM1024" s="69">
        <v>3043</v>
      </c>
      <c r="AN1024" s="69">
        <v>3338</v>
      </c>
      <c r="AO1024" s="69">
        <v>4486</v>
      </c>
      <c r="AP1024" s="69">
        <v>3659</v>
      </c>
      <c r="AQ1024" s="69">
        <v>3341</v>
      </c>
      <c r="AR1024" s="69">
        <v>2227</v>
      </c>
      <c r="AS1024" s="69">
        <v>1929</v>
      </c>
      <c r="AT1024" s="69">
        <v>1617</v>
      </c>
      <c r="AU1024" s="69">
        <v>1762</v>
      </c>
      <c r="AV1024" s="70">
        <v>98971</v>
      </c>
      <c r="CI1024" s="77">
        <f t="shared" si="53"/>
        <v>37880</v>
      </c>
      <c r="CJ1024" s="78">
        <f t="shared" si="54"/>
        <v>0</v>
      </c>
      <c r="CK1024" s="78" t="e">
        <f>IF(C1024="BE",VLOOKUP(G1024,'[2]LRLD file '!$F:$AA,22,FALSE),VLOOKUP(G1024,'[2]LRLD file '!$F:$AA,21,FALSE))</f>
        <v>#N/A</v>
      </c>
      <c r="CL1024" s="79" t="e">
        <f t="shared" si="55"/>
        <v>#N/A</v>
      </c>
    </row>
    <row r="1025" spans="3:90" x14ac:dyDescent="0.2">
      <c r="C1025" s="66"/>
      <c r="D1025" s="67"/>
      <c r="E1025" s="67"/>
      <c r="F1025" s="67"/>
      <c r="G1025" s="67"/>
      <c r="H1025" s="67" t="s">
        <v>926</v>
      </c>
      <c r="I1025" s="67"/>
      <c r="J1025" s="67"/>
      <c r="K1025" s="68" t="s">
        <v>90</v>
      </c>
      <c r="L1025" s="69">
        <v>170</v>
      </c>
      <c r="M1025" s="69">
        <v>220</v>
      </c>
      <c r="N1025" s="69">
        <v>160</v>
      </c>
      <c r="O1025" s="69">
        <v>60</v>
      </c>
      <c r="P1025" s="69">
        <v>400</v>
      </c>
      <c r="Q1025" s="69">
        <v>1930</v>
      </c>
      <c r="R1025" s="69">
        <v>420</v>
      </c>
      <c r="S1025" s="69">
        <v>590</v>
      </c>
      <c r="T1025" s="69">
        <v>390</v>
      </c>
      <c r="U1025" s="69">
        <v>50</v>
      </c>
      <c r="V1025" s="69">
        <v>60</v>
      </c>
      <c r="W1025" s="69">
        <v>1500</v>
      </c>
      <c r="X1025" s="69">
        <v>480</v>
      </c>
      <c r="Y1025" s="69">
        <v>190</v>
      </c>
      <c r="Z1025" s="69">
        <v>110</v>
      </c>
      <c r="AA1025" s="69">
        <v>120</v>
      </c>
      <c r="AB1025" s="69">
        <v>190</v>
      </c>
      <c r="AC1025" s="69">
        <v>50</v>
      </c>
      <c r="AD1025" s="69">
        <v>750</v>
      </c>
      <c r="AE1025" s="69">
        <v>50</v>
      </c>
      <c r="AF1025" s="69"/>
      <c r="AG1025" s="69">
        <v>500</v>
      </c>
      <c r="AH1025" s="69">
        <v>29</v>
      </c>
      <c r="AI1025" s="69">
        <v>30</v>
      </c>
      <c r="AJ1025" s="69">
        <v>37</v>
      </c>
      <c r="AK1025" s="69">
        <v>11</v>
      </c>
      <c r="AL1025" s="69">
        <v>1</v>
      </c>
      <c r="AM1025" s="69"/>
      <c r="AN1025" s="69"/>
      <c r="AO1025" s="69"/>
      <c r="AP1025" s="69"/>
      <c r="AQ1025" s="69"/>
      <c r="AR1025" s="69"/>
      <c r="AS1025" s="69"/>
      <c r="AT1025" s="69"/>
      <c r="AU1025" s="69"/>
      <c r="AV1025" s="70">
        <v>8498</v>
      </c>
      <c r="CI1025" s="77">
        <f t="shared" si="53"/>
        <v>6030</v>
      </c>
      <c r="CJ1025" s="78">
        <f t="shared" si="54"/>
        <v>0</v>
      </c>
      <c r="CK1025" s="78" t="e">
        <f>IF(C1025="BE",VLOOKUP(G1025,'[2]LRLD file '!$F:$AA,22,FALSE),VLOOKUP(G1025,'[2]LRLD file '!$F:$AA,21,FALSE))</f>
        <v>#N/A</v>
      </c>
      <c r="CL1025" s="79" t="e">
        <f t="shared" si="55"/>
        <v>#N/A</v>
      </c>
    </row>
    <row r="1026" spans="3:90" x14ac:dyDescent="0.2">
      <c r="C1026" s="66"/>
      <c r="D1026" s="67"/>
      <c r="E1026" s="67"/>
      <c r="F1026" s="67"/>
      <c r="G1026" s="67"/>
      <c r="H1026" s="67" t="s">
        <v>927</v>
      </c>
      <c r="I1026" s="67"/>
      <c r="J1026" s="67"/>
      <c r="K1026" s="68" t="s">
        <v>90</v>
      </c>
      <c r="L1026" s="69">
        <v>1940</v>
      </c>
      <c r="M1026" s="69">
        <v>3330</v>
      </c>
      <c r="N1026" s="69">
        <v>1880</v>
      </c>
      <c r="O1026" s="69">
        <v>1340</v>
      </c>
      <c r="P1026" s="69">
        <v>1670</v>
      </c>
      <c r="Q1026" s="69">
        <v>4910</v>
      </c>
      <c r="R1026" s="69">
        <v>1810</v>
      </c>
      <c r="S1026" s="69">
        <v>5330</v>
      </c>
      <c r="T1026" s="69">
        <v>1360</v>
      </c>
      <c r="U1026" s="69">
        <v>1800</v>
      </c>
      <c r="V1026" s="69">
        <v>2120</v>
      </c>
      <c r="W1026" s="69">
        <v>2940</v>
      </c>
      <c r="X1026" s="69">
        <v>2620</v>
      </c>
      <c r="Y1026" s="69">
        <v>1510</v>
      </c>
      <c r="Z1026" s="69">
        <v>4280</v>
      </c>
      <c r="AA1026" s="69">
        <v>2380</v>
      </c>
      <c r="AB1026" s="69">
        <v>2610</v>
      </c>
      <c r="AC1026" s="69">
        <v>3830</v>
      </c>
      <c r="AD1026" s="69">
        <v>2260</v>
      </c>
      <c r="AE1026" s="69">
        <v>3700</v>
      </c>
      <c r="AF1026" s="69">
        <v>3400</v>
      </c>
      <c r="AG1026" s="69">
        <v>2724</v>
      </c>
      <c r="AH1026" s="69">
        <v>2906</v>
      </c>
      <c r="AI1026" s="69">
        <v>3139</v>
      </c>
      <c r="AJ1026" s="69">
        <v>3234</v>
      </c>
      <c r="AK1026" s="69">
        <v>2876</v>
      </c>
      <c r="AL1026" s="69">
        <v>4138</v>
      </c>
      <c r="AM1026" s="69">
        <v>2686</v>
      </c>
      <c r="AN1026" s="69">
        <v>2942</v>
      </c>
      <c r="AO1026" s="69">
        <v>3632</v>
      </c>
      <c r="AP1026" s="69">
        <v>2584</v>
      </c>
      <c r="AQ1026" s="69">
        <v>3600</v>
      </c>
      <c r="AR1026" s="69">
        <v>3188</v>
      </c>
      <c r="AS1026" s="69">
        <v>3010</v>
      </c>
      <c r="AT1026" s="69">
        <v>3102</v>
      </c>
      <c r="AU1026" s="69">
        <v>3493</v>
      </c>
      <c r="AV1026" s="70">
        <v>104274</v>
      </c>
      <c r="CI1026" s="77">
        <f t="shared" si="53"/>
        <v>33670</v>
      </c>
      <c r="CJ1026" s="78">
        <f t="shared" si="54"/>
        <v>0</v>
      </c>
      <c r="CK1026" s="78" t="e">
        <f>IF(C1026="BE",VLOOKUP(G1026,'[2]LRLD file '!$F:$AA,22,FALSE),VLOOKUP(G1026,'[2]LRLD file '!$F:$AA,21,FALSE))</f>
        <v>#N/A</v>
      </c>
      <c r="CL1026" s="79" t="e">
        <f t="shared" si="55"/>
        <v>#N/A</v>
      </c>
    </row>
    <row r="1027" spans="3:90" x14ac:dyDescent="0.2">
      <c r="C1027" s="66"/>
      <c r="D1027" s="67"/>
      <c r="E1027" s="67"/>
      <c r="F1027" s="67"/>
      <c r="G1027" s="67"/>
      <c r="H1027" s="67" t="s">
        <v>928</v>
      </c>
      <c r="I1027" s="67"/>
      <c r="J1027" s="67"/>
      <c r="K1027" s="68" t="s">
        <v>90</v>
      </c>
      <c r="L1027" s="69">
        <v>60</v>
      </c>
      <c r="M1027" s="69">
        <v>195</v>
      </c>
      <c r="N1027" s="69">
        <v>185</v>
      </c>
      <c r="O1027" s="69">
        <v>65</v>
      </c>
      <c r="P1027" s="69">
        <v>80</v>
      </c>
      <c r="Q1027" s="69">
        <v>125</v>
      </c>
      <c r="R1027" s="69">
        <v>145</v>
      </c>
      <c r="S1027" s="69">
        <v>145</v>
      </c>
      <c r="T1027" s="69">
        <v>170</v>
      </c>
      <c r="U1027" s="69">
        <v>150</v>
      </c>
      <c r="V1027" s="69">
        <v>70</v>
      </c>
      <c r="W1027" s="69">
        <v>95</v>
      </c>
      <c r="X1027" s="69">
        <v>155</v>
      </c>
      <c r="Y1027" s="69">
        <v>55</v>
      </c>
      <c r="Z1027" s="69">
        <v>50</v>
      </c>
      <c r="AA1027" s="69">
        <v>125</v>
      </c>
      <c r="AB1027" s="69">
        <v>145</v>
      </c>
      <c r="AC1027" s="69">
        <v>120</v>
      </c>
      <c r="AD1027" s="69">
        <v>140</v>
      </c>
      <c r="AE1027" s="69">
        <v>125</v>
      </c>
      <c r="AF1027" s="69">
        <v>85</v>
      </c>
      <c r="AG1027" s="69">
        <v>107</v>
      </c>
      <c r="AH1027" s="69">
        <v>64</v>
      </c>
      <c r="AI1027" s="69">
        <v>82</v>
      </c>
      <c r="AJ1027" s="69">
        <v>99</v>
      </c>
      <c r="AK1027" s="69">
        <v>73</v>
      </c>
      <c r="AL1027" s="69">
        <v>75</v>
      </c>
      <c r="AM1027" s="69">
        <v>88</v>
      </c>
      <c r="AN1027" s="69">
        <v>91</v>
      </c>
      <c r="AO1027" s="69">
        <v>93</v>
      </c>
      <c r="AP1027" s="69">
        <v>113</v>
      </c>
      <c r="AQ1027" s="69">
        <v>107</v>
      </c>
      <c r="AR1027" s="69">
        <v>95</v>
      </c>
      <c r="AS1027" s="69">
        <v>89</v>
      </c>
      <c r="AT1027" s="69">
        <v>53</v>
      </c>
      <c r="AU1027" s="69">
        <v>69</v>
      </c>
      <c r="AV1027" s="70">
        <v>3783</v>
      </c>
      <c r="CI1027" s="77">
        <f t="shared" si="53"/>
        <v>1430</v>
      </c>
      <c r="CJ1027" s="78">
        <f t="shared" si="54"/>
        <v>0</v>
      </c>
      <c r="CK1027" s="78" t="e">
        <f>IF(C1027="BE",VLOOKUP(G1027,'[2]LRLD file '!$F:$AA,22,FALSE),VLOOKUP(G1027,'[2]LRLD file '!$F:$AA,21,FALSE))</f>
        <v>#N/A</v>
      </c>
      <c r="CL1027" s="79" t="e">
        <f t="shared" si="55"/>
        <v>#N/A</v>
      </c>
    </row>
    <row r="1028" spans="3:90" x14ac:dyDescent="0.2">
      <c r="C1028" s="66"/>
      <c r="D1028" s="67"/>
      <c r="E1028" s="67"/>
      <c r="F1028" s="67"/>
      <c r="G1028" s="67"/>
      <c r="H1028" s="67" t="s">
        <v>929</v>
      </c>
      <c r="I1028" s="67"/>
      <c r="J1028" s="67"/>
      <c r="K1028" s="68" t="s">
        <v>90</v>
      </c>
      <c r="L1028" s="69"/>
      <c r="M1028" s="69"/>
      <c r="N1028" s="69"/>
      <c r="O1028" s="69"/>
      <c r="P1028" s="69"/>
      <c r="Q1028" s="69"/>
      <c r="R1028" s="69"/>
      <c r="S1028" s="69"/>
      <c r="T1028" s="69"/>
      <c r="U1028" s="69"/>
      <c r="V1028" s="69"/>
      <c r="W1028" s="69"/>
      <c r="X1028" s="69">
        <v>540</v>
      </c>
      <c r="Y1028" s="69">
        <v>360</v>
      </c>
      <c r="Z1028" s="69">
        <v>330</v>
      </c>
      <c r="AA1028" s="69">
        <v>435</v>
      </c>
      <c r="AB1028" s="69">
        <v>360</v>
      </c>
      <c r="AC1028" s="69">
        <v>465</v>
      </c>
      <c r="AD1028" s="69">
        <v>480</v>
      </c>
      <c r="AE1028" s="69">
        <v>330</v>
      </c>
      <c r="AF1028" s="69">
        <v>1605</v>
      </c>
      <c r="AG1028" s="69">
        <v>385</v>
      </c>
      <c r="AH1028" s="69">
        <v>385</v>
      </c>
      <c r="AI1028" s="69">
        <v>385</v>
      </c>
      <c r="AJ1028" s="69">
        <v>385</v>
      </c>
      <c r="AK1028" s="69">
        <v>385</v>
      </c>
      <c r="AL1028" s="69">
        <v>385</v>
      </c>
      <c r="AM1028" s="69">
        <v>385</v>
      </c>
      <c r="AN1028" s="69">
        <v>385</v>
      </c>
      <c r="AO1028" s="69">
        <v>385</v>
      </c>
      <c r="AP1028" s="69">
        <v>385</v>
      </c>
      <c r="AQ1028" s="69">
        <v>385</v>
      </c>
      <c r="AR1028" s="69">
        <v>385</v>
      </c>
      <c r="AS1028" s="69">
        <v>385</v>
      </c>
      <c r="AT1028" s="69">
        <v>385</v>
      </c>
      <c r="AU1028" s="69">
        <v>385</v>
      </c>
      <c r="AV1028" s="70">
        <v>10680</v>
      </c>
      <c r="CI1028" s="77">
        <f t="shared" si="53"/>
        <v>2025</v>
      </c>
      <c r="CJ1028" s="78">
        <f t="shared" si="54"/>
        <v>0</v>
      </c>
      <c r="CK1028" s="78" t="e">
        <f>IF(C1028="BE",VLOOKUP(G1028,'[2]LRLD file '!$F:$AA,22,FALSE),VLOOKUP(G1028,'[2]LRLD file '!$F:$AA,21,FALSE))</f>
        <v>#N/A</v>
      </c>
      <c r="CL1028" s="79" t="e">
        <f t="shared" si="55"/>
        <v>#N/A</v>
      </c>
    </row>
    <row r="1029" spans="3:90" x14ac:dyDescent="0.2">
      <c r="C1029" s="66"/>
      <c r="D1029" s="67"/>
      <c r="E1029" s="67"/>
      <c r="F1029" s="67"/>
      <c r="G1029" s="67"/>
      <c r="H1029" s="67" t="s">
        <v>930</v>
      </c>
      <c r="I1029" s="67"/>
      <c r="J1029" s="67"/>
      <c r="K1029" s="68" t="s">
        <v>90</v>
      </c>
      <c r="L1029" s="69">
        <v>2340</v>
      </c>
      <c r="M1029" s="69">
        <v>3510</v>
      </c>
      <c r="N1029" s="69">
        <v>2720</v>
      </c>
      <c r="O1029" s="69">
        <v>3610</v>
      </c>
      <c r="P1029" s="69">
        <v>2550</v>
      </c>
      <c r="Q1029" s="69">
        <v>4650</v>
      </c>
      <c r="R1029" s="69">
        <v>4030</v>
      </c>
      <c r="S1029" s="69">
        <v>6360</v>
      </c>
      <c r="T1029" s="69">
        <v>2340</v>
      </c>
      <c r="U1029" s="69">
        <v>2650</v>
      </c>
      <c r="V1029" s="69">
        <v>1890</v>
      </c>
      <c r="W1029" s="69">
        <v>630</v>
      </c>
      <c r="X1029" s="69"/>
      <c r="Y1029" s="69"/>
      <c r="Z1029" s="69"/>
      <c r="AA1029" s="69"/>
      <c r="AB1029" s="69"/>
      <c r="AC1029" s="69"/>
      <c r="AD1029" s="69"/>
      <c r="AE1029" s="69"/>
      <c r="AF1029" s="69"/>
      <c r="AG1029" s="69"/>
      <c r="AH1029" s="69"/>
      <c r="AI1029" s="69"/>
      <c r="AJ1029" s="69"/>
      <c r="AK1029" s="69"/>
      <c r="AL1029" s="69"/>
      <c r="AM1029" s="69"/>
      <c r="AN1029" s="69"/>
      <c r="AO1029" s="69"/>
      <c r="AP1029" s="69"/>
      <c r="AQ1029" s="69"/>
      <c r="AR1029" s="69"/>
      <c r="AS1029" s="69"/>
      <c r="AT1029" s="69"/>
      <c r="AU1029" s="69"/>
      <c r="AV1029" s="70">
        <v>37280</v>
      </c>
      <c r="CI1029" s="77">
        <f t="shared" si="53"/>
        <v>22550</v>
      </c>
      <c r="CJ1029" s="78">
        <f t="shared" si="54"/>
        <v>0</v>
      </c>
      <c r="CK1029" s="78" t="e">
        <f>IF(C1029="BE",VLOOKUP(G1029,'[2]LRLD file '!$F:$AA,22,FALSE),VLOOKUP(G1029,'[2]LRLD file '!$F:$AA,21,FALSE))</f>
        <v>#N/A</v>
      </c>
      <c r="CL1029" s="79" t="e">
        <f t="shared" si="55"/>
        <v>#N/A</v>
      </c>
    </row>
    <row r="1030" spans="3:90" x14ac:dyDescent="0.2">
      <c r="C1030" s="66"/>
      <c r="D1030" s="67"/>
      <c r="E1030" s="67"/>
      <c r="F1030" s="67"/>
      <c r="G1030" s="67"/>
      <c r="H1030" s="67" t="s">
        <v>931</v>
      </c>
      <c r="I1030" s="67"/>
      <c r="J1030" s="67"/>
      <c r="K1030" s="68" t="s">
        <v>90</v>
      </c>
      <c r="L1030" s="69">
        <v>1110</v>
      </c>
      <c r="M1030" s="69">
        <v>3860</v>
      </c>
      <c r="N1030" s="69">
        <v>2840</v>
      </c>
      <c r="O1030" s="69">
        <v>2700</v>
      </c>
      <c r="P1030" s="69">
        <v>3030</v>
      </c>
      <c r="Q1030" s="69">
        <v>2500</v>
      </c>
      <c r="R1030" s="69">
        <v>2580</v>
      </c>
      <c r="S1030" s="69">
        <v>3780</v>
      </c>
      <c r="T1030" s="69">
        <v>2340</v>
      </c>
      <c r="U1030" s="69">
        <v>2430</v>
      </c>
      <c r="V1030" s="69">
        <v>2620</v>
      </c>
      <c r="W1030" s="69">
        <v>2970</v>
      </c>
      <c r="X1030" s="69">
        <v>1420</v>
      </c>
      <c r="Y1030" s="69">
        <v>1760</v>
      </c>
      <c r="Z1030" s="69">
        <v>360</v>
      </c>
      <c r="AA1030" s="69">
        <v>290</v>
      </c>
      <c r="AB1030" s="69">
        <v>290</v>
      </c>
      <c r="AC1030" s="69">
        <v>570</v>
      </c>
      <c r="AD1030" s="69">
        <v>400</v>
      </c>
      <c r="AE1030" s="69">
        <v>150</v>
      </c>
      <c r="AF1030" s="69">
        <v>10</v>
      </c>
      <c r="AG1030" s="69"/>
      <c r="AH1030" s="69"/>
      <c r="AI1030" s="69"/>
      <c r="AJ1030" s="69"/>
      <c r="AK1030" s="69"/>
      <c r="AL1030" s="69"/>
      <c r="AM1030" s="69"/>
      <c r="AN1030" s="69"/>
      <c r="AO1030" s="69"/>
      <c r="AP1030" s="69"/>
      <c r="AQ1030" s="69"/>
      <c r="AR1030" s="69"/>
      <c r="AS1030" s="69"/>
      <c r="AT1030" s="69"/>
      <c r="AU1030" s="69"/>
      <c r="AV1030" s="70">
        <v>38010</v>
      </c>
      <c r="CI1030" s="77">
        <f t="shared" si="53"/>
        <v>23340</v>
      </c>
      <c r="CJ1030" s="78">
        <f t="shared" si="54"/>
        <v>0</v>
      </c>
      <c r="CK1030" s="78" t="e">
        <f>IF(C1030="BE",VLOOKUP(G1030,'[2]LRLD file '!$F:$AA,22,FALSE),VLOOKUP(G1030,'[2]LRLD file '!$F:$AA,21,FALSE))</f>
        <v>#N/A</v>
      </c>
      <c r="CL1030" s="79" t="e">
        <f t="shared" si="55"/>
        <v>#N/A</v>
      </c>
    </row>
    <row r="1031" spans="3:90" x14ac:dyDescent="0.2">
      <c r="C1031" s="66"/>
      <c r="D1031" s="67"/>
      <c r="E1031" s="67"/>
      <c r="F1031" s="67"/>
      <c r="G1031" s="67"/>
      <c r="H1031" s="67" t="s">
        <v>932</v>
      </c>
      <c r="I1031" s="67"/>
      <c r="J1031" s="67"/>
      <c r="K1031" s="68" t="s">
        <v>90</v>
      </c>
      <c r="L1031" s="69">
        <v>360</v>
      </c>
      <c r="M1031" s="69">
        <v>410</v>
      </c>
      <c r="N1031" s="69">
        <v>190</v>
      </c>
      <c r="O1031" s="69">
        <v>840</v>
      </c>
      <c r="P1031" s="69">
        <v>340</v>
      </c>
      <c r="Q1031" s="69">
        <v>540</v>
      </c>
      <c r="R1031" s="69">
        <v>480</v>
      </c>
      <c r="S1031" s="69">
        <v>460</v>
      </c>
      <c r="T1031" s="69">
        <v>100</v>
      </c>
      <c r="U1031" s="69">
        <v>200</v>
      </c>
      <c r="V1031" s="69">
        <v>310</v>
      </c>
      <c r="W1031" s="69">
        <v>80</v>
      </c>
      <c r="X1031" s="69">
        <v>310</v>
      </c>
      <c r="Y1031" s="69">
        <v>30</v>
      </c>
      <c r="Z1031" s="69">
        <v>250</v>
      </c>
      <c r="AA1031" s="69">
        <v>50</v>
      </c>
      <c r="AB1031" s="69">
        <v>70</v>
      </c>
      <c r="AC1031" s="69">
        <v>260</v>
      </c>
      <c r="AD1031" s="69">
        <v>90</v>
      </c>
      <c r="AE1031" s="69">
        <v>60</v>
      </c>
      <c r="AF1031" s="69">
        <v>30</v>
      </c>
      <c r="AG1031" s="69"/>
      <c r="AH1031" s="69"/>
      <c r="AI1031" s="69"/>
      <c r="AJ1031" s="69"/>
      <c r="AK1031" s="69"/>
      <c r="AL1031" s="69"/>
      <c r="AM1031" s="69"/>
      <c r="AN1031" s="69"/>
      <c r="AO1031" s="69"/>
      <c r="AP1031" s="69"/>
      <c r="AQ1031" s="69"/>
      <c r="AR1031" s="69"/>
      <c r="AS1031" s="69"/>
      <c r="AT1031" s="69"/>
      <c r="AU1031" s="69"/>
      <c r="AV1031" s="70">
        <v>5460</v>
      </c>
      <c r="CI1031" s="77">
        <f t="shared" si="53"/>
        <v>2880</v>
      </c>
      <c r="CJ1031" s="78">
        <f t="shared" si="54"/>
        <v>0</v>
      </c>
      <c r="CK1031" s="78" t="e">
        <f>IF(C1031="BE",VLOOKUP(G1031,'[2]LRLD file '!$F:$AA,22,FALSE),VLOOKUP(G1031,'[2]LRLD file '!$F:$AA,21,FALSE))</f>
        <v>#N/A</v>
      </c>
      <c r="CL1031" s="79" t="e">
        <f t="shared" si="55"/>
        <v>#N/A</v>
      </c>
    </row>
    <row r="1032" spans="3:90" x14ac:dyDescent="0.2">
      <c r="C1032" s="66"/>
      <c r="D1032" s="67"/>
      <c r="E1032" s="67"/>
      <c r="F1032" s="67"/>
      <c r="G1032" s="67"/>
      <c r="H1032" s="67" t="s">
        <v>933</v>
      </c>
      <c r="I1032" s="67"/>
      <c r="J1032" s="67"/>
      <c r="K1032" s="68" t="s">
        <v>90</v>
      </c>
      <c r="L1032" s="69">
        <v>30</v>
      </c>
      <c r="M1032" s="69">
        <v>290</v>
      </c>
      <c r="N1032" s="69">
        <v>10</v>
      </c>
      <c r="O1032" s="69">
        <v>220</v>
      </c>
      <c r="P1032" s="69">
        <v>1020</v>
      </c>
      <c r="Q1032" s="69">
        <v>640</v>
      </c>
      <c r="R1032" s="69">
        <v>930</v>
      </c>
      <c r="S1032" s="69">
        <v>740</v>
      </c>
      <c r="T1032" s="69">
        <v>760</v>
      </c>
      <c r="U1032" s="69">
        <v>30</v>
      </c>
      <c r="V1032" s="69">
        <v>590</v>
      </c>
      <c r="W1032" s="69">
        <v>30</v>
      </c>
      <c r="X1032" s="69">
        <v>200</v>
      </c>
      <c r="Y1032" s="69"/>
      <c r="Z1032" s="69">
        <v>300</v>
      </c>
      <c r="AA1032" s="69"/>
      <c r="AB1032" s="69"/>
      <c r="AC1032" s="69"/>
      <c r="AD1032" s="69"/>
      <c r="AE1032" s="69"/>
      <c r="AF1032" s="69"/>
      <c r="AG1032" s="69"/>
      <c r="AH1032" s="69"/>
      <c r="AI1032" s="69"/>
      <c r="AJ1032" s="69"/>
      <c r="AK1032" s="69"/>
      <c r="AL1032" s="69"/>
      <c r="AM1032" s="69"/>
      <c r="AN1032" s="69"/>
      <c r="AO1032" s="69"/>
      <c r="AP1032" s="69"/>
      <c r="AQ1032" s="69"/>
      <c r="AR1032" s="69"/>
      <c r="AS1032" s="69"/>
      <c r="AT1032" s="69"/>
      <c r="AU1032" s="69"/>
      <c r="AV1032" s="70">
        <v>5790</v>
      </c>
      <c r="CI1032" s="77">
        <f t="shared" si="53"/>
        <v>4220</v>
      </c>
      <c r="CJ1032" s="78">
        <f t="shared" si="54"/>
        <v>0</v>
      </c>
      <c r="CK1032" s="78" t="e">
        <f>IF(C1032="BE",VLOOKUP(G1032,'[2]LRLD file '!$F:$AA,22,FALSE),VLOOKUP(G1032,'[2]LRLD file '!$F:$AA,21,FALSE))</f>
        <v>#N/A</v>
      </c>
      <c r="CL1032" s="79" t="e">
        <f t="shared" si="55"/>
        <v>#N/A</v>
      </c>
    </row>
    <row r="1033" spans="3:90" x14ac:dyDescent="0.2">
      <c r="C1033" s="66"/>
      <c r="D1033" s="67"/>
      <c r="E1033" s="67"/>
      <c r="F1033" s="67"/>
      <c r="G1033" s="67"/>
      <c r="H1033" s="67" t="s">
        <v>934</v>
      </c>
      <c r="I1033" s="67"/>
      <c r="J1033" s="67"/>
      <c r="K1033" s="68" t="s">
        <v>90</v>
      </c>
      <c r="L1033" s="69">
        <v>990</v>
      </c>
      <c r="M1033" s="69">
        <v>180</v>
      </c>
      <c r="N1033" s="69">
        <v>3010</v>
      </c>
      <c r="O1033" s="69">
        <v>80</v>
      </c>
      <c r="P1033" s="69">
        <v>180</v>
      </c>
      <c r="Q1033" s="69">
        <v>220</v>
      </c>
      <c r="R1033" s="69">
        <v>220</v>
      </c>
      <c r="S1033" s="69">
        <v>80</v>
      </c>
      <c r="T1033" s="69">
        <v>30</v>
      </c>
      <c r="U1033" s="69">
        <v>10</v>
      </c>
      <c r="V1033" s="69">
        <v>10</v>
      </c>
      <c r="W1033" s="69">
        <v>20</v>
      </c>
      <c r="X1033" s="69">
        <v>30</v>
      </c>
      <c r="Y1033" s="69">
        <v>70</v>
      </c>
      <c r="Z1033" s="69">
        <v>30</v>
      </c>
      <c r="AA1033" s="69">
        <v>20</v>
      </c>
      <c r="AB1033" s="69">
        <v>40</v>
      </c>
      <c r="AC1033" s="69">
        <v>70</v>
      </c>
      <c r="AD1033" s="69">
        <v>30</v>
      </c>
      <c r="AE1033" s="69">
        <v>50</v>
      </c>
      <c r="AF1033" s="69">
        <v>20</v>
      </c>
      <c r="AG1033" s="69">
        <v>16</v>
      </c>
      <c r="AH1033" s="69">
        <v>13</v>
      </c>
      <c r="AI1033" s="69">
        <v>20</v>
      </c>
      <c r="AJ1033" s="69">
        <v>30</v>
      </c>
      <c r="AK1033" s="69">
        <v>53</v>
      </c>
      <c r="AL1033" s="69">
        <v>33</v>
      </c>
      <c r="AM1033" s="69">
        <v>23</v>
      </c>
      <c r="AN1033" s="69">
        <v>42</v>
      </c>
      <c r="AO1033" s="69">
        <v>69</v>
      </c>
      <c r="AP1033" s="69">
        <v>46</v>
      </c>
      <c r="AQ1033" s="69">
        <v>47</v>
      </c>
      <c r="AR1033" s="69">
        <v>20</v>
      </c>
      <c r="AS1033" s="69">
        <v>16</v>
      </c>
      <c r="AT1033" s="69">
        <v>13</v>
      </c>
      <c r="AU1033" s="69">
        <v>20</v>
      </c>
      <c r="AV1033" s="70">
        <v>5851</v>
      </c>
      <c r="CI1033" s="77">
        <f t="shared" si="53"/>
        <v>780</v>
      </c>
      <c r="CJ1033" s="78">
        <f t="shared" si="54"/>
        <v>0</v>
      </c>
      <c r="CK1033" s="78" t="e">
        <f>IF(C1033="BE",VLOOKUP(G1033,'[2]LRLD file '!$F:$AA,22,FALSE),VLOOKUP(G1033,'[2]LRLD file '!$F:$AA,21,FALSE))</f>
        <v>#N/A</v>
      </c>
      <c r="CL1033" s="79" t="e">
        <f t="shared" si="55"/>
        <v>#N/A</v>
      </c>
    </row>
    <row r="1034" spans="3:90" x14ac:dyDescent="0.2">
      <c r="C1034" s="66"/>
      <c r="D1034" s="67"/>
      <c r="E1034" s="67"/>
      <c r="F1034" s="67"/>
      <c r="G1034" s="67"/>
      <c r="H1034" s="67" t="s">
        <v>935</v>
      </c>
      <c r="I1034" s="67"/>
      <c r="J1034" s="67"/>
      <c r="K1034" s="68" t="s">
        <v>90</v>
      </c>
      <c r="L1034" s="69">
        <v>1512</v>
      </c>
      <c r="M1034" s="69">
        <v>2496</v>
      </c>
      <c r="N1034" s="69">
        <v>1512</v>
      </c>
      <c r="O1034" s="69">
        <v>1296</v>
      </c>
      <c r="P1034" s="69">
        <v>72</v>
      </c>
      <c r="Q1034" s="69">
        <v>2880</v>
      </c>
      <c r="R1034" s="69">
        <v>1584</v>
      </c>
      <c r="S1034" s="69">
        <v>2064</v>
      </c>
      <c r="T1034" s="69">
        <v>2112</v>
      </c>
      <c r="U1034" s="69">
        <v>1440</v>
      </c>
      <c r="V1034" s="69">
        <v>1200</v>
      </c>
      <c r="W1034" s="69">
        <v>1488</v>
      </c>
      <c r="X1034" s="69">
        <v>2683</v>
      </c>
      <c r="Y1034" s="69">
        <v>2016</v>
      </c>
      <c r="Z1034" s="69">
        <v>1584</v>
      </c>
      <c r="AA1034" s="69">
        <v>2616</v>
      </c>
      <c r="AB1034" s="69">
        <v>2712</v>
      </c>
      <c r="AC1034" s="69">
        <v>2256</v>
      </c>
      <c r="AD1034" s="69">
        <v>2568</v>
      </c>
      <c r="AE1034" s="69">
        <v>3240</v>
      </c>
      <c r="AF1034" s="69">
        <v>2424</v>
      </c>
      <c r="AG1034" s="69">
        <v>2129</v>
      </c>
      <c r="AH1034" s="69">
        <v>2100</v>
      </c>
      <c r="AI1034" s="69">
        <v>1993</v>
      </c>
      <c r="AJ1034" s="69">
        <v>2321</v>
      </c>
      <c r="AK1034" s="69">
        <v>2321</v>
      </c>
      <c r="AL1034" s="69">
        <v>2321</v>
      </c>
      <c r="AM1034" s="69">
        <v>2321</v>
      </c>
      <c r="AN1034" s="69">
        <v>2321</v>
      </c>
      <c r="AO1034" s="69">
        <v>2321</v>
      </c>
      <c r="AP1034" s="69">
        <v>2321</v>
      </c>
      <c r="AQ1034" s="69">
        <v>2321</v>
      </c>
      <c r="AR1034" s="69">
        <v>2321</v>
      </c>
      <c r="AS1034" s="69">
        <v>2321</v>
      </c>
      <c r="AT1034" s="69">
        <v>2321</v>
      </c>
      <c r="AU1034" s="69">
        <v>2321</v>
      </c>
      <c r="AV1034" s="70">
        <v>75829</v>
      </c>
      <c r="CI1034" s="77">
        <f t="shared" si="53"/>
        <v>24379</v>
      </c>
      <c r="CJ1034" s="78">
        <f t="shared" si="54"/>
        <v>0</v>
      </c>
      <c r="CK1034" s="78" t="e">
        <f>IF(C1034="BE",VLOOKUP(G1034,'[2]LRLD file '!$F:$AA,22,FALSE),VLOOKUP(G1034,'[2]LRLD file '!$F:$AA,21,FALSE))</f>
        <v>#N/A</v>
      </c>
      <c r="CL1034" s="79" t="e">
        <f t="shared" si="55"/>
        <v>#N/A</v>
      </c>
    </row>
    <row r="1035" spans="3:90" x14ac:dyDescent="0.2">
      <c r="C1035" s="66"/>
      <c r="D1035" s="67"/>
      <c r="E1035" s="67"/>
      <c r="F1035" s="67"/>
      <c r="G1035" s="67"/>
      <c r="H1035" s="67" t="s">
        <v>936</v>
      </c>
      <c r="I1035" s="67"/>
      <c r="J1035" s="67"/>
      <c r="K1035" s="68" t="s">
        <v>90</v>
      </c>
      <c r="L1035" s="69">
        <v>576</v>
      </c>
      <c r="M1035" s="69">
        <v>1368</v>
      </c>
      <c r="N1035" s="69"/>
      <c r="O1035" s="69"/>
      <c r="P1035" s="69">
        <v>1080</v>
      </c>
      <c r="Q1035" s="69">
        <v>864</v>
      </c>
      <c r="R1035" s="69">
        <v>1200</v>
      </c>
      <c r="S1035" s="69">
        <v>168</v>
      </c>
      <c r="T1035" s="69">
        <v>792</v>
      </c>
      <c r="U1035" s="69">
        <v>840</v>
      </c>
      <c r="V1035" s="69">
        <v>864</v>
      </c>
      <c r="W1035" s="69">
        <v>864</v>
      </c>
      <c r="X1035" s="69">
        <v>528</v>
      </c>
      <c r="Y1035" s="69">
        <v>984</v>
      </c>
      <c r="Z1035" s="69">
        <v>912</v>
      </c>
      <c r="AA1035" s="69">
        <v>1176</v>
      </c>
      <c r="AB1035" s="69">
        <v>1416</v>
      </c>
      <c r="AC1035" s="69">
        <v>1440</v>
      </c>
      <c r="AD1035" s="69">
        <v>1200</v>
      </c>
      <c r="AE1035" s="69">
        <v>1008</v>
      </c>
      <c r="AF1035" s="69">
        <v>1176</v>
      </c>
      <c r="AG1035" s="69">
        <v>401</v>
      </c>
      <c r="AH1035" s="69">
        <v>401</v>
      </c>
      <c r="AI1035" s="69"/>
      <c r="AJ1035" s="69"/>
      <c r="AK1035" s="69"/>
      <c r="AL1035" s="69"/>
      <c r="AM1035" s="69"/>
      <c r="AN1035" s="69"/>
      <c r="AO1035" s="69"/>
      <c r="AP1035" s="69"/>
      <c r="AQ1035" s="69"/>
      <c r="AR1035" s="69"/>
      <c r="AS1035" s="69"/>
      <c r="AT1035" s="69"/>
      <c r="AU1035" s="69"/>
      <c r="AV1035" s="70">
        <v>19258</v>
      </c>
      <c r="CI1035" s="77">
        <f t="shared" si="53"/>
        <v>10608</v>
      </c>
      <c r="CJ1035" s="78">
        <f t="shared" si="54"/>
        <v>0</v>
      </c>
      <c r="CK1035" s="78" t="e">
        <f>IF(C1035="BE",VLOOKUP(G1035,'[2]LRLD file '!$F:$AA,22,FALSE),VLOOKUP(G1035,'[2]LRLD file '!$F:$AA,21,FALSE))</f>
        <v>#N/A</v>
      </c>
      <c r="CL1035" s="79" t="e">
        <f t="shared" si="55"/>
        <v>#N/A</v>
      </c>
    </row>
    <row r="1036" spans="3:90" x14ac:dyDescent="0.2">
      <c r="C1036" s="66"/>
      <c r="D1036" s="67"/>
      <c r="E1036" s="67"/>
      <c r="F1036" s="67"/>
      <c r="G1036" s="67"/>
      <c r="H1036" s="67" t="s">
        <v>937</v>
      </c>
      <c r="I1036" s="67"/>
      <c r="J1036" s="67"/>
      <c r="K1036" s="68" t="s">
        <v>90</v>
      </c>
      <c r="L1036" s="69"/>
      <c r="M1036" s="69">
        <v>72</v>
      </c>
      <c r="N1036" s="69"/>
      <c r="O1036" s="69"/>
      <c r="P1036" s="69">
        <v>36</v>
      </c>
      <c r="Q1036" s="69"/>
      <c r="R1036" s="69"/>
      <c r="S1036" s="69"/>
      <c r="T1036" s="69"/>
      <c r="U1036" s="69"/>
      <c r="V1036" s="69"/>
      <c r="W1036" s="69"/>
      <c r="X1036" s="69"/>
      <c r="Y1036" s="69"/>
      <c r="Z1036" s="69"/>
      <c r="AA1036" s="69"/>
      <c r="AB1036" s="69"/>
      <c r="AC1036" s="69"/>
      <c r="AD1036" s="69"/>
      <c r="AE1036" s="69"/>
      <c r="AF1036" s="69"/>
      <c r="AG1036" s="69"/>
      <c r="AH1036" s="69"/>
      <c r="AI1036" s="69"/>
      <c r="AJ1036" s="69"/>
      <c r="AK1036" s="69"/>
      <c r="AL1036" s="69"/>
      <c r="AM1036" s="69"/>
      <c r="AN1036" s="69"/>
      <c r="AO1036" s="69"/>
      <c r="AP1036" s="69"/>
      <c r="AQ1036" s="69"/>
      <c r="AR1036" s="69"/>
      <c r="AS1036" s="69"/>
      <c r="AT1036" s="69"/>
      <c r="AU1036" s="69"/>
      <c r="AV1036" s="70">
        <v>108</v>
      </c>
      <c r="CI1036" s="77">
        <f t="shared" si="53"/>
        <v>0</v>
      </c>
      <c r="CJ1036" s="78">
        <f t="shared" si="54"/>
        <v>0</v>
      </c>
      <c r="CK1036" s="78" t="e">
        <f>IF(C1036="BE",VLOOKUP(G1036,'[2]LRLD file '!$F:$AA,22,FALSE),VLOOKUP(G1036,'[2]LRLD file '!$F:$AA,21,FALSE))</f>
        <v>#N/A</v>
      </c>
      <c r="CL1036" s="79" t="e">
        <f t="shared" si="55"/>
        <v>#N/A</v>
      </c>
    </row>
    <row r="1037" spans="3:90" x14ac:dyDescent="0.2">
      <c r="C1037" s="66"/>
      <c r="D1037" s="67"/>
      <c r="E1037" s="67"/>
      <c r="F1037" s="67"/>
      <c r="G1037" s="67"/>
      <c r="H1037" s="67" t="s">
        <v>938</v>
      </c>
      <c r="I1037" s="67"/>
      <c r="J1037" s="67"/>
      <c r="K1037" s="68" t="s">
        <v>90</v>
      </c>
      <c r="L1037" s="69"/>
      <c r="M1037" s="69"/>
      <c r="N1037" s="69"/>
      <c r="O1037" s="69"/>
      <c r="P1037" s="69"/>
      <c r="Q1037" s="69"/>
      <c r="R1037" s="69"/>
      <c r="S1037" s="69"/>
      <c r="T1037" s="69"/>
      <c r="U1037" s="69"/>
      <c r="V1037" s="69"/>
      <c r="W1037" s="69"/>
      <c r="X1037" s="69">
        <v>170</v>
      </c>
      <c r="Y1037" s="69">
        <v>50</v>
      </c>
      <c r="Z1037" s="69"/>
      <c r="AA1037" s="69"/>
      <c r="AB1037" s="69">
        <v>10</v>
      </c>
      <c r="AC1037" s="69"/>
      <c r="AD1037" s="69">
        <v>60</v>
      </c>
      <c r="AE1037" s="69">
        <v>70</v>
      </c>
      <c r="AF1037" s="69"/>
      <c r="AG1037" s="69">
        <v>90</v>
      </c>
      <c r="AH1037" s="69">
        <v>91</v>
      </c>
      <c r="AI1037" s="69">
        <v>87</v>
      </c>
      <c r="AJ1037" s="69">
        <v>93</v>
      </c>
      <c r="AK1037" s="69">
        <v>94</v>
      </c>
      <c r="AL1037" s="69"/>
      <c r="AM1037" s="69"/>
      <c r="AN1037" s="69"/>
      <c r="AO1037" s="69"/>
      <c r="AP1037" s="69"/>
      <c r="AQ1037" s="69"/>
      <c r="AR1037" s="69"/>
      <c r="AS1037" s="69"/>
      <c r="AT1037" s="69"/>
      <c r="AU1037" s="69"/>
      <c r="AV1037" s="70">
        <v>815</v>
      </c>
      <c r="CI1037" s="77">
        <f t="shared" ref="CI1037:CI1100" si="56">SUM(Q1037:AB1037)</f>
        <v>230</v>
      </c>
      <c r="CJ1037" s="78">
        <f t="shared" ref="CJ1037:CJ1100" si="57">SUM(BO1037:BZ1037)</f>
        <v>0</v>
      </c>
      <c r="CK1037" s="78" t="e">
        <f>IF(C1037="BE",VLOOKUP(G1037,'[2]LRLD file '!$F:$AA,22,FALSE),VLOOKUP(G1037,'[2]LRLD file '!$F:$AA,21,FALSE))</f>
        <v>#N/A</v>
      </c>
      <c r="CL1037" s="79" t="e">
        <f t="shared" ref="CL1037:CL1100" si="58">(CJ1037-CK1037)/CK1037</f>
        <v>#N/A</v>
      </c>
    </row>
    <row r="1038" spans="3:90" x14ac:dyDescent="0.2">
      <c r="C1038" s="66"/>
      <c r="D1038" s="67"/>
      <c r="E1038" s="67"/>
      <c r="F1038" s="67"/>
      <c r="G1038" s="67"/>
      <c r="H1038" s="67" t="s">
        <v>939</v>
      </c>
      <c r="I1038" s="67"/>
      <c r="J1038" s="67"/>
      <c r="K1038" s="68" t="s">
        <v>90</v>
      </c>
      <c r="L1038" s="69"/>
      <c r="M1038" s="69"/>
      <c r="N1038" s="69"/>
      <c r="O1038" s="69"/>
      <c r="P1038" s="69"/>
      <c r="Q1038" s="69"/>
      <c r="R1038" s="69"/>
      <c r="S1038" s="69"/>
      <c r="T1038" s="69"/>
      <c r="U1038" s="69"/>
      <c r="V1038" s="69">
        <v>20</v>
      </c>
      <c r="W1038" s="69"/>
      <c r="X1038" s="69">
        <v>130</v>
      </c>
      <c r="Y1038" s="69">
        <v>60</v>
      </c>
      <c r="Z1038" s="69"/>
      <c r="AA1038" s="69">
        <v>10</v>
      </c>
      <c r="AB1038" s="69">
        <v>20</v>
      </c>
      <c r="AC1038" s="69">
        <v>20</v>
      </c>
      <c r="AD1038" s="69">
        <v>50</v>
      </c>
      <c r="AE1038" s="69">
        <v>40</v>
      </c>
      <c r="AF1038" s="69">
        <v>50</v>
      </c>
      <c r="AG1038" s="69">
        <v>61</v>
      </c>
      <c r="AH1038" s="69">
        <v>60</v>
      </c>
      <c r="AI1038" s="69">
        <v>56</v>
      </c>
      <c r="AJ1038" s="69">
        <v>63</v>
      </c>
      <c r="AK1038" s="69">
        <v>63</v>
      </c>
      <c r="AL1038" s="69"/>
      <c r="AM1038" s="69"/>
      <c r="AN1038" s="69"/>
      <c r="AO1038" s="69"/>
      <c r="AP1038" s="69"/>
      <c r="AQ1038" s="69"/>
      <c r="AR1038" s="69"/>
      <c r="AS1038" s="69"/>
      <c r="AT1038" s="69"/>
      <c r="AU1038" s="69"/>
      <c r="AV1038" s="70">
        <v>703</v>
      </c>
      <c r="CI1038" s="77">
        <f t="shared" si="56"/>
        <v>240</v>
      </c>
      <c r="CJ1038" s="78">
        <f t="shared" si="57"/>
        <v>0</v>
      </c>
      <c r="CK1038" s="78" t="e">
        <f>IF(C1038="BE",VLOOKUP(G1038,'[2]LRLD file '!$F:$AA,22,FALSE),VLOOKUP(G1038,'[2]LRLD file '!$F:$AA,21,FALSE))</f>
        <v>#N/A</v>
      </c>
      <c r="CL1038" s="79" t="e">
        <f t="shared" si="58"/>
        <v>#N/A</v>
      </c>
    </row>
    <row r="1039" spans="3:90" x14ac:dyDescent="0.2">
      <c r="C1039" s="66"/>
      <c r="D1039" s="67"/>
      <c r="E1039" s="67"/>
      <c r="F1039" s="67"/>
      <c r="G1039" s="67"/>
      <c r="H1039" s="67" t="s">
        <v>940</v>
      </c>
      <c r="I1039" s="67"/>
      <c r="J1039" s="67"/>
      <c r="K1039" s="68" t="s">
        <v>90</v>
      </c>
      <c r="L1039" s="69">
        <v>20</v>
      </c>
      <c r="M1039" s="69">
        <v>240</v>
      </c>
      <c r="N1039" s="69">
        <v>1340</v>
      </c>
      <c r="O1039" s="69">
        <v>80</v>
      </c>
      <c r="P1039" s="69">
        <v>850</v>
      </c>
      <c r="Q1039" s="69">
        <v>220</v>
      </c>
      <c r="R1039" s="69">
        <v>620</v>
      </c>
      <c r="S1039" s="69">
        <v>200</v>
      </c>
      <c r="T1039" s="69">
        <v>110</v>
      </c>
      <c r="U1039" s="69">
        <v>100</v>
      </c>
      <c r="V1039" s="69">
        <v>40</v>
      </c>
      <c r="W1039" s="69">
        <v>30</v>
      </c>
      <c r="X1039" s="69">
        <v>140</v>
      </c>
      <c r="Y1039" s="69">
        <v>80</v>
      </c>
      <c r="Z1039" s="69">
        <v>30</v>
      </c>
      <c r="AA1039" s="69">
        <v>290</v>
      </c>
      <c r="AB1039" s="69">
        <v>2040</v>
      </c>
      <c r="AC1039" s="69">
        <v>1665</v>
      </c>
      <c r="AD1039" s="69">
        <v>210</v>
      </c>
      <c r="AE1039" s="69">
        <v>1080</v>
      </c>
      <c r="AF1039" s="69">
        <v>770</v>
      </c>
      <c r="AG1039" s="69">
        <v>1549</v>
      </c>
      <c r="AH1039" s="69">
        <v>1405</v>
      </c>
      <c r="AI1039" s="69">
        <v>399</v>
      </c>
      <c r="AJ1039" s="69">
        <v>411</v>
      </c>
      <c r="AK1039" s="69">
        <v>411</v>
      </c>
      <c r="AL1039" s="69">
        <v>411</v>
      </c>
      <c r="AM1039" s="69">
        <v>411</v>
      </c>
      <c r="AN1039" s="69">
        <v>411</v>
      </c>
      <c r="AO1039" s="69">
        <v>411</v>
      </c>
      <c r="AP1039" s="69">
        <v>411</v>
      </c>
      <c r="AQ1039" s="69">
        <v>411</v>
      </c>
      <c r="AR1039" s="69">
        <v>411</v>
      </c>
      <c r="AS1039" s="69">
        <v>411</v>
      </c>
      <c r="AT1039" s="69">
        <v>411</v>
      </c>
      <c r="AU1039" s="69">
        <v>411</v>
      </c>
      <c r="AV1039" s="70">
        <v>18440</v>
      </c>
      <c r="CI1039" s="77">
        <f t="shared" si="56"/>
        <v>3900</v>
      </c>
      <c r="CJ1039" s="78">
        <f t="shared" si="57"/>
        <v>0</v>
      </c>
      <c r="CK1039" s="78" t="e">
        <f>IF(C1039="BE",VLOOKUP(G1039,'[2]LRLD file '!$F:$AA,22,FALSE),VLOOKUP(G1039,'[2]LRLD file '!$F:$AA,21,FALSE))</f>
        <v>#N/A</v>
      </c>
      <c r="CL1039" s="79" t="e">
        <f t="shared" si="58"/>
        <v>#N/A</v>
      </c>
    </row>
    <row r="1040" spans="3:90" x14ac:dyDescent="0.2">
      <c r="C1040" s="66"/>
      <c r="D1040" s="67"/>
      <c r="E1040" s="67"/>
      <c r="F1040" s="67"/>
      <c r="G1040" s="67"/>
      <c r="H1040" s="67" t="s">
        <v>941</v>
      </c>
      <c r="I1040" s="67"/>
      <c r="J1040" s="67"/>
      <c r="K1040" s="68" t="s">
        <v>90</v>
      </c>
      <c r="L1040" s="69">
        <v>6</v>
      </c>
      <c r="M1040" s="69"/>
      <c r="N1040" s="69"/>
      <c r="O1040" s="69"/>
      <c r="P1040" s="69"/>
      <c r="Q1040" s="69">
        <v>18</v>
      </c>
      <c r="R1040" s="69"/>
      <c r="S1040" s="69"/>
      <c r="T1040" s="69">
        <v>6</v>
      </c>
      <c r="U1040" s="69">
        <v>6</v>
      </c>
      <c r="V1040" s="69"/>
      <c r="W1040" s="69"/>
      <c r="X1040" s="69">
        <v>12</v>
      </c>
      <c r="Y1040" s="69">
        <v>12</v>
      </c>
      <c r="Z1040" s="69">
        <v>18</v>
      </c>
      <c r="AA1040" s="69"/>
      <c r="AB1040" s="69">
        <v>6</v>
      </c>
      <c r="AC1040" s="69"/>
      <c r="AD1040" s="69"/>
      <c r="AE1040" s="69">
        <v>6</v>
      </c>
      <c r="AF1040" s="69">
        <v>18</v>
      </c>
      <c r="AG1040" s="69">
        <v>40</v>
      </c>
      <c r="AH1040" s="69">
        <v>40</v>
      </c>
      <c r="AI1040" s="69">
        <v>40</v>
      </c>
      <c r="AJ1040" s="69">
        <v>40</v>
      </c>
      <c r="AK1040" s="69">
        <v>40</v>
      </c>
      <c r="AL1040" s="69">
        <v>40</v>
      </c>
      <c r="AM1040" s="69">
        <v>40</v>
      </c>
      <c r="AN1040" s="69">
        <v>40</v>
      </c>
      <c r="AO1040" s="69">
        <v>40</v>
      </c>
      <c r="AP1040" s="69">
        <v>40</v>
      </c>
      <c r="AQ1040" s="69">
        <v>40</v>
      </c>
      <c r="AR1040" s="69">
        <v>40</v>
      </c>
      <c r="AS1040" s="69">
        <v>40</v>
      </c>
      <c r="AT1040" s="69">
        <v>40</v>
      </c>
      <c r="AU1040" s="69">
        <v>40</v>
      </c>
      <c r="AV1040" s="70">
        <v>708</v>
      </c>
      <c r="CI1040" s="77">
        <f t="shared" si="56"/>
        <v>78</v>
      </c>
      <c r="CJ1040" s="78">
        <f t="shared" si="57"/>
        <v>0</v>
      </c>
      <c r="CK1040" s="78" t="e">
        <f>IF(C1040="BE",VLOOKUP(G1040,'[2]LRLD file '!$F:$AA,22,FALSE),VLOOKUP(G1040,'[2]LRLD file '!$F:$AA,21,FALSE))</f>
        <v>#N/A</v>
      </c>
      <c r="CL1040" s="79" t="e">
        <f t="shared" si="58"/>
        <v>#N/A</v>
      </c>
    </row>
    <row r="1041" spans="3:90" x14ac:dyDescent="0.2">
      <c r="C1041" s="66"/>
      <c r="D1041" s="67"/>
      <c r="E1041" s="67"/>
      <c r="F1041" s="67"/>
      <c r="G1041" s="67"/>
      <c r="H1041" s="67" t="s">
        <v>942</v>
      </c>
      <c r="I1041" s="67"/>
      <c r="J1041" s="67"/>
      <c r="K1041" s="68" t="s">
        <v>90</v>
      </c>
      <c r="L1041" s="69"/>
      <c r="M1041" s="69"/>
      <c r="N1041" s="69"/>
      <c r="O1041" s="69"/>
      <c r="P1041" s="69"/>
      <c r="Q1041" s="69"/>
      <c r="R1041" s="69"/>
      <c r="S1041" s="69"/>
      <c r="T1041" s="69"/>
      <c r="U1041" s="69"/>
      <c r="V1041" s="69"/>
      <c r="W1041" s="69"/>
      <c r="X1041" s="69"/>
      <c r="Y1041" s="69"/>
      <c r="Z1041" s="69"/>
      <c r="AA1041" s="69"/>
      <c r="AB1041" s="69"/>
      <c r="AC1041" s="69"/>
      <c r="AD1041" s="69"/>
      <c r="AE1041" s="69"/>
      <c r="AF1041" s="69"/>
      <c r="AG1041" s="69"/>
      <c r="AH1041" s="69"/>
      <c r="AI1041" s="69"/>
      <c r="AJ1041" s="69">
        <v>3125</v>
      </c>
      <c r="AK1041" s="69">
        <v>1407</v>
      </c>
      <c r="AL1041" s="69">
        <v>1407</v>
      </c>
      <c r="AM1041" s="69">
        <v>1405</v>
      </c>
      <c r="AN1041" s="69">
        <v>1406</v>
      </c>
      <c r="AO1041" s="69">
        <v>1407</v>
      </c>
      <c r="AP1041" s="69">
        <v>1407</v>
      </c>
      <c r="AQ1041" s="69">
        <v>1405</v>
      </c>
      <c r="AR1041" s="69">
        <v>1406</v>
      </c>
      <c r="AS1041" s="69">
        <v>1407</v>
      </c>
      <c r="AT1041" s="69">
        <v>1407</v>
      </c>
      <c r="AU1041" s="69"/>
      <c r="AV1041" s="70">
        <v>17189</v>
      </c>
      <c r="CI1041" s="77">
        <f t="shared" si="56"/>
        <v>0</v>
      </c>
      <c r="CJ1041" s="78">
        <f t="shared" si="57"/>
        <v>0</v>
      </c>
      <c r="CK1041" s="78" t="e">
        <f>IF(C1041="BE",VLOOKUP(G1041,'[2]LRLD file '!$F:$AA,22,FALSE),VLOOKUP(G1041,'[2]LRLD file '!$F:$AA,21,FALSE))</f>
        <v>#N/A</v>
      </c>
      <c r="CL1041" s="79" t="e">
        <f t="shared" si="58"/>
        <v>#N/A</v>
      </c>
    </row>
    <row r="1042" spans="3:90" x14ac:dyDescent="0.2">
      <c r="C1042" s="66"/>
      <c r="D1042" s="67"/>
      <c r="E1042" s="67"/>
      <c r="F1042" s="67"/>
      <c r="G1042" s="67"/>
      <c r="H1042" s="67" t="s">
        <v>943</v>
      </c>
      <c r="I1042" s="67"/>
      <c r="J1042" s="67"/>
      <c r="K1042" s="68" t="s">
        <v>90</v>
      </c>
      <c r="L1042" s="69">
        <v>12</v>
      </c>
      <c r="M1042" s="69">
        <v>36</v>
      </c>
      <c r="N1042" s="69">
        <v>24</v>
      </c>
      <c r="O1042" s="69">
        <v>24</v>
      </c>
      <c r="P1042" s="69">
        <v>48</v>
      </c>
      <c r="Q1042" s="69">
        <v>60</v>
      </c>
      <c r="R1042" s="69">
        <v>24</v>
      </c>
      <c r="S1042" s="69">
        <v>12</v>
      </c>
      <c r="T1042" s="69">
        <v>12</v>
      </c>
      <c r="U1042" s="69">
        <v>12</v>
      </c>
      <c r="V1042" s="69"/>
      <c r="W1042" s="69">
        <v>24</v>
      </c>
      <c r="X1042" s="69">
        <v>36</v>
      </c>
      <c r="Y1042" s="69">
        <v>12</v>
      </c>
      <c r="Z1042" s="69">
        <v>24</v>
      </c>
      <c r="AA1042" s="69">
        <v>24</v>
      </c>
      <c r="AB1042" s="69"/>
      <c r="AC1042" s="69">
        <v>24</v>
      </c>
      <c r="AD1042" s="69"/>
      <c r="AE1042" s="69">
        <v>12</v>
      </c>
      <c r="AF1042" s="69"/>
      <c r="AG1042" s="69">
        <v>4</v>
      </c>
      <c r="AH1042" s="69">
        <v>4</v>
      </c>
      <c r="AI1042" s="69">
        <v>11</v>
      </c>
      <c r="AJ1042" s="69">
        <v>11</v>
      </c>
      <c r="AK1042" s="69">
        <v>11</v>
      </c>
      <c r="AL1042" s="69">
        <v>11</v>
      </c>
      <c r="AM1042" s="69">
        <v>11</v>
      </c>
      <c r="AN1042" s="69">
        <v>11</v>
      </c>
      <c r="AO1042" s="69">
        <v>11</v>
      </c>
      <c r="AP1042" s="69">
        <v>11</v>
      </c>
      <c r="AQ1042" s="69">
        <v>11</v>
      </c>
      <c r="AR1042" s="69">
        <v>11</v>
      </c>
      <c r="AS1042" s="69">
        <v>11</v>
      </c>
      <c r="AT1042" s="69">
        <v>4</v>
      </c>
      <c r="AU1042" s="69">
        <v>4</v>
      </c>
      <c r="AV1042" s="70">
        <v>557</v>
      </c>
      <c r="CI1042" s="77">
        <f t="shared" si="56"/>
        <v>240</v>
      </c>
      <c r="CJ1042" s="78">
        <f t="shared" si="57"/>
        <v>0</v>
      </c>
      <c r="CK1042" s="78" t="e">
        <f>IF(C1042="BE",VLOOKUP(G1042,'[2]LRLD file '!$F:$AA,22,FALSE),VLOOKUP(G1042,'[2]LRLD file '!$F:$AA,21,FALSE))</f>
        <v>#N/A</v>
      </c>
      <c r="CL1042" s="79" t="e">
        <f t="shared" si="58"/>
        <v>#N/A</v>
      </c>
    </row>
    <row r="1043" spans="3:90" x14ac:dyDescent="0.2">
      <c r="C1043" s="66"/>
      <c r="D1043" s="67"/>
      <c r="E1043" s="67"/>
      <c r="F1043" s="67"/>
      <c r="G1043" s="67"/>
      <c r="H1043" s="67" t="s">
        <v>944</v>
      </c>
      <c r="I1043" s="67"/>
      <c r="J1043" s="67"/>
      <c r="K1043" s="68" t="s">
        <v>90</v>
      </c>
      <c r="L1043" s="69"/>
      <c r="M1043" s="69">
        <v>96</v>
      </c>
      <c r="N1043" s="69">
        <v>48</v>
      </c>
      <c r="O1043" s="69">
        <v>24</v>
      </c>
      <c r="P1043" s="69">
        <v>48</v>
      </c>
      <c r="Q1043" s="69">
        <v>60</v>
      </c>
      <c r="R1043" s="69">
        <v>36</v>
      </c>
      <c r="S1043" s="69"/>
      <c r="T1043" s="69">
        <v>36</v>
      </c>
      <c r="U1043" s="69">
        <v>15</v>
      </c>
      <c r="V1043" s="69">
        <v>36</v>
      </c>
      <c r="W1043" s="69">
        <v>24</v>
      </c>
      <c r="X1043" s="69">
        <v>12</v>
      </c>
      <c r="Y1043" s="69"/>
      <c r="Z1043" s="69">
        <v>12</v>
      </c>
      <c r="AA1043" s="69"/>
      <c r="AB1043" s="69">
        <v>24</v>
      </c>
      <c r="AC1043" s="69">
        <v>12</v>
      </c>
      <c r="AD1043" s="69">
        <v>12</v>
      </c>
      <c r="AE1043" s="69">
        <v>24</v>
      </c>
      <c r="AF1043" s="69">
        <v>12</v>
      </c>
      <c r="AG1043" s="69">
        <v>12</v>
      </c>
      <c r="AH1043" s="69">
        <v>12</v>
      </c>
      <c r="AI1043" s="69">
        <v>12</v>
      </c>
      <c r="AJ1043" s="69">
        <v>12</v>
      </c>
      <c r="AK1043" s="69">
        <v>12</v>
      </c>
      <c r="AL1043" s="69">
        <v>12</v>
      </c>
      <c r="AM1043" s="69">
        <v>12</v>
      </c>
      <c r="AN1043" s="69">
        <v>12</v>
      </c>
      <c r="AO1043" s="69">
        <v>12</v>
      </c>
      <c r="AP1043" s="69">
        <v>12</v>
      </c>
      <c r="AQ1043" s="69">
        <v>12</v>
      </c>
      <c r="AR1043" s="69">
        <v>12</v>
      </c>
      <c r="AS1043" s="69">
        <v>12</v>
      </c>
      <c r="AT1043" s="69">
        <v>12</v>
      </c>
      <c r="AU1043" s="69">
        <v>12</v>
      </c>
      <c r="AV1043" s="70">
        <v>711</v>
      </c>
      <c r="CI1043" s="77">
        <f t="shared" si="56"/>
        <v>255</v>
      </c>
      <c r="CJ1043" s="78">
        <f t="shared" si="57"/>
        <v>0</v>
      </c>
      <c r="CK1043" s="78" t="e">
        <f>IF(C1043="BE",VLOOKUP(G1043,'[2]LRLD file '!$F:$AA,22,FALSE),VLOOKUP(G1043,'[2]LRLD file '!$F:$AA,21,FALSE))</f>
        <v>#N/A</v>
      </c>
      <c r="CL1043" s="79" t="e">
        <f t="shared" si="58"/>
        <v>#N/A</v>
      </c>
    </row>
    <row r="1044" spans="3:90" x14ac:dyDescent="0.2">
      <c r="C1044" s="66"/>
      <c r="D1044" s="67"/>
      <c r="E1044" s="67"/>
      <c r="F1044" s="67"/>
      <c r="G1044" s="67"/>
      <c r="H1044" s="67" t="s">
        <v>945</v>
      </c>
      <c r="I1044" s="67"/>
      <c r="J1044" s="67"/>
      <c r="K1044" s="68" t="s">
        <v>90</v>
      </c>
      <c r="L1044" s="69">
        <v>340</v>
      </c>
      <c r="M1044" s="69">
        <v>170</v>
      </c>
      <c r="N1044" s="69">
        <v>110</v>
      </c>
      <c r="O1044" s="69">
        <v>60</v>
      </c>
      <c r="P1044" s="69">
        <v>6650</v>
      </c>
      <c r="Q1044" s="69">
        <v>170</v>
      </c>
      <c r="R1044" s="69">
        <v>90</v>
      </c>
      <c r="S1044" s="69"/>
      <c r="T1044" s="69">
        <v>190</v>
      </c>
      <c r="U1044" s="69">
        <v>220</v>
      </c>
      <c r="V1044" s="69">
        <v>30</v>
      </c>
      <c r="W1044" s="69">
        <v>40</v>
      </c>
      <c r="X1044" s="69">
        <v>260</v>
      </c>
      <c r="Y1044" s="69">
        <v>100</v>
      </c>
      <c r="Z1044" s="69">
        <v>920</v>
      </c>
      <c r="AA1044" s="69">
        <v>130</v>
      </c>
      <c r="AB1044" s="69">
        <v>260</v>
      </c>
      <c r="AC1044" s="69">
        <v>1010</v>
      </c>
      <c r="AD1044" s="69">
        <v>970</v>
      </c>
      <c r="AE1044" s="69">
        <v>500</v>
      </c>
      <c r="AF1044" s="69">
        <v>620</v>
      </c>
      <c r="AG1044" s="69">
        <v>135</v>
      </c>
      <c r="AH1044" s="69">
        <v>135</v>
      </c>
      <c r="AI1044" s="69">
        <v>135</v>
      </c>
      <c r="AJ1044" s="69">
        <v>135</v>
      </c>
      <c r="AK1044" s="69">
        <v>135</v>
      </c>
      <c r="AL1044" s="69"/>
      <c r="AM1044" s="69"/>
      <c r="AN1044" s="69"/>
      <c r="AO1044" s="69"/>
      <c r="AP1044" s="69"/>
      <c r="AQ1044" s="69"/>
      <c r="AR1044" s="69"/>
      <c r="AS1044" s="69">
        <v>135</v>
      </c>
      <c r="AT1044" s="69">
        <v>135</v>
      </c>
      <c r="AU1044" s="69">
        <v>135</v>
      </c>
      <c r="AV1044" s="70">
        <v>13920</v>
      </c>
      <c r="CI1044" s="77">
        <f t="shared" si="56"/>
        <v>2410</v>
      </c>
      <c r="CJ1044" s="78">
        <f t="shared" si="57"/>
        <v>0</v>
      </c>
      <c r="CK1044" s="78" t="e">
        <f>IF(C1044="BE",VLOOKUP(G1044,'[2]LRLD file '!$F:$AA,22,FALSE),VLOOKUP(G1044,'[2]LRLD file '!$F:$AA,21,FALSE))</f>
        <v>#N/A</v>
      </c>
      <c r="CL1044" s="79" t="e">
        <f t="shared" si="58"/>
        <v>#N/A</v>
      </c>
    </row>
    <row r="1045" spans="3:90" x14ac:dyDescent="0.2">
      <c r="C1045" s="66"/>
      <c r="D1045" s="67"/>
      <c r="E1045" s="67"/>
      <c r="F1045" s="67"/>
      <c r="G1045" s="67"/>
      <c r="H1045" s="67" t="s">
        <v>946</v>
      </c>
      <c r="I1045" s="67"/>
      <c r="J1045" s="67"/>
      <c r="K1045" s="68" t="s">
        <v>90</v>
      </c>
      <c r="L1045" s="69">
        <v>24</v>
      </c>
      <c r="M1045" s="69">
        <v>48</v>
      </c>
      <c r="N1045" s="69">
        <v>72</v>
      </c>
      <c r="O1045" s="69">
        <v>24</v>
      </c>
      <c r="P1045" s="69">
        <v>96</v>
      </c>
      <c r="Q1045" s="69">
        <v>84</v>
      </c>
      <c r="R1045" s="69">
        <v>48</v>
      </c>
      <c r="S1045" s="69">
        <v>24</v>
      </c>
      <c r="T1045" s="69">
        <v>84</v>
      </c>
      <c r="U1045" s="69">
        <v>24</v>
      </c>
      <c r="V1045" s="69">
        <v>12</v>
      </c>
      <c r="W1045" s="69">
        <v>24</v>
      </c>
      <c r="X1045" s="69"/>
      <c r="Y1045" s="69"/>
      <c r="Z1045" s="69"/>
      <c r="AA1045" s="69"/>
      <c r="AB1045" s="69"/>
      <c r="AC1045" s="69"/>
      <c r="AD1045" s="69"/>
      <c r="AE1045" s="69"/>
      <c r="AF1045" s="69"/>
      <c r="AG1045" s="69"/>
      <c r="AH1045" s="69"/>
      <c r="AI1045" s="69"/>
      <c r="AJ1045" s="69"/>
      <c r="AK1045" s="69"/>
      <c r="AL1045" s="69"/>
      <c r="AM1045" s="69"/>
      <c r="AN1045" s="69"/>
      <c r="AO1045" s="69"/>
      <c r="AP1045" s="69"/>
      <c r="AQ1045" s="69"/>
      <c r="AR1045" s="69"/>
      <c r="AS1045" s="69"/>
      <c r="AT1045" s="69"/>
      <c r="AU1045" s="69"/>
      <c r="AV1045" s="70">
        <v>564</v>
      </c>
      <c r="CI1045" s="77">
        <f t="shared" si="56"/>
        <v>300</v>
      </c>
      <c r="CJ1045" s="78">
        <f t="shared" si="57"/>
        <v>0</v>
      </c>
      <c r="CK1045" s="78" t="e">
        <f>IF(C1045="BE",VLOOKUP(G1045,'[2]LRLD file '!$F:$AA,22,FALSE),VLOOKUP(G1045,'[2]LRLD file '!$F:$AA,21,FALSE))</f>
        <v>#N/A</v>
      </c>
      <c r="CL1045" s="79" t="e">
        <f t="shared" si="58"/>
        <v>#N/A</v>
      </c>
    </row>
    <row r="1046" spans="3:90" x14ac:dyDescent="0.2">
      <c r="C1046" s="66"/>
      <c r="D1046" s="67"/>
      <c r="E1046" s="67"/>
      <c r="F1046" s="67"/>
      <c r="G1046" s="67"/>
      <c r="H1046" s="67" t="s">
        <v>947</v>
      </c>
      <c r="I1046" s="67"/>
      <c r="J1046" s="67"/>
      <c r="K1046" s="68" t="s">
        <v>90</v>
      </c>
      <c r="L1046" s="69">
        <v>12</v>
      </c>
      <c r="M1046" s="69">
        <v>36</v>
      </c>
      <c r="N1046" s="69">
        <v>36</v>
      </c>
      <c r="O1046" s="69">
        <v>12</v>
      </c>
      <c r="P1046" s="69">
        <v>60</v>
      </c>
      <c r="Q1046" s="69">
        <v>36</v>
      </c>
      <c r="R1046" s="69">
        <v>36</v>
      </c>
      <c r="S1046" s="69">
        <v>36</v>
      </c>
      <c r="T1046" s="69">
        <v>48</v>
      </c>
      <c r="U1046" s="69">
        <v>24</v>
      </c>
      <c r="V1046" s="69"/>
      <c r="W1046" s="69">
        <v>12</v>
      </c>
      <c r="X1046" s="69">
        <v>12</v>
      </c>
      <c r="Y1046" s="69"/>
      <c r="Z1046" s="69"/>
      <c r="AA1046" s="69"/>
      <c r="AB1046" s="69"/>
      <c r="AC1046" s="69"/>
      <c r="AD1046" s="69"/>
      <c r="AE1046" s="69"/>
      <c r="AF1046" s="69"/>
      <c r="AG1046" s="69"/>
      <c r="AH1046" s="69"/>
      <c r="AI1046" s="69"/>
      <c r="AJ1046" s="69"/>
      <c r="AK1046" s="69"/>
      <c r="AL1046" s="69"/>
      <c r="AM1046" s="69"/>
      <c r="AN1046" s="69"/>
      <c r="AO1046" s="69"/>
      <c r="AP1046" s="69"/>
      <c r="AQ1046" s="69"/>
      <c r="AR1046" s="69"/>
      <c r="AS1046" s="69"/>
      <c r="AT1046" s="69"/>
      <c r="AU1046" s="69"/>
      <c r="AV1046" s="70">
        <v>360</v>
      </c>
      <c r="CI1046" s="77">
        <f t="shared" si="56"/>
        <v>204</v>
      </c>
      <c r="CJ1046" s="78">
        <f t="shared" si="57"/>
        <v>0</v>
      </c>
      <c r="CK1046" s="78" t="e">
        <f>IF(C1046="BE",VLOOKUP(G1046,'[2]LRLD file '!$F:$AA,22,FALSE),VLOOKUP(G1046,'[2]LRLD file '!$F:$AA,21,FALSE))</f>
        <v>#N/A</v>
      </c>
      <c r="CL1046" s="79" t="e">
        <f t="shared" si="58"/>
        <v>#N/A</v>
      </c>
    </row>
    <row r="1047" spans="3:90" x14ac:dyDescent="0.2">
      <c r="C1047" s="66"/>
      <c r="D1047" s="67"/>
      <c r="E1047" s="67"/>
      <c r="F1047" s="67"/>
      <c r="G1047" s="67"/>
      <c r="H1047" s="67" t="s">
        <v>948</v>
      </c>
      <c r="I1047" s="67"/>
      <c r="J1047" s="67"/>
      <c r="K1047" s="68" t="s">
        <v>90</v>
      </c>
      <c r="L1047" s="69">
        <v>12</v>
      </c>
      <c r="M1047" s="69">
        <v>12</v>
      </c>
      <c r="N1047" s="69">
        <v>12</v>
      </c>
      <c r="O1047" s="69">
        <v>12</v>
      </c>
      <c r="P1047" s="69">
        <v>24</v>
      </c>
      <c r="Q1047" s="69"/>
      <c r="R1047" s="69"/>
      <c r="S1047" s="69"/>
      <c r="T1047" s="69"/>
      <c r="U1047" s="69"/>
      <c r="V1047" s="69"/>
      <c r="W1047" s="69"/>
      <c r="X1047" s="69"/>
      <c r="Y1047" s="69"/>
      <c r="Z1047" s="69"/>
      <c r="AA1047" s="69"/>
      <c r="AB1047" s="69"/>
      <c r="AC1047" s="69"/>
      <c r="AD1047" s="69"/>
      <c r="AE1047" s="69"/>
      <c r="AF1047" s="69"/>
      <c r="AG1047" s="69"/>
      <c r="AH1047" s="69"/>
      <c r="AI1047" s="69"/>
      <c r="AJ1047" s="69"/>
      <c r="AK1047" s="69"/>
      <c r="AL1047" s="69"/>
      <c r="AM1047" s="69"/>
      <c r="AN1047" s="69"/>
      <c r="AO1047" s="69"/>
      <c r="AP1047" s="69"/>
      <c r="AQ1047" s="69"/>
      <c r="AR1047" s="69"/>
      <c r="AS1047" s="69"/>
      <c r="AT1047" s="69"/>
      <c r="AU1047" s="69"/>
      <c r="AV1047" s="70">
        <v>72</v>
      </c>
      <c r="CI1047" s="77">
        <f t="shared" si="56"/>
        <v>0</v>
      </c>
      <c r="CJ1047" s="78">
        <f t="shared" si="57"/>
        <v>0</v>
      </c>
      <c r="CK1047" s="78" t="e">
        <f>IF(C1047="BE",VLOOKUP(G1047,'[2]LRLD file '!$F:$AA,22,FALSE),VLOOKUP(G1047,'[2]LRLD file '!$F:$AA,21,FALSE))</f>
        <v>#N/A</v>
      </c>
      <c r="CL1047" s="79" t="e">
        <f t="shared" si="58"/>
        <v>#N/A</v>
      </c>
    </row>
    <row r="1048" spans="3:90" x14ac:dyDescent="0.2">
      <c r="C1048" s="66"/>
      <c r="D1048" s="67"/>
      <c r="E1048" s="67"/>
      <c r="F1048" s="67"/>
      <c r="G1048" s="67"/>
      <c r="H1048" s="67" t="s">
        <v>949</v>
      </c>
      <c r="I1048" s="67"/>
      <c r="J1048" s="67"/>
      <c r="K1048" s="68" t="s">
        <v>90</v>
      </c>
      <c r="L1048" s="69">
        <v>15</v>
      </c>
      <c r="M1048" s="69">
        <v>15</v>
      </c>
      <c r="N1048" s="69">
        <v>100</v>
      </c>
      <c r="O1048" s="69">
        <v>45</v>
      </c>
      <c r="P1048" s="69">
        <v>55</v>
      </c>
      <c r="Q1048" s="69">
        <v>35</v>
      </c>
      <c r="R1048" s="69">
        <v>15</v>
      </c>
      <c r="S1048" s="69"/>
      <c r="T1048" s="69">
        <v>10</v>
      </c>
      <c r="U1048" s="69">
        <v>35</v>
      </c>
      <c r="V1048" s="69">
        <v>10</v>
      </c>
      <c r="W1048" s="69">
        <v>10</v>
      </c>
      <c r="X1048" s="69">
        <v>30</v>
      </c>
      <c r="Y1048" s="69"/>
      <c r="Z1048" s="69"/>
      <c r="AA1048" s="69">
        <v>60</v>
      </c>
      <c r="AB1048" s="69">
        <v>40</v>
      </c>
      <c r="AC1048" s="69">
        <v>75</v>
      </c>
      <c r="AD1048" s="69">
        <v>55</v>
      </c>
      <c r="AE1048" s="69">
        <v>35</v>
      </c>
      <c r="AF1048" s="69">
        <v>25</v>
      </c>
      <c r="AG1048" s="69">
        <v>36</v>
      </c>
      <c r="AH1048" s="69">
        <v>36</v>
      </c>
      <c r="AI1048" s="69">
        <v>36</v>
      </c>
      <c r="AJ1048" s="69">
        <v>36</v>
      </c>
      <c r="AK1048" s="69">
        <v>36</v>
      </c>
      <c r="AL1048" s="69">
        <v>36</v>
      </c>
      <c r="AM1048" s="69">
        <v>36</v>
      </c>
      <c r="AN1048" s="69">
        <v>36</v>
      </c>
      <c r="AO1048" s="69">
        <v>36</v>
      </c>
      <c r="AP1048" s="69">
        <v>36</v>
      </c>
      <c r="AQ1048" s="69">
        <v>36</v>
      </c>
      <c r="AR1048" s="69">
        <v>36</v>
      </c>
      <c r="AS1048" s="69">
        <v>36</v>
      </c>
      <c r="AT1048" s="69">
        <v>36</v>
      </c>
      <c r="AU1048" s="69">
        <v>36</v>
      </c>
      <c r="AV1048" s="70">
        <v>1205</v>
      </c>
      <c r="CI1048" s="77">
        <f t="shared" si="56"/>
        <v>245</v>
      </c>
      <c r="CJ1048" s="78">
        <f t="shared" si="57"/>
        <v>0</v>
      </c>
      <c r="CK1048" s="78" t="e">
        <f>IF(C1048="BE",VLOOKUP(G1048,'[2]LRLD file '!$F:$AA,22,FALSE),VLOOKUP(G1048,'[2]LRLD file '!$F:$AA,21,FALSE))</f>
        <v>#N/A</v>
      </c>
      <c r="CL1048" s="79" t="e">
        <f t="shared" si="58"/>
        <v>#N/A</v>
      </c>
    </row>
    <row r="1049" spans="3:90" x14ac:dyDescent="0.2">
      <c r="C1049" s="66"/>
      <c r="D1049" s="67"/>
      <c r="E1049" s="67"/>
      <c r="F1049" s="67"/>
      <c r="G1049" s="67"/>
      <c r="H1049" s="67" t="s">
        <v>950</v>
      </c>
      <c r="I1049" s="67"/>
      <c r="J1049" s="67"/>
      <c r="K1049" s="68" t="s">
        <v>90</v>
      </c>
      <c r="L1049" s="69"/>
      <c r="M1049" s="69">
        <v>48</v>
      </c>
      <c r="N1049" s="69">
        <v>12</v>
      </c>
      <c r="O1049" s="69">
        <v>48</v>
      </c>
      <c r="P1049" s="69">
        <v>24</v>
      </c>
      <c r="Q1049" s="69">
        <v>24</v>
      </c>
      <c r="R1049" s="69">
        <v>24</v>
      </c>
      <c r="S1049" s="69"/>
      <c r="T1049" s="69">
        <v>24</v>
      </c>
      <c r="U1049" s="69">
        <v>24</v>
      </c>
      <c r="V1049" s="69">
        <v>12</v>
      </c>
      <c r="W1049" s="69">
        <v>24</v>
      </c>
      <c r="X1049" s="69">
        <v>24</v>
      </c>
      <c r="Y1049" s="69"/>
      <c r="Z1049" s="69">
        <v>36</v>
      </c>
      <c r="AA1049" s="69">
        <v>12</v>
      </c>
      <c r="AB1049" s="69">
        <v>24</v>
      </c>
      <c r="AC1049" s="69"/>
      <c r="AD1049" s="69"/>
      <c r="AE1049" s="69">
        <v>36</v>
      </c>
      <c r="AF1049" s="69"/>
      <c r="AG1049" s="69">
        <v>20</v>
      </c>
      <c r="AH1049" s="69">
        <v>20</v>
      </c>
      <c r="AI1049" s="69">
        <v>20</v>
      </c>
      <c r="AJ1049" s="69">
        <v>20</v>
      </c>
      <c r="AK1049" s="69">
        <v>20</v>
      </c>
      <c r="AL1049" s="69">
        <v>20</v>
      </c>
      <c r="AM1049" s="69">
        <v>8</v>
      </c>
      <c r="AN1049" s="69">
        <v>8</v>
      </c>
      <c r="AO1049" s="69">
        <v>8</v>
      </c>
      <c r="AP1049" s="69">
        <v>8</v>
      </c>
      <c r="AQ1049" s="69">
        <v>8</v>
      </c>
      <c r="AR1049" s="69">
        <v>8</v>
      </c>
      <c r="AS1049" s="69">
        <v>8</v>
      </c>
      <c r="AT1049" s="69">
        <v>8</v>
      </c>
      <c r="AU1049" s="69">
        <v>8</v>
      </c>
      <c r="AV1049" s="70">
        <v>588</v>
      </c>
      <c r="CI1049" s="77">
        <f t="shared" si="56"/>
        <v>228</v>
      </c>
      <c r="CJ1049" s="78">
        <f t="shared" si="57"/>
        <v>0</v>
      </c>
      <c r="CK1049" s="78" t="e">
        <f>IF(C1049="BE",VLOOKUP(G1049,'[2]LRLD file '!$F:$AA,22,FALSE),VLOOKUP(G1049,'[2]LRLD file '!$F:$AA,21,FALSE))</f>
        <v>#N/A</v>
      </c>
      <c r="CL1049" s="79" t="e">
        <f t="shared" si="58"/>
        <v>#N/A</v>
      </c>
    </row>
    <row r="1050" spans="3:90" x14ac:dyDescent="0.2">
      <c r="C1050" s="66"/>
      <c r="D1050" s="67"/>
      <c r="E1050" s="67"/>
      <c r="F1050" s="67"/>
      <c r="G1050" s="67"/>
      <c r="H1050" s="67" t="s">
        <v>951</v>
      </c>
      <c r="I1050" s="67"/>
      <c r="J1050" s="67"/>
      <c r="K1050" s="68" t="s">
        <v>90</v>
      </c>
      <c r="L1050" s="69">
        <v>230</v>
      </c>
      <c r="M1050" s="69">
        <v>940</v>
      </c>
      <c r="N1050" s="69">
        <v>360</v>
      </c>
      <c r="O1050" s="69">
        <v>240</v>
      </c>
      <c r="P1050" s="69">
        <v>430</v>
      </c>
      <c r="Q1050" s="69">
        <v>370</v>
      </c>
      <c r="R1050" s="69">
        <v>380</v>
      </c>
      <c r="S1050" s="69">
        <v>800</v>
      </c>
      <c r="T1050" s="69">
        <v>380</v>
      </c>
      <c r="U1050" s="69">
        <v>260</v>
      </c>
      <c r="V1050" s="69">
        <v>180</v>
      </c>
      <c r="W1050" s="69">
        <v>330</v>
      </c>
      <c r="X1050" s="69">
        <v>850</v>
      </c>
      <c r="Y1050" s="69">
        <v>330</v>
      </c>
      <c r="Z1050" s="69">
        <v>250</v>
      </c>
      <c r="AA1050" s="69">
        <v>310</v>
      </c>
      <c r="AB1050" s="69">
        <v>290</v>
      </c>
      <c r="AC1050" s="69">
        <v>520</v>
      </c>
      <c r="AD1050" s="69">
        <v>250</v>
      </c>
      <c r="AE1050" s="69">
        <v>760</v>
      </c>
      <c r="AF1050" s="69">
        <v>350</v>
      </c>
      <c r="AG1050" s="69">
        <v>350</v>
      </c>
      <c r="AH1050" s="69">
        <v>350</v>
      </c>
      <c r="AI1050" s="69">
        <v>350</v>
      </c>
      <c r="AJ1050" s="69">
        <v>350</v>
      </c>
      <c r="AK1050" s="69">
        <v>350</v>
      </c>
      <c r="AL1050" s="69">
        <v>350</v>
      </c>
      <c r="AM1050" s="69">
        <v>350</v>
      </c>
      <c r="AN1050" s="69">
        <v>350</v>
      </c>
      <c r="AO1050" s="69">
        <v>350</v>
      </c>
      <c r="AP1050" s="69">
        <v>350</v>
      </c>
      <c r="AQ1050" s="69">
        <v>350</v>
      </c>
      <c r="AR1050" s="69">
        <v>350</v>
      </c>
      <c r="AS1050" s="69">
        <v>350</v>
      </c>
      <c r="AT1050" s="69">
        <v>350</v>
      </c>
      <c r="AU1050" s="69">
        <v>350</v>
      </c>
      <c r="AV1050" s="70">
        <v>14060</v>
      </c>
      <c r="CI1050" s="77">
        <f t="shared" si="56"/>
        <v>4730</v>
      </c>
      <c r="CJ1050" s="78">
        <f t="shared" si="57"/>
        <v>0</v>
      </c>
      <c r="CK1050" s="78" t="e">
        <f>IF(C1050="BE",VLOOKUP(G1050,'[2]LRLD file '!$F:$AA,22,FALSE),VLOOKUP(G1050,'[2]LRLD file '!$F:$AA,21,FALSE))</f>
        <v>#N/A</v>
      </c>
      <c r="CL1050" s="79" t="e">
        <f t="shared" si="58"/>
        <v>#N/A</v>
      </c>
    </row>
    <row r="1051" spans="3:90" x14ac:dyDescent="0.2">
      <c r="C1051" s="66"/>
      <c r="D1051" s="67"/>
      <c r="E1051" s="67"/>
      <c r="F1051" s="67"/>
      <c r="G1051" s="67"/>
      <c r="H1051" s="67" t="s">
        <v>952</v>
      </c>
      <c r="I1051" s="67"/>
      <c r="J1051" s="67"/>
      <c r="K1051" s="68" t="s">
        <v>90</v>
      </c>
      <c r="L1051" s="69">
        <v>300</v>
      </c>
      <c r="M1051" s="69">
        <v>870</v>
      </c>
      <c r="N1051" s="69">
        <v>3420</v>
      </c>
      <c r="O1051" s="69">
        <v>150</v>
      </c>
      <c r="P1051" s="69">
        <v>640</v>
      </c>
      <c r="Q1051" s="69">
        <v>6350</v>
      </c>
      <c r="R1051" s="69">
        <v>410</v>
      </c>
      <c r="S1051" s="69">
        <v>6440</v>
      </c>
      <c r="T1051" s="69">
        <v>310</v>
      </c>
      <c r="U1051" s="69">
        <v>300</v>
      </c>
      <c r="V1051" s="69">
        <v>230</v>
      </c>
      <c r="W1051" s="69">
        <v>260</v>
      </c>
      <c r="X1051" s="69">
        <v>840</v>
      </c>
      <c r="Y1051" s="69">
        <v>290</v>
      </c>
      <c r="Z1051" s="69">
        <v>150</v>
      </c>
      <c r="AA1051" s="69">
        <v>270</v>
      </c>
      <c r="AB1051" s="69">
        <v>240</v>
      </c>
      <c r="AC1051" s="69">
        <v>370</v>
      </c>
      <c r="AD1051" s="69">
        <v>350</v>
      </c>
      <c r="AE1051" s="69">
        <v>230</v>
      </c>
      <c r="AF1051" s="69">
        <v>410</v>
      </c>
      <c r="AG1051" s="69">
        <v>186</v>
      </c>
      <c r="AH1051" s="69">
        <v>479</v>
      </c>
      <c r="AI1051" s="69">
        <v>239</v>
      </c>
      <c r="AJ1051" s="69">
        <v>442</v>
      </c>
      <c r="AK1051" s="69">
        <v>639</v>
      </c>
      <c r="AL1051" s="69">
        <v>285</v>
      </c>
      <c r="AM1051" s="69">
        <v>220</v>
      </c>
      <c r="AN1051" s="69">
        <v>285</v>
      </c>
      <c r="AO1051" s="69">
        <v>665</v>
      </c>
      <c r="AP1051" s="69">
        <v>372</v>
      </c>
      <c r="AQ1051" s="69">
        <v>399</v>
      </c>
      <c r="AR1051" s="69">
        <v>376</v>
      </c>
      <c r="AS1051" s="69">
        <v>186</v>
      </c>
      <c r="AT1051" s="69">
        <v>479</v>
      </c>
      <c r="AU1051" s="69">
        <v>239</v>
      </c>
      <c r="AV1051" s="70">
        <v>28321</v>
      </c>
      <c r="CI1051" s="77">
        <f t="shared" si="56"/>
        <v>16090</v>
      </c>
      <c r="CJ1051" s="78">
        <f t="shared" si="57"/>
        <v>0</v>
      </c>
      <c r="CK1051" s="78" t="e">
        <f>IF(C1051="BE",VLOOKUP(G1051,'[2]LRLD file '!$F:$AA,22,FALSE),VLOOKUP(G1051,'[2]LRLD file '!$F:$AA,21,FALSE))</f>
        <v>#N/A</v>
      </c>
      <c r="CL1051" s="79" t="e">
        <f t="shared" si="58"/>
        <v>#N/A</v>
      </c>
    </row>
    <row r="1052" spans="3:90" x14ac:dyDescent="0.2">
      <c r="C1052" s="66"/>
      <c r="D1052" s="67"/>
      <c r="E1052" s="67"/>
      <c r="F1052" s="67"/>
      <c r="G1052" s="67"/>
      <c r="H1052" s="67" t="s">
        <v>953</v>
      </c>
      <c r="I1052" s="67"/>
      <c r="J1052" s="67"/>
      <c r="K1052" s="68" t="s">
        <v>90</v>
      </c>
      <c r="L1052" s="69">
        <v>260</v>
      </c>
      <c r="M1052" s="69">
        <v>30</v>
      </c>
      <c r="N1052" s="69">
        <v>580</v>
      </c>
      <c r="O1052" s="69">
        <v>10</v>
      </c>
      <c r="P1052" s="69">
        <v>60</v>
      </c>
      <c r="Q1052" s="69">
        <v>850</v>
      </c>
      <c r="R1052" s="69">
        <v>20</v>
      </c>
      <c r="S1052" s="69">
        <v>810</v>
      </c>
      <c r="T1052" s="69">
        <v>10</v>
      </c>
      <c r="U1052" s="69">
        <v>10</v>
      </c>
      <c r="V1052" s="69">
        <v>10</v>
      </c>
      <c r="W1052" s="69">
        <v>20</v>
      </c>
      <c r="X1052" s="69">
        <v>20</v>
      </c>
      <c r="Y1052" s="69"/>
      <c r="Z1052" s="69">
        <v>10</v>
      </c>
      <c r="AA1052" s="69">
        <v>20</v>
      </c>
      <c r="AB1052" s="69"/>
      <c r="AC1052" s="69"/>
      <c r="AD1052" s="69">
        <v>50</v>
      </c>
      <c r="AE1052" s="69">
        <v>100</v>
      </c>
      <c r="AF1052" s="69"/>
      <c r="AG1052" s="69"/>
      <c r="AH1052" s="69"/>
      <c r="AI1052" s="69"/>
      <c r="AJ1052" s="69"/>
      <c r="AK1052" s="69"/>
      <c r="AL1052" s="69"/>
      <c r="AM1052" s="69"/>
      <c r="AN1052" s="69"/>
      <c r="AO1052" s="69"/>
      <c r="AP1052" s="69"/>
      <c r="AQ1052" s="69"/>
      <c r="AR1052" s="69"/>
      <c r="AS1052" s="69"/>
      <c r="AT1052" s="69"/>
      <c r="AU1052" s="69"/>
      <c r="AV1052" s="70">
        <v>2870</v>
      </c>
      <c r="CI1052" s="77">
        <f t="shared" si="56"/>
        <v>1780</v>
      </c>
      <c r="CJ1052" s="78">
        <f t="shared" si="57"/>
        <v>0</v>
      </c>
      <c r="CK1052" s="78" t="e">
        <f>IF(C1052="BE",VLOOKUP(G1052,'[2]LRLD file '!$F:$AA,22,FALSE),VLOOKUP(G1052,'[2]LRLD file '!$F:$AA,21,FALSE))</f>
        <v>#N/A</v>
      </c>
      <c r="CL1052" s="79" t="e">
        <f t="shared" si="58"/>
        <v>#N/A</v>
      </c>
    </row>
    <row r="1053" spans="3:90" x14ac:dyDescent="0.2">
      <c r="C1053" s="66"/>
      <c r="D1053" s="67"/>
      <c r="E1053" s="67"/>
      <c r="F1053" s="67"/>
      <c r="G1053" s="67"/>
      <c r="H1053" s="67" t="s">
        <v>954</v>
      </c>
      <c r="I1053" s="67"/>
      <c r="J1053" s="67"/>
      <c r="K1053" s="68" t="s">
        <v>90</v>
      </c>
      <c r="L1053" s="69">
        <v>8190</v>
      </c>
      <c r="M1053" s="69">
        <v>1630</v>
      </c>
      <c r="N1053" s="69">
        <v>17800</v>
      </c>
      <c r="O1053" s="69">
        <v>1000</v>
      </c>
      <c r="P1053" s="69">
        <v>1810</v>
      </c>
      <c r="Q1053" s="69">
        <v>890</v>
      </c>
      <c r="R1053" s="69">
        <v>1730</v>
      </c>
      <c r="S1053" s="69">
        <v>25930</v>
      </c>
      <c r="T1053" s="69">
        <v>1010</v>
      </c>
      <c r="U1053" s="69">
        <v>600</v>
      </c>
      <c r="V1053" s="69">
        <v>960</v>
      </c>
      <c r="W1053" s="69">
        <v>550</v>
      </c>
      <c r="X1053" s="69">
        <v>1840</v>
      </c>
      <c r="Y1053" s="69">
        <v>450</v>
      </c>
      <c r="Z1053" s="69">
        <v>42800</v>
      </c>
      <c r="AA1053" s="69">
        <v>1390</v>
      </c>
      <c r="AB1053" s="69">
        <v>920</v>
      </c>
      <c r="AC1053" s="69">
        <v>1310</v>
      </c>
      <c r="AD1053" s="69">
        <v>1150</v>
      </c>
      <c r="AE1053" s="69">
        <v>540</v>
      </c>
      <c r="AF1053" s="69">
        <v>1150</v>
      </c>
      <c r="AG1053" s="69">
        <v>211</v>
      </c>
      <c r="AH1053" s="69">
        <v>377</v>
      </c>
      <c r="AI1053" s="69">
        <v>3</v>
      </c>
      <c r="AJ1053" s="69">
        <v>504</v>
      </c>
      <c r="AK1053" s="69">
        <v>399</v>
      </c>
      <c r="AL1053" s="69">
        <v>4821</v>
      </c>
      <c r="AM1053" s="69">
        <v>194</v>
      </c>
      <c r="AN1053" s="69">
        <v>639</v>
      </c>
      <c r="AO1053" s="69">
        <v>350</v>
      </c>
      <c r="AP1053" s="69">
        <v>956</v>
      </c>
      <c r="AQ1053" s="69">
        <v>584</v>
      </c>
      <c r="AR1053" s="69">
        <v>3618</v>
      </c>
      <c r="AS1053" s="69">
        <v>250</v>
      </c>
      <c r="AT1053" s="69">
        <v>388</v>
      </c>
      <c r="AU1053" s="69">
        <v>3</v>
      </c>
      <c r="AV1053" s="70">
        <v>126947</v>
      </c>
      <c r="CI1053" s="77">
        <f t="shared" si="56"/>
        <v>79070</v>
      </c>
      <c r="CJ1053" s="78">
        <f t="shared" si="57"/>
        <v>0</v>
      </c>
      <c r="CK1053" s="78" t="e">
        <f>IF(C1053="BE",VLOOKUP(G1053,'[2]LRLD file '!$F:$AA,22,FALSE),VLOOKUP(G1053,'[2]LRLD file '!$F:$AA,21,FALSE))</f>
        <v>#N/A</v>
      </c>
      <c r="CL1053" s="79" t="e">
        <f t="shared" si="58"/>
        <v>#N/A</v>
      </c>
    </row>
    <row r="1054" spans="3:90" x14ac:dyDescent="0.2">
      <c r="C1054" s="66"/>
      <c r="D1054" s="67"/>
      <c r="E1054" s="67"/>
      <c r="F1054" s="67"/>
      <c r="G1054" s="67"/>
      <c r="H1054" s="67" t="s">
        <v>955</v>
      </c>
      <c r="I1054" s="67"/>
      <c r="J1054" s="67"/>
      <c r="K1054" s="68" t="s">
        <v>90</v>
      </c>
      <c r="L1054" s="69">
        <v>120</v>
      </c>
      <c r="M1054" s="69">
        <v>170</v>
      </c>
      <c r="N1054" s="69">
        <v>780</v>
      </c>
      <c r="O1054" s="69">
        <v>900</v>
      </c>
      <c r="P1054" s="69">
        <v>1720</v>
      </c>
      <c r="Q1054" s="69">
        <v>990</v>
      </c>
      <c r="R1054" s="69">
        <v>1010</v>
      </c>
      <c r="S1054" s="69">
        <v>1690</v>
      </c>
      <c r="T1054" s="69">
        <v>950</v>
      </c>
      <c r="U1054" s="69">
        <v>150</v>
      </c>
      <c r="V1054" s="69">
        <v>1530</v>
      </c>
      <c r="W1054" s="69">
        <v>160</v>
      </c>
      <c r="X1054" s="69">
        <v>20</v>
      </c>
      <c r="Y1054" s="69">
        <v>110</v>
      </c>
      <c r="Z1054" s="69">
        <v>50</v>
      </c>
      <c r="AA1054" s="69">
        <v>230</v>
      </c>
      <c r="AB1054" s="69"/>
      <c r="AC1054" s="69"/>
      <c r="AD1054" s="69"/>
      <c r="AE1054" s="69"/>
      <c r="AF1054" s="69"/>
      <c r="AG1054" s="69"/>
      <c r="AH1054" s="69"/>
      <c r="AI1054" s="69"/>
      <c r="AJ1054" s="69"/>
      <c r="AK1054" s="69"/>
      <c r="AL1054" s="69"/>
      <c r="AM1054" s="69"/>
      <c r="AN1054" s="69"/>
      <c r="AO1054" s="69"/>
      <c r="AP1054" s="69"/>
      <c r="AQ1054" s="69"/>
      <c r="AR1054" s="69"/>
      <c r="AS1054" s="69"/>
      <c r="AT1054" s="69"/>
      <c r="AU1054" s="69"/>
      <c r="AV1054" s="70">
        <v>10580</v>
      </c>
      <c r="CI1054" s="77">
        <f t="shared" si="56"/>
        <v>6890</v>
      </c>
      <c r="CJ1054" s="78">
        <f t="shared" si="57"/>
        <v>0</v>
      </c>
      <c r="CK1054" s="78" t="e">
        <f>IF(C1054="BE",VLOOKUP(G1054,'[2]LRLD file '!$F:$AA,22,FALSE),VLOOKUP(G1054,'[2]LRLD file '!$F:$AA,21,FALSE))</f>
        <v>#N/A</v>
      </c>
      <c r="CL1054" s="79" t="e">
        <f t="shared" si="58"/>
        <v>#N/A</v>
      </c>
    </row>
    <row r="1055" spans="3:90" x14ac:dyDescent="0.2">
      <c r="C1055" s="66"/>
      <c r="D1055" s="67"/>
      <c r="E1055" s="67"/>
      <c r="F1055" s="67"/>
      <c r="G1055" s="67"/>
      <c r="H1055" s="67" t="s">
        <v>956</v>
      </c>
      <c r="I1055" s="67"/>
      <c r="J1055" s="67"/>
      <c r="K1055" s="68" t="s">
        <v>90</v>
      </c>
      <c r="L1055" s="69">
        <v>2030</v>
      </c>
      <c r="M1055" s="69">
        <v>3370</v>
      </c>
      <c r="N1055" s="69">
        <v>2320</v>
      </c>
      <c r="O1055" s="69">
        <v>2600</v>
      </c>
      <c r="P1055" s="69">
        <v>2950</v>
      </c>
      <c r="Q1055" s="69">
        <v>2850</v>
      </c>
      <c r="R1055" s="69">
        <v>4050</v>
      </c>
      <c r="S1055" s="69">
        <v>2410</v>
      </c>
      <c r="T1055" s="69">
        <v>1520</v>
      </c>
      <c r="U1055" s="69">
        <v>2025</v>
      </c>
      <c r="V1055" s="69">
        <v>1230</v>
      </c>
      <c r="W1055" s="69">
        <v>1580</v>
      </c>
      <c r="X1055" s="69">
        <v>3530</v>
      </c>
      <c r="Y1055" s="69">
        <v>820</v>
      </c>
      <c r="Z1055" s="69">
        <v>2290</v>
      </c>
      <c r="AA1055" s="69">
        <v>1450</v>
      </c>
      <c r="AB1055" s="69">
        <v>3320</v>
      </c>
      <c r="AC1055" s="69">
        <v>3470</v>
      </c>
      <c r="AD1055" s="69">
        <v>4250</v>
      </c>
      <c r="AE1055" s="69">
        <v>1890</v>
      </c>
      <c r="AF1055" s="69">
        <v>7348</v>
      </c>
      <c r="AG1055" s="69">
        <v>857</v>
      </c>
      <c r="AH1055" s="69">
        <v>914</v>
      </c>
      <c r="AI1055" s="69">
        <v>569</v>
      </c>
      <c r="AJ1055" s="69">
        <v>1430</v>
      </c>
      <c r="AK1055" s="69">
        <v>1337</v>
      </c>
      <c r="AL1055" s="69">
        <v>1190</v>
      </c>
      <c r="AM1055" s="69">
        <v>817</v>
      </c>
      <c r="AN1055" s="69">
        <v>2184</v>
      </c>
      <c r="AO1055" s="69">
        <v>2452</v>
      </c>
      <c r="AP1055" s="69">
        <v>2231</v>
      </c>
      <c r="AQ1055" s="69">
        <v>1706</v>
      </c>
      <c r="AR1055" s="69">
        <v>830</v>
      </c>
      <c r="AS1055" s="69">
        <v>989</v>
      </c>
      <c r="AT1055" s="69">
        <v>914</v>
      </c>
      <c r="AU1055" s="69">
        <v>569</v>
      </c>
      <c r="AV1055" s="70">
        <v>76292</v>
      </c>
      <c r="CI1055" s="77">
        <f t="shared" si="56"/>
        <v>27075</v>
      </c>
      <c r="CJ1055" s="78">
        <f t="shared" si="57"/>
        <v>0</v>
      </c>
      <c r="CK1055" s="78" t="e">
        <f>IF(C1055="BE",VLOOKUP(G1055,'[2]LRLD file '!$F:$AA,22,FALSE),VLOOKUP(G1055,'[2]LRLD file '!$F:$AA,21,FALSE))</f>
        <v>#N/A</v>
      </c>
      <c r="CL1055" s="79" t="e">
        <f t="shared" si="58"/>
        <v>#N/A</v>
      </c>
    </row>
    <row r="1056" spans="3:90" x14ac:dyDescent="0.2">
      <c r="C1056" s="66"/>
      <c r="D1056" s="67"/>
      <c r="E1056" s="67"/>
      <c r="F1056" s="67"/>
      <c r="G1056" s="67"/>
      <c r="H1056" s="67" t="s">
        <v>957</v>
      </c>
      <c r="I1056" s="67"/>
      <c r="J1056" s="67"/>
      <c r="K1056" s="68" t="s">
        <v>90</v>
      </c>
      <c r="L1056" s="69">
        <v>1430</v>
      </c>
      <c r="M1056" s="69">
        <v>6440</v>
      </c>
      <c r="N1056" s="69">
        <v>3570</v>
      </c>
      <c r="O1056" s="69">
        <v>4090</v>
      </c>
      <c r="P1056" s="69">
        <v>3680</v>
      </c>
      <c r="Q1056" s="69">
        <v>1480</v>
      </c>
      <c r="R1056" s="69">
        <v>13240</v>
      </c>
      <c r="S1056" s="69">
        <v>3040</v>
      </c>
      <c r="T1056" s="69">
        <v>3390</v>
      </c>
      <c r="U1056" s="69">
        <v>1870</v>
      </c>
      <c r="V1056" s="69">
        <v>17850</v>
      </c>
      <c r="W1056" s="69">
        <v>2240</v>
      </c>
      <c r="X1056" s="69">
        <v>3750</v>
      </c>
      <c r="Y1056" s="69">
        <v>2430</v>
      </c>
      <c r="Z1056" s="69">
        <v>3180</v>
      </c>
      <c r="AA1056" s="69">
        <v>4200</v>
      </c>
      <c r="AB1056" s="69">
        <v>5820</v>
      </c>
      <c r="AC1056" s="69">
        <v>6825</v>
      </c>
      <c r="AD1056" s="69">
        <v>4880</v>
      </c>
      <c r="AE1056" s="69">
        <v>7160</v>
      </c>
      <c r="AF1056" s="69">
        <v>2290</v>
      </c>
      <c r="AG1056" s="69">
        <v>2197</v>
      </c>
      <c r="AH1056" s="69">
        <v>2554</v>
      </c>
      <c r="AI1056" s="69">
        <v>1974</v>
      </c>
      <c r="AJ1056" s="69">
        <v>3168</v>
      </c>
      <c r="AK1056" s="69">
        <v>3695</v>
      </c>
      <c r="AL1056" s="69">
        <v>3206</v>
      </c>
      <c r="AM1056" s="69">
        <v>4550</v>
      </c>
      <c r="AN1056" s="69">
        <v>4582</v>
      </c>
      <c r="AO1056" s="69">
        <v>4105</v>
      </c>
      <c r="AP1056" s="69">
        <v>4638</v>
      </c>
      <c r="AQ1056" s="69">
        <v>4590</v>
      </c>
      <c r="AR1056" s="69">
        <v>2914</v>
      </c>
      <c r="AS1056" s="69">
        <v>2396</v>
      </c>
      <c r="AT1056" s="69">
        <v>2748</v>
      </c>
      <c r="AU1056" s="69">
        <v>2314</v>
      </c>
      <c r="AV1056" s="70">
        <v>152486</v>
      </c>
      <c r="CI1056" s="77">
        <f t="shared" si="56"/>
        <v>62490</v>
      </c>
      <c r="CJ1056" s="78">
        <f t="shared" si="57"/>
        <v>0</v>
      </c>
      <c r="CK1056" s="78" t="e">
        <f>IF(C1056="BE",VLOOKUP(G1056,'[2]LRLD file '!$F:$AA,22,FALSE),VLOOKUP(G1056,'[2]LRLD file '!$F:$AA,21,FALSE))</f>
        <v>#N/A</v>
      </c>
      <c r="CL1056" s="79" t="e">
        <f t="shared" si="58"/>
        <v>#N/A</v>
      </c>
    </row>
    <row r="1057" spans="3:90" x14ac:dyDescent="0.2">
      <c r="C1057" s="66"/>
      <c r="D1057" s="67"/>
      <c r="E1057" s="67"/>
      <c r="F1057" s="67"/>
      <c r="G1057" s="67"/>
      <c r="H1057" s="67" t="s">
        <v>958</v>
      </c>
      <c r="I1057" s="67"/>
      <c r="J1057" s="67"/>
      <c r="K1057" s="68" t="s">
        <v>90</v>
      </c>
      <c r="L1057" s="69">
        <v>250</v>
      </c>
      <c r="M1057" s="69">
        <v>1130</v>
      </c>
      <c r="N1057" s="69">
        <v>1550</v>
      </c>
      <c r="O1057" s="69">
        <v>840</v>
      </c>
      <c r="P1057" s="69">
        <v>590</v>
      </c>
      <c r="Q1057" s="69">
        <v>1400</v>
      </c>
      <c r="R1057" s="69">
        <v>1210</v>
      </c>
      <c r="S1057" s="69">
        <v>1250</v>
      </c>
      <c r="T1057" s="69">
        <v>550</v>
      </c>
      <c r="U1057" s="69">
        <v>1465</v>
      </c>
      <c r="V1057" s="69">
        <v>200</v>
      </c>
      <c r="W1057" s="69">
        <v>710</v>
      </c>
      <c r="X1057" s="69">
        <v>1890</v>
      </c>
      <c r="Y1057" s="69">
        <v>170</v>
      </c>
      <c r="Z1057" s="69">
        <v>790</v>
      </c>
      <c r="AA1057" s="69">
        <v>1190</v>
      </c>
      <c r="AB1057" s="69">
        <v>1410</v>
      </c>
      <c r="AC1057" s="69">
        <v>1500</v>
      </c>
      <c r="AD1057" s="69">
        <v>2080</v>
      </c>
      <c r="AE1057" s="69">
        <v>1070</v>
      </c>
      <c r="AF1057" s="69">
        <v>980</v>
      </c>
      <c r="AG1057" s="69">
        <v>500</v>
      </c>
      <c r="AH1057" s="69">
        <v>554</v>
      </c>
      <c r="AI1057" s="69">
        <v>533</v>
      </c>
      <c r="AJ1057" s="69">
        <v>1050</v>
      </c>
      <c r="AK1057" s="69">
        <v>642</v>
      </c>
      <c r="AL1057" s="69">
        <v>983</v>
      </c>
      <c r="AM1057" s="69">
        <v>854</v>
      </c>
      <c r="AN1057" s="69">
        <v>1212</v>
      </c>
      <c r="AO1057" s="69">
        <v>1191</v>
      </c>
      <c r="AP1057" s="69">
        <v>1435</v>
      </c>
      <c r="AQ1057" s="69">
        <v>1412</v>
      </c>
      <c r="AR1057" s="69">
        <v>796</v>
      </c>
      <c r="AS1057" s="69">
        <v>1116</v>
      </c>
      <c r="AT1057" s="69">
        <v>577</v>
      </c>
      <c r="AU1057" s="69">
        <v>586</v>
      </c>
      <c r="AV1057" s="70">
        <v>35666</v>
      </c>
      <c r="CI1057" s="77">
        <f t="shared" si="56"/>
        <v>12235</v>
      </c>
      <c r="CJ1057" s="78">
        <f t="shared" si="57"/>
        <v>0</v>
      </c>
      <c r="CK1057" s="78" t="e">
        <f>IF(C1057="BE",VLOOKUP(G1057,'[2]LRLD file '!$F:$AA,22,FALSE),VLOOKUP(G1057,'[2]LRLD file '!$F:$AA,21,FALSE))</f>
        <v>#N/A</v>
      </c>
      <c r="CL1057" s="79" t="e">
        <f t="shared" si="58"/>
        <v>#N/A</v>
      </c>
    </row>
    <row r="1058" spans="3:90" x14ac:dyDescent="0.2">
      <c r="C1058" s="66"/>
      <c r="D1058" s="67"/>
      <c r="E1058" s="67"/>
      <c r="F1058" s="67"/>
      <c r="G1058" s="67"/>
      <c r="H1058" s="67" t="s">
        <v>959</v>
      </c>
      <c r="I1058" s="67"/>
      <c r="J1058" s="67"/>
      <c r="K1058" s="68" t="s">
        <v>90</v>
      </c>
      <c r="L1058" s="69">
        <v>3810</v>
      </c>
      <c r="M1058" s="69">
        <v>33940</v>
      </c>
      <c r="N1058" s="69">
        <v>12840</v>
      </c>
      <c r="O1058" s="69">
        <v>10598</v>
      </c>
      <c r="P1058" s="69">
        <v>17714</v>
      </c>
      <c r="Q1058" s="69">
        <v>12178</v>
      </c>
      <c r="R1058" s="69">
        <v>25512</v>
      </c>
      <c r="S1058" s="69">
        <v>9996</v>
      </c>
      <c r="T1058" s="69">
        <v>12428</v>
      </c>
      <c r="U1058" s="69">
        <v>1490</v>
      </c>
      <c r="V1058" s="69">
        <v>16734</v>
      </c>
      <c r="W1058" s="69">
        <v>12718</v>
      </c>
      <c r="X1058" s="69">
        <v>17000</v>
      </c>
      <c r="Y1058" s="69">
        <v>16236</v>
      </c>
      <c r="Z1058" s="69">
        <v>11602</v>
      </c>
      <c r="AA1058" s="69">
        <v>13302</v>
      </c>
      <c r="AB1058" s="69">
        <v>13150</v>
      </c>
      <c r="AC1058" s="69">
        <v>9400</v>
      </c>
      <c r="AD1058" s="69">
        <v>27504</v>
      </c>
      <c r="AE1058" s="69">
        <v>7662</v>
      </c>
      <c r="AF1058" s="69">
        <v>11632</v>
      </c>
      <c r="AG1058" s="69">
        <v>10791</v>
      </c>
      <c r="AH1058" s="69">
        <v>12351</v>
      </c>
      <c r="AI1058" s="69">
        <v>12095</v>
      </c>
      <c r="AJ1058" s="69">
        <v>13810</v>
      </c>
      <c r="AK1058" s="69">
        <v>16736</v>
      </c>
      <c r="AL1058" s="69">
        <v>12906</v>
      </c>
      <c r="AM1058" s="69">
        <v>12475</v>
      </c>
      <c r="AN1058" s="69">
        <v>14764</v>
      </c>
      <c r="AO1058" s="69">
        <v>12955</v>
      </c>
      <c r="AP1058" s="69">
        <v>14905</v>
      </c>
      <c r="AQ1058" s="69">
        <v>13459</v>
      </c>
      <c r="AR1058" s="69">
        <v>13127</v>
      </c>
      <c r="AS1058" s="69">
        <v>11087</v>
      </c>
      <c r="AT1058" s="69">
        <v>25838</v>
      </c>
      <c r="AU1058" s="69">
        <v>20250</v>
      </c>
      <c r="AV1058" s="70">
        <v>514995</v>
      </c>
      <c r="CI1058" s="77">
        <f t="shared" si="56"/>
        <v>162346</v>
      </c>
      <c r="CJ1058" s="78">
        <f t="shared" si="57"/>
        <v>0</v>
      </c>
      <c r="CK1058" s="78" t="e">
        <f>IF(C1058="BE",VLOOKUP(G1058,'[2]LRLD file '!$F:$AA,22,FALSE),VLOOKUP(G1058,'[2]LRLD file '!$F:$AA,21,FALSE))</f>
        <v>#N/A</v>
      </c>
      <c r="CL1058" s="79" t="e">
        <f t="shared" si="58"/>
        <v>#N/A</v>
      </c>
    </row>
    <row r="1059" spans="3:90" x14ac:dyDescent="0.2">
      <c r="C1059" s="66"/>
      <c r="D1059" s="67"/>
      <c r="E1059" s="67"/>
      <c r="F1059" s="67"/>
      <c r="G1059" s="67"/>
      <c r="H1059" s="67" t="s">
        <v>960</v>
      </c>
      <c r="I1059" s="67"/>
      <c r="J1059" s="67"/>
      <c r="K1059" s="68" t="s">
        <v>90</v>
      </c>
      <c r="L1059" s="69">
        <v>120</v>
      </c>
      <c r="M1059" s="69">
        <v>170</v>
      </c>
      <c r="N1059" s="69">
        <v>180</v>
      </c>
      <c r="O1059" s="69">
        <v>110</v>
      </c>
      <c r="P1059" s="69">
        <v>260</v>
      </c>
      <c r="Q1059" s="69">
        <v>240</v>
      </c>
      <c r="R1059" s="69">
        <v>240</v>
      </c>
      <c r="S1059" s="69">
        <v>470</v>
      </c>
      <c r="T1059" s="69">
        <v>260</v>
      </c>
      <c r="U1059" s="69">
        <v>340</v>
      </c>
      <c r="V1059" s="69">
        <v>170</v>
      </c>
      <c r="W1059" s="69">
        <v>140</v>
      </c>
      <c r="X1059" s="69">
        <v>270</v>
      </c>
      <c r="Y1059" s="69">
        <v>330</v>
      </c>
      <c r="Z1059" s="69">
        <v>220</v>
      </c>
      <c r="AA1059" s="69">
        <v>30</v>
      </c>
      <c r="AB1059" s="69"/>
      <c r="AC1059" s="69"/>
      <c r="AD1059" s="69">
        <v>660</v>
      </c>
      <c r="AE1059" s="69">
        <v>400</v>
      </c>
      <c r="AF1059" s="69">
        <v>500</v>
      </c>
      <c r="AG1059" s="69">
        <v>244</v>
      </c>
      <c r="AH1059" s="69">
        <v>244</v>
      </c>
      <c r="AI1059" s="69">
        <v>244</v>
      </c>
      <c r="AJ1059" s="69">
        <v>244</v>
      </c>
      <c r="AK1059" s="69">
        <v>244</v>
      </c>
      <c r="AL1059" s="69">
        <v>244</v>
      </c>
      <c r="AM1059" s="69">
        <v>244</v>
      </c>
      <c r="AN1059" s="69">
        <v>244</v>
      </c>
      <c r="AO1059" s="69">
        <v>244</v>
      </c>
      <c r="AP1059" s="69">
        <v>244</v>
      </c>
      <c r="AQ1059" s="69">
        <v>244</v>
      </c>
      <c r="AR1059" s="69">
        <v>244</v>
      </c>
      <c r="AS1059" s="69">
        <v>244</v>
      </c>
      <c r="AT1059" s="69">
        <v>244</v>
      </c>
      <c r="AU1059" s="69">
        <v>244</v>
      </c>
      <c r="AV1059" s="70">
        <v>8770</v>
      </c>
      <c r="CI1059" s="77">
        <f t="shared" si="56"/>
        <v>2710</v>
      </c>
      <c r="CJ1059" s="78">
        <f t="shared" si="57"/>
        <v>0</v>
      </c>
      <c r="CK1059" s="78" t="e">
        <f>IF(C1059="BE",VLOOKUP(G1059,'[2]LRLD file '!$F:$AA,22,FALSE),VLOOKUP(G1059,'[2]LRLD file '!$F:$AA,21,FALSE))</f>
        <v>#N/A</v>
      </c>
      <c r="CL1059" s="79" t="e">
        <f t="shared" si="58"/>
        <v>#N/A</v>
      </c>
    </row>
    <row r="1060" spans="3:90" x14ac:dyDescent="0.2">
      <c r="C1060" s="66"/>
      <c r="D1060" s="67"/>
      <c r="E1060" s="67"/>
      <c r="F1060" s="67"/>
      <c r="G1060" s="67"/>
      <c r="H1060" s="67" t="s">
        <v>961</v>
      </c>
      <c r="I1060" s="67"/>
      <c r="J1060" s="67"/>
      <c r="K1060" s="68" t="s">
        <v>90</v>
      </c>
      <c r="L1060" s="69">
        <v>120</v>
      </c>
      <c r="M1060" s="69">
        <v>110</v>
      </c>
      <c r="N1060" s="69">
        <v>120</v>
      </c>
      <c r="O1060" s="69">
        <v>60</v>
      </c>
      <c r="P1060" s="69">
        <v>250</v>
      </c>
      <c r="Q1060" s="69">
        <v>10</v>
      </c>
      <c r="R1060" s="69">
        <v>200</v>
      </c>
      <c r="S1060" s="69">
        <v>160</v>
      </c>
      <c r="T1060" s="69">
        <v>190</v>
      </c>
      <c r="U1060" s="69">
        <v>140</v>
      </c>
      <c r="V1060" s="69">
        <v>90</v>
      </c>
      <c r="W1060" s="69">
        <v>110</v>
      </c>
      <c r="X1060" s="69">
        <v>240</v>
      </c>
      <c r="Y1060" s="69">
        <v>140</v>
      </c>
      <c r="Z1060" s="69">
        <v>100</v>
      </c>
      <c r="AA1060" s="69">
        <v>10</v>
      </c>
      <c r="AB1060" s="69">
        <v>20</v>
      </c>
      <c r="AC1060" s="69">
        <v>460</v>
      </c>
      <c r="AD1060" s="69">
        <v>400</v>
      </c>
      <c r="AE1060" s="69">
        <v>130</v>
      </c>
      <c r="AF1060" s="69">
        <v>210</v>
      </c>
      <c r="AG1060" s="69"/>
      <c r="AH1060" s="69"/>
      <c r="AI1060" s="69"/>
      <c r="AJ1060" s="69"/>
      <c r="AK1060" s="69"/>
      <c r="AL1060" s="69"/>
      <c r="AM1060" s="69"/>
      <c r="AN1060" s="69"/>
      <c r="AO1060" s="69"/>
      <c r="AP1060" s="69"/>
      <c r="AQ1060" s="69"/>
      <c r="AR1060" s="69"/>
      <c r="AS1060" s="69"/>
      <c r="AT1060" s="69"/>
      <c r="AU1060" s="69"/>
      <c r="AV1060" s="70">
        <v>3270</v>
      </c>
      <c r="CI1060" s="77">
        <f t="shared" si="56"/>
        <v>1410</v>
      </c>
      <c r="CJ1060" s="78">
        <f t="shared" si="57"/>
        <v>0</v>
      </c>
      <c r="CK1060" s="78" t="e">
        <f>IF(C1060="BE",VLOOKUP(G1060,'[2]LRLD file '!$F:$AA,22,FALSE),VLOOKUP(G1060,'[2]LRLD file '!$F:$AA,21,FALSE))</f>
        <v>#N/A</v>
      </c>
      <c r="CL1060" s="79" t="e">
        <f t="shared" si="58"/>
        <v>#N/A</v>
      </c>
    </row>
    <row r="1061" spans="3:90" x14ac:dyDescent="0.2">
      <c r="C1061" s="66"/>
      <c r="D1061" s="67"/>
      <c r="E1061" s="67"/>
      <c r="F1061" s="67"/>
      <c r="G1061" s="67"/>
      <c r="H1061" s="67" t="s">
        <v>962</v>
      </c>
      <c r="I1061" s="67"/>
      <c r="J1061" s="67"/>
      <c r="K1061" s="68" t="s">
        <v>90</v>
      </c>
      <c r="L1061" s="69"/>
      <c r="M1061" s="69"/>
      <c r="N1061" s="69"/>
      <c r="O1061" s="69"/>
      <c r="P1061" s="69"/>
      <c r="Q1061" s="69"/>
      <c r="R1061" s="69"/>
      <c r="S1061" s="69"/>
      <c r="T1061" s="69"/>
      <c r="U1061" s="69"/>
      <c r="V1061" s="69"/>
      <c r="W1061" s="69">
        <v>40</v>
      </c>
      <c r="X1061" s="69">
        <v>5820</v>
      </c>
      <c r="Y1061" s="69">
        <v>2740</v>
      </c>
      <c r="Z1061" s="69">
        <v>4170</v>
      </c>
      <c r="AA1061" s="69">
        <v>1020</v>
      </c>
      <c r="AB1061" s="69">
        <v>4240</v>
      </c>
      <c r="AC1061" s="69">
        <v>2700</v>
      </c>
      <c r="AD1061" s="69">
        <v>7090</v>
      </c>
      <c r="AE1061" s="69">
        <v>3260</v>
      </c>
      <c r="AF1061" s="69">
        <v>4930</v>
      </c>
      <c r="AG1061" s="69">
        <v>3578</v>
      </c>
      <c r="AH1061" s="69">
        <v>3873</v>
      </c>
      <c r="AI1061" s="69">
        <v>3636</v>
      </c>
      <c r="AJ1061" s="69">
        <v>4192</v>
      </c>
      <c r="AK1061" s="69">
        <v>4192</v>
      </c>
      <c r="AL1061" s="69">
        <v>4192</v>
      </c>
      <c r="AM1061" s="69">
        <v>4192</v>
      </c>
      <c r="AN1061" s="69">
        <v>4192</v>
      </c>
      <c r="AO1061" s="69">
        <v>4192</v>
      </c>
      <c r="AP1061" s="69">
        <v>4192</v>
      </c>
      <c r="AQ1061" s="69">
        <v>4192</v>
      </c>
      <c r="AR1061" s="69">
        <v>4192</v>
      </c>
      <c r="AS1061" s="69">
        <v>4192</v>
      </c>
      <c r="AT1061" s="69">
        <v>4192</v>
      </c>
      <c r="AU1061" s="69">
        <v>4192</v>
      </c>
      <c r="AV1061" s="70">
        <v>97401</v>
      </c>
      <c r="CI1061" s="77">
        <f t="shared" si="56"/>
        <v>18030</v>
      </c>
      <c r="CJ1061" s="78">
        <f t="shared" si="57"/>
        <v>0</v>
      </c>
      <c r="CK1061" s="78" t="e">
        <f>IF(C1061="BE",VLOOKUP(G1061,'[2]LRLD file '!$F:$AA,22,FALSE),VLOOKUP(G1061,'[2]LRLD file '!$F:$AA,21,FALSE))</f>
        <v>#N/A</v>
      </c>
      <c r="CL1061" s="79" t="e">
        <f t="shared" si="58"/>
        <v>#N/A</v>
      </c>
    </row>
    <row r="1062" spans="3:90" x14ac:dyDescent="0.2">
      <c r="C1062" s="66"/>
      <c r="D1062" s="67"/>
      <c r="E1062" s="67"/>
      <c r="F1062" s="67"/>
      <c r="G1062" s="67"/>
      <c r="H1062" s="67" t="s">
        <v>963</v>
      </c>
      <c r="I1062" s="67"/>
      <c r="J1062" s="67"/>
      <c r="K1062" s="68" t="s">
        <v>90</v>
      </c>
      <c r="L1062" s="69">
        <v>960</v>
      </c>
      <c r="M1062" s="69">
        <v>1560</v>
      </c>
      <c r="N1062" s="69">
        <v>680</v>
      </c>
      <c r="O1062" s="69">
        <v>1290</v>
      </c>
      <c r="P1062" s="69">
        <v>960</v>
      </c>
      <c r="Q1062" s="69">
        <v>150</v>
      </c>
      <c r="R1062" s="69">
        <v>610</v>
      </c>
      <c r="S1062" s="69">
        <v>500</v>
      </c>
      <c r="T1062" s="69">
        <v>560</v>
      </c>
      <c r="U1062" s="69">
        <v>960</v>
      </c>
      <c r="V1062" s="69">
        <v>30</v>
      </c>
      <c r="W1062" s="69">
        <v>100</v>
      </c>
      <c r="X1062" s="69">
        <v>760</v>
      </c>
      <c r="Y1062" s="69">
        <v>70</v>
      </c>
      <c r="Z1062" s="69">
        <v>120</v>
      </c>
      <c r="AA1062" s="69">
        <v>10</v>
      </c>
      <c r="AB1062" s="69"/>
      <c r="AC1062" s="69"/>
      <c r="AD1062" s="69"/>
      <c r="AE1062" s="69"/>
      <c r="AF1062" s="69"/>
      <c r="AG1062" s="69"/>
      <c r="AH1062" s="69"/>
      <c r="AI1062" s="69"/>
      <c r="AJ1062" s="69"/>
      <c r="AK1062" s="69"/>
      <c r="AL1062" s="69"/>
      <c r="AM1062" s="69"/>
      <c r="AN1062" s="69"/>
      <c r="AO1062" s="69"/>
      <c r="AP1062" s="69"/>
      <c r="AQ1062" s="69"/>
      <c r="AR1062" s="69"/>
      <c r="AS1062" s="69"/>
      <c r="AT1062" s="69"/>
      <c r="AU1062" s="69"/>
      <c r="AV1062" s="70">
        <v>9320</v>
      </c>
      <c r="CI1062" s="77">
        <f t="shared" si="56"/>
        <v>3870</v>
      </c>
      <c r="CJ1062" s="78">
        <f t="shared" si="57"/>
        <v>0</v>
      </c>
      <c r="CK1062" s="78" t="e">
        <f>IF(C1062="BE",VLOOKUP(G1062,'[2]LRLD file '!$F:$AA,22,FALSE),VLOOKUP(G1062,'[2]LRLD file '!$F:$AA,21,FALSE))</f>
        <v>#N/A</v>
      </c>
      <c r="CL1062" s="79" t="e">
        <f t="shared" si="58"/>
        <v>#N/A</v>
      </c>
    </row>
    <row r="1063" spans="3:90" x14ac:dyDescent="0.2">
      <c r="C1063" s="66"/>
      <c r="D1063" s="67"/>
      <c r="E1063" s="67"/>
      <c r="F1063" s="67"/>
      <c r="G1063" s="67"/>
      <c r="H1063" s="67" t="s">
        <v>964</v>
      </c>
      <c r="I1063" s="67"/>
      <c r="J1063" s="67"/>
      <c r="K1063" s="68" t="s">
        <v>90</v>
      </c>
      <c r="L1063" s="69">
        <v>920</v>
      </c>
      <c r="M1063" s="69">
        <v>2180</v>
      </c>
      <c r="N1063" s="69">
        <v>720</v>
      </c>
      <c r="O1063" s="69">
        <v>440</v>
      </c>
      <c r="P1063" s="69">
        <v>1180</v>
      </c>
      <c r="Q1063" s="69">
        <v>820</v>
      </c>
      <c r="R1063" s="69">
        <v>680</v>
      </c>
      <c r="S1063" s="69">
        <v>1610</v>
      </c>
      <c r="T1063" s="69">
        <v>500</v>
      </c>
      <c r="U1063" s="69">
        <v>630</v>
      </c>
      <c r="V1063" s="69">
        <v>890</v>
      </c>
      <c r="W1063" s="69">
        <v>290</v>
      </c>
      <c r="X1063" s="69">
        <v>1520</v>
      </c>
      <c r="Y1063" s="69">
        <v>290</v>
      </c>
      <c r="Z1063" s="69">
        <v>100</v>
      </c>
      <c r="AA1063" s="69">
        <v>90</v>
      </c>
      <c r="AB1063" s="69">
        <v>10</v>
      </c>
      <c r="AC1063" s="69">
        <v>20</v>
      </c>
      <c r="AD1063" s="69">
        <v>50</v>
      </c>
      <c r="AE1063" s="69">
        <v>20</v>
      </c>
      <c r="AF1063" s="69">
        <v>20</v>
      </c>
      <c r="AG1063" s="69"/>
      <c r="AH1063" s="69"/>
      <c r="AI1063" s="69"/>
      <c r="AJ1063" s="69"/>
      <c r="AK1063" s="69"/>
      <c r="AL1063" s="69"/>
      <c r="AM1063" s="69"/>
      <c r="AN1063" s="69"/>
      <c r="AO1063" s="69"/>
      <c r="AP1063" s="69"/>
      <c r="AQ1063" s="69"/>
      <c r="AR1063" s="69"/>
      <c r="AS1063" s="69"/>
      <c r="AT1063" s="69"/>
      <c r="AU1063" s="69"/>
      <c r="AV1063" s="70">
        <v>12980</v>
      </c>
      <c r="CI1063" s="77">
        <f t="shared" si="56"/>
        <v>7430</v>
      </c>
      <c r="CJ1063" s="78">
        <f t="shared" si="57"/>
        <v>0</v>
      </c>
      <c r="CK1063" s="78" t="e">
        <f>IF(C1063="BE",VLOOKUP(G1063,'[2]LRLD file '!$F:$AA,22,FALSE),VLOOKUP(G1063,'[2]LRLD file '!$F:$AA,21,FALSE))</f>
        <v>#N/A</v>
      </c>
      <c r="CL1063" s="79" t="e">
        <f t="shared" si="58"/>
        <v>#N/A</v>
      </c>
    </row>
    <row r="1064" spans="3:90" x14ac:dyDescent="0.2">
      <c r="C1064" s="66"/>
      <c r="D1064" s="67"/>
      <c r="E1064" s="67"/>
      <c r="F1064" s="67"/>
      <c r="G1064" s="67"/>
      <c r="H1064" s="67" t="s">
        <v>965</v>
      </c>
      <c r="I1064" s="67"/>
      <c r="J1064" s="67"/>
      <c r="K1064" s="68" t="s">
        <v>90</v>
      </c>
      <c r="L1064" s="69"/>
      <c r="M1064" s="69"/>
      <c r="N1064" s="69"/>
      <c r="O1064" s="69"/>
      <c r="P1064" s="69"/>
      <c r="Q1064" s="69"/>
      <c r="R1064" s="69"/>
      <c r="S1064" s="69"/>
      <c r="T1064" s="69"/>
      <c r="U1064" s="69"/>
      <c r="V1064" s="69"/>
      <c r="W1064" s="69">
        <v>50</v>
      </c>
      <c r="X1064" s="69">
        <v>6180</v>
      </c>
      <c r="Y1064" s="69">
        <v>1750</v>
      </c>
      <c r="Z1064" s="69">
        <v>4580</v>
      </c>
      <c r="AA1064" s="69">
        <v>12950</v>
      </c>
      <c r="AB1064" s="69">
        <v>9950</v>
      </c>
      <c r="AC1064" s="69">
        <v>17131</v>
      </c>
      <c r="AD1064" s="69">
        <v>6560</v>
      </c>
      <c r="AE1064" s="69">
        <v>5945</v>
      </c>
      <c r="AF1064" s="69">
        <v>800</v>
      </c>
      <c r="AG1064" s="69">
        <v>4995</v>
      </c>
      <c r="AH1064" s="69">
        <v>5013</v>
      </c>
      <c r="AI1064" s="69">
        <v>3382</v>
      </c>
      <c r="AJ1064" s="69">
        <v>3780</v>
      </c>
      <c r="AK1064" s="69">
        <v>5040</v>
      </c>
      <c r="AL1064" s="69">
        <v>3780</v>
      </c>
      <c r="AM1064" s="69">
        <v>3780</v>
      </c>
      <c r="AN1064" s="69">
        <v>7940</v>
      </c>
      <c r="AO1064" s="69">
        <v>9876</v>
      </c>
      <c r="AP1064" s="69">
        <v>9200</v>
      </c>
      <c r="AQ1064" s="69">
        <v>5040</v>
      </c>
      <c r="AR1064" s="69">
        <v>3780</v>
      </c>
      <c r="AS1064" s="69">
        <v>3780</v>
      </c>
      <c r="AT1064" s="69">
        <v>3780</v>
      </c>
      <c r="AU1064" s="69">
        <v>3780</v>
      </c>
      <c r="AV1064" s="70">
        <v>142842</v>
      </c>
      <c r="CI1064" s="77">
        <f t="shared" si="56"/>
        <v>35460</v>
      </c>
      <c r="CJ1064" s="78">
        <f t="shared" si="57"/>
        <v>0</v>
      </c>
      <c r="CK1064" s="78" t="e">
        <f>IF(C1064="BE",VLOOKUP(G1064,'[2]LRLD file '!$F:$AA,22,FALSE),VLOOKUP(G1064,'[2]LRLD file '!$F:$AA,21,FALSE))</f>
        <v>#N/A</v>
      </c>
      <c r="CL1064" s="79" t="e">
        <f t="shared" si="58"/>
        <v>#N/A</v>
      </c>
    </row>
    <row r="1065" spans="3:90" x14ac:dyDescent="0.2">
      <c r="C1065" s="66"/>
      <c r="D1065" s="67"/>
      <c r="E1065" s="67"/>
      <c r="F1065" s="67"/>
      <c r="G1065" s="67"/>
      <c r="H1065" s="67" t="s">
        <v>966</v>
      </c>
      <c r="I1065" s="67"/>
      <c r="J1065" s="67"/>
      <c r="K1065" s="68" t="s">
        <v>90</v>
      </c>
      <c r="L1065" s="69"/>
      <c r="M1065" s="69"/>
      <c r="N1065" s="69"/>
      <c r="O1065" s="69"/>
      <c r="P1065" s="69"/>
      <c r="Q1065" s="69"/>
      <c r="R1065" s="69"/>
      <c r="S1065" s="69"/>
      <c r="T1065" s="69"/>
      <c r="U1065" s="69"/>
      <c r="V1065" s="69"/>
      <c r="W1065" s="69">
        <v>60</v>
      </c>
      <c r="X1065" s="69">
        <v>420</v>
      </c>
      <c r="Y1065" s="69">
        <v>1430</v>
      </c>
      <c r="Z1065" s="69">
        <v>4980</v>
      </c>
      <c r="AA1065" s="69">
        <v>5550</v>
      </c>
      <c r="AB1065" s="69">
        <v>7335</v>
      </c>
      <c r="AC1065" s="69">
        <v>7191</v>
      </c>
      <c r="AD1065" s="69">
        <v>5370</v>
      </c>
      <c r="AE1065" s="69">
        <v>4000</v>
      </c>
      <c r="AF1065" s="69">
        <v>390</v>
      </c>
      <c r="AG1065" s="69">
        <v>3641</v>
      </c>
      <c r="AH1065" s="69">
        <v>2862</v>
      </c>
      <c r="AI1065" s="69">
        <v>1390</v>
      </c>
      <c r="AJ1065" s="69">
        <v>1390</v>
      </c>
      <c r="AK1065" s="69">
        <v>3360</v>
      </c>
      <c r="AL1065" s="69">
        <v>3360</v>
      </c>
      <c r="AM1065" s="69">
        <v>3360</v>
      </c>
      <c r="AN1065" s="69">
        <v>4940</v>
      </c>
      <c r="AO1065" s="69">
        <v>4940</v>
      </c>
      <c r="AP1065" s="69">
        <v>4940</v>
      </c>
      <c r="AQ1065" s="69">
        <v>3360</v>
      </c>
      <c r="AR1065" s="69">
        <v>3360</v>
      </c>
      <c r="AS1065" s="69">
        <v>3360</v>
      </c>
      <c r="AT1065" s="69">
        <v>3360</v>
      </c>
      <c r="AU1065" s="69">
        <v>3360</v>
      </c>
      <c r="AV1065" s="70">
        <v>87709</v>
      </c>
      <c r="CI1065" s="77">
        <f t="shared" si="56"/>
        <v>19775</v>
      </c>
      <c r="CJ1065" s="78">
        <f t="shared" si="57"/>
        <v>0</v>
      </c>
      <c r="CK1065" s="78" t="e">
        <f>IF(C1065="BE",VLOOKUP(G1065,'[2]LRLD file '!$F:$AA,22,FALSE),VLOOKUP(G1065,'[2]LRLD file '!$F:$AA,21,FALSE))</f>
        <v>#N/A</v>
      </c>
      <c r="CL1065" s="79" t="e">
        <f t="shared" si="58"/>
        <v>#N/A</v>
      </c>
    </row>
    <row r="1066" spans="3:90" x14ac:dyDescent="0.2">
      <c r="C1066" s="66"/>
      <c r="D1066" s="67"/>
      <c r="E1066" s="67"/>
      <c r="F1066" s="67"/>
      <c r="G1066" s="67"/>
      <c r="H1066" s="67" t="s">
        <v>967</v>
      </c>
      <c r="I1066" s="67"/>
      <c r="J1066" s="67"/>
      <c r="K1066" s="68" t="s">
        <v>90</v>
      </c>
      <c r="L1066" s="69">
        <v>20</v>
      </c>
      <c r="M1066" s="69">
        <v>20</v>
      </c>
      <c r="N1066" s="69">
        <v>30</v>
      </c>
      <c r="O1066" s="69">
        <v>10</v>
      </c>
      <c r="P1066" s="69">
        <v>20</v>
      </c>
      <c r="Q1066" s="69">
        <v>50</v>
      </c>
      <c r="R1066" s="69">
        <v>40</v>
      </c>
      <c r="S1066" s="69">
        <v>40</v>
      </c>
      <c r="T1066" s="69">
        <v>30</v>
      </c>
      <c r="U1066" s="69">
        <v>20</v>
      </c>
      <c r="V1066" s="69">
        <v>10</v>
      </c>
      <c r="W1066" s="69">
        <v>40</v>
      </c>
      <c r="X1066" s="69"/>
      <c r="Y1066" s="69">
        <v>40</v>
      </c>
      <c r="Z1066" s="69">
        <v>70</v>
      </c>
      <c r="AA1066" s="69">
        <v>40</v>
      </c>
      <c r="AB1066" s="69">
        <v>90</v>
      </c>
      <c r="AC1066" s="69">
        <v>100</v>
      </c>
      <c r="AD1066" s="69">
        <v>70</v>
      </c>
      <c r="AE1066" s="69">
        <v>90</v>
      </c>
      <c r="AF1066" s="69">
        <v>100</v>
      </c>
      <c r="AG1066" s="69">
        <v>87</v>
      </c>
      <c r="AH1066" s="69">
        <v>87</v>
      </c>
      <c r="AI1066" s="69">
        <v>87</v>
      </c>
      <c r="AJ1066" s="69">
        <v>87</v>
      </c>
      <c r="AK1066" s="69">
        <v>87</v>
      </c>
      <c r="AL1066" s="69">
        <v>87</v>
      </c>
      <c r="AM1066" s="69">
        <v>87</v>
      </c>
      <c r="AN1066" s="69">
        <v>87</v>
      </c>
      <c r="AO1066" s="69">
        <v>87</v>
      </c>
      <c r="AP1066" s="69">
        <v>87</v>
      </c>
      <c r="AQ1066" s="69">
        <v>87</v>
      </c>
      <c r="AR1066" s="69">
        <v>87</v>
      </c>
      <c r="AS1066" s="69">
        <v>87</v>
      </c>
      <c r="AT1066" s="69">
        <v>87</v>
      </c>
      <c r="AU1066" s="69">
        <v>87</v>
      </c>
      <c r="AV1066" s="70">
        <v>2235</v>
      </c>
      <c r="CI1066" s="77">
        <f t="shared" si="56"/>
        <v>470</v>
      </c>
      <c r="CJ1066" s="78">
        <f t="shared" si="57"/>
        <v>0</v>
      </c>
      <c r="CK1066" s="78" t="e">
        <f>IF(C1066="BE",VLOOKUP(G1066,'[2]LRLD file '!$F:$AA,22,FALSE),VLOOKUP(G1066,'[2]LRLD file '!$F:$AA,21,FALSE))</f>
        <v>#N/A</v>
      </c>
      <c r="CL1066" s="79" t="e">
        <f t="shared" si="58"/>
        <v>#N/A</v>
      </c>
    </row>
    <row r="1067" spans="3:90" x14ac:dyDescent="0.2">
      <c r="C1067" s="66"/>
      <c r="D1067" s="67"/>
      <c r="E1067" s="67"/>
      <c r="F1067" s="67"/>
      <c r="G1067" s="67"/>
      <c r="H1067" s="67" t="s">
        <v>968</v>
      </c>
      <c r="I1067" s="67"/>
      <c r="J1067" s="67"/>
      <c r="K1067" s="68" t="s">
        <v>90</v>
      </c>
      <c r="L1067" s="69"/>
      <c r="M1067" s="69"/>
      <c r="N1067" s="69"/>
      <c r="O1067" s="69"/>
      <c r="P1067" s="69"/>
      <c r="Q1067" s="69"/>
      <c r="R1067" s="69"/>
      <c r="S1067" s="69"/>
      <c r="T1067" s="69"/>
      <c r="U1067" s="69"/>
      <c r="V1067" s="69"/>
      <c r="W1067" s="69">
        <v>2140</v>
      </c>
      <c r="X1067" s="69">
        <v>750</v>
      </c>
      <c r="Y1067" s="69">
        <v>10</v>
      </c>
      <c r="Z1067" s="69">
        <v>630</v>
      </c>
      <c r="AA1067" s="69">
        <v>100</v>
      </c>
      <c r="AB1067" s="69">
        <v>850</v>
      </c>
      <c r="AC1067" s="69">
        <v>1420</v>
      </c>
      <c r="AD1067" s="69">
        <v>1530</v>
      </c>
      <c r="AE1067" s="69">
        <v>2160</v>
      </c>
      <c r="AF1067" s="69">
        <v>140</v>
      </c>
      <c r="AG1067" s="69">
        <v>120</v>
      </c>
      <c r="AH1067" s="69">
        <v>362</v>
      </c>
      <c r="AI1067" s="69">
        <v>216</v>
      </c>
      <c r="AJ1067" s="69">
        <v>127</v>
      </c>
      <c r="AK1067" s="69">
        <v>355</v>
      </c>
      <c r="AL1067" s="69">
        <v>897</v>
      </c>
      <c r="AM1067" s="69">
        <v>335</v>
      </c>
      <c r="AN1067" s="69"/>
      <c r="AO1067" s="69"/>
      <c r="AP1067" s="69"/>
      <c r="AQ1067" s="69"/>
      <c r="AR1067" s="69"/>
      <c r="AS1067" s="69"/>
      <c r="AT1067" s="69"/>
      <c r="AU1067" s="69"/>
      <c r="AV1067" s="70">
        <v>12142</v>
      </c>
      <c r="CI1067" s="77">
        <f t="shared" si="56"/>
        <v>4480</v>
      </c>
      <c r="CJ1067" s="78">
        <f t="shared" si="57"/>
        <v>0</v>
      </c>
      <c r="CK1067" s="78" t="e">
        <f>IF(C1067="BE",VLOOKUP(G1067,'[2]LRLD file '!$F:$AA,22,FALSE),VLOOKUP(G1067,'[2]LRLD file '!$F:$AA,21,FALSE))</f>
        <v>#N/A</v>
      </c>
      <c r="CL1067" s="79" t="e">
        <f t="shared" si="58"/>
        <v>#N/A</v>
      </c>
    </row>
    <row r="1068" spans="3:90" x14ac:dyDescent="0.2">
      <c r="C1068" s="66"/>
      <c r="D1068" s="67"/>
      <c r="E1068" s="67"/>
      <c r="F1068" s="67"/>
      <c r="G1068" s="67"/>
      <c r="H1068" s="67" t="s">
        <v>969</v>
      </c>
      <c r="I1068" s="67"/>
      <c r="J1068" s="67"/>
      <c r="K1068" s="68" t="s">
        <v>90</v>
      </c>
      <c r="L1068" s="69"/>
      <c r="M1068" s="69"/>
      <c r="N1068" s="69"/>
      <c r="O1068" s="69"/>
      <c r="P1068" s="69"/>
      <c r="Q1068" s="69"/>
      <c r="R1068" s="69"/>
      <c r="S1068" s="69"/>
      <c r="T1068" s="69"/>
      <c r="U1068" s="69"/>
      <c r="V1068" s="69"/>
      <c r="W1068" s="69">
        <v>40</v>
      </c>
      <c r="X1068" s="69">
        <v>1390</v>
      </c>
      <c r="Y1068" s="69">
        <v>340</v>
      </c>
      <c r="Z1068" s="69">
        <v>3960</v>
      </c>
      <c r="AA1068" s="69">
        <v>2820</v>
      </c>
      <c r="AB1068" s="69">
        <v>5780</v>
      </c>
      <c r="AC1068" s="69">
        <v>11940</v>
      </c>
      <c r="AD1068" s="69">
        <v>4740</v>
      </c>
      <c r="AE1068" s="69">
        <v>5170</v>
      </c>
      <c r="AF1068" s="69">
        <v>1010</v>
      </c>
      <c r="AG1068" s="69">
        <v>6081</v>
      </c>
      <c r="AH1068" s="69">
        <v>6192</v>
      </c>
      <c r="AI1068" s="69">
        <v>4993</v>
      </c>
      <c r="AJ1068" s="69">
        <v>5460</v>
      </c>
      <c r="AK1068" s="69">
        <v>5460</v>
      </c>
      <c r="AL1068" s="69">
        <v>5460</v>
      </c>
      <c r="AM1068" s="69">
        <v>5460</v>
      </c>
      <c r="AN1068" s="69">
        <v>5460</v>
      </c>
      <c r="AO1068" s="69">
        <v>5460</v>
      </c>
      <c r="AP1068" s="69">
        <v>5460</v>
      </c>
      <c r="AQ1068" s="69">
        <v>5460</v>
      </c>
      <c r="AR1068" s="69">
        <v>5460</v>
      </c>
      <c r="AS1068" s="69">
        <v>5460</v>
      </c>
      <c r="AT1068" s="69">
        <v>5460</v>
      </c>
      <c r="AU1068" s="69">
        <v>5460</v>
      </c>
      <c r="AV1068" s="70">
        <v>119976</v>
      </c>
      <c r="CI1068" s="77">
        <f t="shared" si="56"/>
        <v>14330</v>
      </c>
      <c r="CJ1068" s="78">
        <f t="shared" si="57"/>
        <v>0</v>
      </c>
      <c r="CK1068" s="78" t="e">
        <f>IF(C1068="BE",VLOOKUP(G1068,'[2]LRLD file '!$F:$AA,22,FALSE),VLOOKUP(G1068,'[2]LRLD file '!$F:$AA,21,FALSE))</f>
        <v>#N/A</v>
      </c>
      <c r="CL1068" s="79" t="e">
        <f t="shared" si="58"/>
        <v>#N/A</v>
      </c>
    </row>
    <row r="1069" spans="3:90" x14ac:dyDescent="0.2">
      <c r="C1069" s="66"/>
      <c r="D1069" s="67"/>
      <c r="E1069" s="67"/>
      <c r="F1069" s="67"/>
      <c r="G1069" s="67"/>
      <c r="H1069" s="67" t="s">
        <v>970</v>
      </c>
      <c r="I1069" s="67"/>
      <c r="J1069" s="67"/>
      <c r="K1069" s="68" t="s">
        <v>90</v>
      </c>
      <c r="L1069" s="69"/>
      <c r="M1069" s="69"/>
      <c r="N1069" s="69"/>
      <c r="O1069" s="69"/>
      <c r="P1069" s="69"/>
      <c r="Q1069" s="69"/>
      <c r="R1069" s="69"/>
      <c r="S1069" s="69"/>
      <c r="T1069" s="69"/>
      <c r="U1069" s="69"/>
      <c r="V1069" s="69"/>
      <c r="W1069" s="69"/>
      <c r="X1069" s="69"/>
      <c r="Y1069" s="69"/>
      <c r="Z1069" s="69"/>
      <c r="AA1069" s="69"/>
      <c r="AB1069" s="69"/>
      <c r="AC1069" s="69"/>
      <c r="AD1069" s="69"/>
      <c r="AE1069" s="69">
        <v>1160</v>
      </c>
      <c r="AF1069" s="69">
        <v>7530</v>
      </c>
      <c r="AG1069" s="69">
        <v>2272</v>
      </c>
      <c r="AH1069" s="69">
        <v>2519</v>
      </c>
      <c r="AI1069" s="69">
        <v>3087</v>
      </c>
      <c r="AJ1069" s="69">
        <v>3156</v>
      </c>
      <c r="AK1069" s="69">
        <v>3604</v>
      </c>
      <c r="AL1069" s="69">
        <v>4160</v>
      </c>
      <c r="AM1069" s="69">
        <v>2578</v>
      </c>
      <c r="AN1069" s="69">
        <v>4162</v>
      </c>
      <c r="AO1069" s="69">
        <v>3011</v>
      </c>
      <c r="AP1069" s="69">
        <v>3132</v>
      </c>
      <c r="AQ1069" s="69">
        <v>3893</v>
      </c>
      <c r="AR1069" s="69">
        <v>1237</v>
      </c>
      <c r="AS1069" s="69">
        <v>2446</v>
      </c>
      <c r="AT1069" s="69">
        <v>2726</v>
      </c>
      <c r="AU1069" s="69">
        <v>3545</v>
      </c>
      <c r="AV1069" s="70">
        <v>54218</v>
      </c>
      <c r="CI1069" s="77">
        <f t="shared" si="56"/>
        <v>0</v>
      </c>
      <c r="CJ1069" s="78">
        <f t="shared" si="57"/>
        <v>0</v>
      </c>
      <c r="CK1069" s="78" t="e">
        <f>IF(C1069="BE",VLOOKUP(G1069,'[2]LRLD file '!$F:$AA,22,FALSE),VLOOKUP(G1069,'[2]LRLD file '!$F:$AA,21,FALSE))</f>
        <v>#N/A</v>
      </c>
      <c r="CL1069" s="79" t="e">
        <f t="shared" si="58"/>
        <v>#N/A</v>
      </c>
    </row>
    <row r="1070" spans="3:90" x14ac:dyDescent="0.2">
      <c r="C1070" s="66"/>
      <c r="D1070" s="67"/>
      <c r="E1070" s="67"/>
      <c r="F1070" s="67"/>
      <c r="G1070" s="67"/>
      <c r="H1070" s="67" t="s">
        <v>971</v>
      </c>
      <c r="I1070" s="67"/>
      <c r="J1070" s="67"/>
      <c r="K1070" s="68" t="s">
        <v>90</v>
      </c>
      <c r="L1070" s="69"/>
      <c r="M1070" s="69"/>
      <c r="N1070" s="69"/>
      <c r="O1070" s="69"/>
      <c r="P1070" s="69"/>
      <c r="Q1070" s="69"/>
      <c r="R1070" s="69"/>
      <c r="S1070" s="69"/>
      <c r="T1070" s="69"/>
      <c r="U1070" s="69"/>
      <c r="V1070" s="69"/>
      <c r="W1070" s="69"/>
      <c r="X1070" s="69"/>
      <c r="Y1070" s="69"/>
      <c r="Z1070" s="69"/>
      <c r="AA1070" s="69"/>
      <c r="AB1070" s="69"/>
      <c r="AC1070" s="69"/>
      <c r="AD1070" s="69"/>
      <c r="AE1070" s="69"/>
      <c r="AF1070" s="69"/>
      <c r="AG1070" s="69"/>
      <c r="AH1070" s="69"/>
      <c r="AI1070" s="69"/>
      <c r="AJ1070" s="69">
        <v>28244</v>
      </c>
      <c r="AK1070" s="69">
        <v>3244</v>
      </c>
      <c r="AL1070" s="69">
        <v>3244</v>
      </c>
      <c r="AM1070" s="69">
        <v>3245</v>
      </c>
      <c r="AN1070" s="69">
        <v>3244</v>
      </c>
      <c r="AO1070" s="69">
        <v>3245</v>
      </c>
      <c r="AP1070" s="69">
        <v>3244</v>
      </c>
      <c r="AQ1070" s="69">
        <v>3244</v>
      </c>
      <c r="AR1070" s="69">
        <v>3244</v>
      </c>
      <c r="AS1070" s="69">
        <v>3244</v>
      </c>
      <c r="AT1070" s="69">
        <v>3244</v>
      </c>
      <c r="AU1070" s="69">
        <v>3244</v>
      </c>
      <c r="AV1070" s="70">
        <v>63930</v>
      </c>
      <c r="CI1070" s="77">
        <f t="shared" si="56"/>
        <v>0</v>
      </c>
      <c r="CJ1070" s="78">
        <f t="shared" si="57"/>
        <v>0</v>
      </c>
      <c r="CK1070" s="78" t="e">
        <f>IF(C1070="BE",VLOOKUP(G1070,'[2]LRLD file '!$F:$AA,22,FALSE),VLOOKUP(G1070,'[2]LRLD file '!$F:$AA,21,FALSE))</f>
        <v>#N/A</v>
      </c>
      <c r="CL1070" s="79" t="e">
        <f t="shared" si="58"/>
        <v>#N/A</v>
      </c>
    </row>
    <row r="1071" spans="3:90" x14ac:dyDescent="0.2">
      <c r="C1071" s="66"/>
      <c r="D1071" s="67"/>
      <c r="E1071" s="67"/>
      <c r="F1071" s="67"/>
      <c r="G1071" s="67"/>
      <c r="H1071" s="67" t="s">
        <v>972</v>
      </c>
      <c r="I1071" s="67"/>
      <c r="J1071" s="67"/>
      <c r="K1071" s="68" t="s">
        <v>90</v>
      </c>
      <c r="L1071" s="69"/>
      <c r="M1071" s="69"/>
      <c r="N1071" s="69"/>
      <c r="O1071" s="69"/>
      <c r="P1071" s="69"/>
      <c r="Q1071" s="69"/>
      <c r="R1071" s="69"/>
      <c r="S1071" s="69"/>
      <c r="T1071" s="69"/>
      <c r="U1071" s="69"/>
      <c r="V1071" s="69"/>
      <c r="W1071" s="69"/>
      <c r="X1071" s="69"/>
      <c r="Y1071" s="69"/>
      <c r="Z1071" s="69"/>
      <c r="AA1071" s="69"/>
      <c r="AB1071" s="69"/>
      <c r="AC1071" s="69"/>
      <c r="AD1071" s="69"/>
      <c r="AE1071" s="69"/>
      <c r="AF1071" s="69"/>
      <c r="AG1071" s="69"/>
      <c r="AH1071" s="69"/>
      <c r="AI1071" s="69"/>
      <c r="AJ1071" s="69">
        <v>22325</v>
      </c>
      <c r="AK1071" s="69">
        <v>2325</v>
      </c>
      <c r="AL1071" s="69">
        <v>2325</v>
      </c>
      <c r="AM1071" s="69">
        <v>2325</v>
      </c>
      <c r="AN1071" s="69">
        <v>2325</v>
      </c>
      <c r="AO1071" s="69">
        <v>2325</v>
      </c>
      <c r="AP1071" s="69">
        <v>2325</v>
      </c>
      <c r="AQ1071" s="69">
        <v>2325</v>
      </c>
      <c r="AR1071" s="69">
        <v>2325</v>
      </c>
      <c r="AS1071" s="69">
        <v>2325</v>
      </c>
      <c r="AT1071" s="69">
        <v>2325</v>
      </c>
      <c r="AU1071" s="69">
        <v>2325</v>
      </c>
      <c r="AV1071" s="70">
        <v>47900</v>
      </c>
      <c r="CI1071" s="77">
        <f t="shared" si="56"/>
        <v>0</v>
      </c>
      <c r="CJ1071" s="78">
        <f t="shared" si="57"/>
        <v>0</v>
      </c>
      <c r="CK1071" s="78" t="e">
        <f>IF(C1071="BE",VLOOKUP(G1071,'[2]LRLD file '!$F:$AA,22,FALSE),VLOOKUP(G1071,'[2]LRLD file '!$F:$AA,21,FALSE))</f>
        <v>#N/A</v>
      </c>
      <c r="CL1071" s="79" t="e">
        <f t="shared" si="58"/>
        <v>#N/A</v>
      </c>
    </row>
    <row r="1072" spans="3:90" x14ac:dyDescent="0.2">
      <c r="C1072" s="66"/>
      <c r="D1072" s="67"/>
      <c r="E1072" s="67"/>
      <c r="F1072" s="67"/>
      <c r="G1072" s="67"/>
      <c r="H1072" s="67" t="s">
        <v>973</v>
      </c>
      <c r="I1072" s="67"/>
      <c r="J1072" s="67"/>
      <c r="K1072" s="68" t="s">
        <v>90</v>
      </c>
      <c r="L1072" s="69"/>
      <c r="M1072" s="69"/>
      <c r="N1072" s="69"/>
      <c r="O1072" s="69"/>
      <c r="P1072" s="69"/>
      <c r="Q1072" s="69"/>
      <c r="R1072" s="69"/>
      <c r="S1072" s="69"/>
      <c r="T1072" s="69"/>
      <c r="U1072" s="69"/>
      <c r="V1072" s="69"/>
      <c r="W1072" s="69"/>
      <c r="X1072" s="69"/>
      <c r="Y1072" s="69"/>
      <c r="Z1072" s="69"/>
      <c r="AA1072" s="69"/>
      <c r="AB1072" s="69"/>
      <c r="AC1072" s="69"/>
      <c r="AD1072" s="69"/>
      <c r="AE1072" s="69"/>
      <c r="AF1072" s="69"/>
      <c r="AG1072" s="69"/>
      <c r="AH1072" s="69"/>
      <c r="AI1072" s="69"/>
      <c r="AJ1072" s="69">
        <v>1375</v>
      </c>
      <c r="AK1072" s="69">
        <v>1375</v>
      </c>
      <c r="AL1072" s="69">
        <v>1375</v>
      </c>
      <c r="AM1072" s="69">
        <v>1375</v>
      </c>
      <c r="AN1072" s="69">
        <v>1375</v>
      </c>
      <c r="AO1072" s="69">
        <v>1375</v>
      </c>
      <c r="AP1072" s="69">
        <v>1375</v>
      </c>
      <c r="AQ1072" s="69">
        <v>1375</v>
      </c>
      <c r="AR1072" s="69">
        <v>1375</v>
      </c>
      <c r="AS1072" s="69">
        <v>1375</v>
      </c>
      <c r="AT1072" s="69">
        <v>1375</v>
      </c>
      <c r="AU1072" s="69">
        <v>1375</v>
      </c>
      <c r="AV1072" s="70">
        <v>16500</v>
      </c>
      <c r="CI1072" s="77">
        <f t="shared" si="56"/>
        <v>0</v>
      </c>
      <c r="CJ1072" s="78">
        <f t="shared" si="57"/>
        <v>0</v>
      </c>
      <c r="CK1072" s="78" t="e">
        <f>IF(C1072="BE",VLOOKUP(G1072,'[2]LRLD file '!$F:$AA,22,FALSE),VLOOKUP(G1072,'[2]LRLD file '!$F:$AA,21,FALSE))</f>
        <v>#N/A</v>
      </c>
      <c r="CL1072" s="79" t="e">
        <f t="shared" si="58"/>
        <v>#N/A</v>
      </c>
    </row>
    <row r="1073" spans="3:90" x14ac:dyDescent="0.2">
      <c r="C1073" s="66"/>
      <c r="D1073" s="67"/>
      <c r="E1073" s="67"/>
      <c r="F1073" s="67"/>
      <c r="G1073" s="67"/>
      <c r="H1073" s="67" t="s">
        <v>974</v>
      </c>
      <c r="I1073" s="67"/>
      <c r="J1073" s="67"/>
      <c r="K1073" s="68" t="s">
        <v>90</v>
      </c>
      <c r="L1073" s="69">
        <v>7290</v>
      </c>
      <c r="M1073" s="69">
        <v>8670</v>
      </c>
      <c r="N1073" s="69">
        <v>12510</v>
      </c>
      <c r="O1073" s="69">
        <v>6680</v>
      </c>
      <c r="P1073" s="69">
        <v>9610</v>
      </c>
      <c r="Q1073" s="69">
        <v>10560</v>
      </c>
      <c r="R1073" s="69">
        <v>11234</v>
      </c>
      <c r="S1073" s="69">
        <v>13780</v>
      </c>
      <c r="T1073" s="69">
        <v>6490</v>
      </c>
      <c r="U1073" s="69">
        <v>5090</v>
      </c>
      <c r="V1073" s="69">
        <v>3700</v>
      </c>
      <c r="W1073" s="69">
        <v>4870</v>
      </c>
      <c r="X1073" s="69">
        <v>9550</v>
      </c>
      <c r="Y1073" s="69">
        <v>6130</v>
      </c>
      <c r="Z1073" s="69">
        <v>10450</v>
      </c>
      <c r="AA1073" s="69">
        <v>7800</v>
      </c>
      <c r="AB1073" s="69">
        <v>9305</v>
      </c>
      <c r="AC1073" s="69">
        <v>14545</v>
      </c>
      <c r="AD1073" s="69">
        <v>11716</v>
      </c>
      <c r="AE1073" s="69">
        <v>11915</v>
      </c>
      <c r="AF1073" s="69">
        <v>5850</v>
      </c>
      <c r="AG1073" s="69">
        <v>5246</v>
      </c>
      <c r="AH1073" s="69">
        <v>4137</v>
      </c>
      <c r="AI1073" s="69">
        <v>4786</v>
      </c>
      <c r="AJ1073" s="69">
        <v>7173</v>
      </c>
      <c r="AK1073" s="69">
        <v>6975</v>
      </c>
      <c r="AL1073" s="69">
        <v>8291</v>
      </c>
      <c r="AM1073" s="69">
        <v>6903</v>
      </c>
      <c r="AN1073" s="69">
        <v>8304</v>
      </c>
      <c r="AO1073" s="69">
        <v>10311</v>
      </c>
      <c r="AP1073" s="69">
        <v>10514</v>
      </c>
      <c r="AQ1073" s="69">
        <v>10758</v>
      </c>
      <c r="AR1073" s="69">
        <v>7220</v>
      </c>
      <c r="AS1073" s="69">
        <v>6025</v>
      </c>
      <c r="AT1073" s="69">
        <v>3714</v>
      </c>
      <c r="AU1073" s="69">
        <v>5077</v>
      </c>
      <c r="AV1073" s="70">
        <v>293179</v>
      </c>
      <c r="CI1073" s="77">
        <f t="shared" si="56"/>
        <v>98959</v>
      </c>
      <c r="CJ1073" s="78">
        <f t="shared" si="57"/>
        <v>0</v>
      </c>
      <c r="CK1073" s="78" t="e">
        <f>IF(C1073="BE",VLOOKUP(G1073,'[2]LRLD file '!$F:$AA,22,FALSE),VLOOKUP(G1073,'[2]LRLD file '!$F:$AA,21,FALSE))</f>
        <v>#N/A</v>
      </c>
      <c r="CL1073" s="79" t="e">
        <f t="shared" si="58"/>
        <v>#N/A</v>
      </c>
    </row>
    <row r="1074" spans="3:90" x14ac:dyDescent="0.2">
      <c r="C1074" s="66"/>
      <c r="D1074" s="67"/>
      <c r="E1074" s="67"/>
      <c r="F1074" s="67"/>
      <c r="G1074" s="67"/>
      <c r="H1074" s="67" t="s">
        <v>975</v>
      </c>
      <c r="I1074" s="67"/>
      <c r="J1074" s="67"/>
      <c r="K1074" s="68" t="s">
        <v>90</v>
      </c>
      <c r="L1074" s="69">
        <v>9640</v>
      </c>
      <c r="M1074" s="69">
        <v>26240</v>
      </c>
      <c r="N1074" s="69">
        <v>21540</v>
      </c>
      <c r="O1074" s="69">
        <v>8400</v>
      </c>
      <c r="P1074" s="69">
        <v>13220</v>
      </c>
      <c r="Q1074" s="69">
        <v>14450</v>
      </c>
      <c r="R1074" s="69">
        <v>10994</v>
      </c>
      <c r="S1074" s="69">
        <v>10700</v>
      </c>
      <c r="T1074" s="69">
        <v>8670</v>
      </c>
      <c r="U1074" s="69">
        <v>8675</v>
      </c>
      <c r="V1074" s="69">
        <v>7350</v>
      </c>
      <c r="W1074" s="69">
        <v>17730</v>
      </c>
      <c r="X1074" s="69">
        <v>17400</v>
      </c>
      <c r="Y1074" s="69">
        <v>9690</v>
      </c>
      <c r="Z1074" s="69">
        <v>13390</v>
      </c>
      <c r="AA1074" s="69">
        <v>12300</v>
      </c>
      <c r="AB1074" s="69">
        <v>11325</v>
      </c>
      <c r="AC1074" s="69">
        <v>14235</v>
      </c>
      <c r="AD1074" s="69">
        <v>16476</v>
      </c>
      <c r="AE1074" s="69">
        <v>16005</v>
      </c>
      <c r="AF1074" s="69">
        <v>8240</v>
      </c>
      <c r="AG1074" s="69">
        <v>8615</v>
      </c>
      <c r="AH1074" s="69">
        <v>7550</v>
      </c>
      <c r="AI1074" s="69">
        <v>6710</v>
      </c>
      <c r="AJ1074" s="69">
        <v>13260</v>
      </c>
      <c r="AK1074" s="69">
        <v>11260</v>
      </c>
      <c r="AL1074" s="69">
        <v>14030</v>
      </c>
      <c r="AM1074" s="69">
        <v>13140</v>
      </c>
      <c r="AN1074" s="69">
        <v>5640</v>
      </c>
      <c r="AO1074" s="69">
        <v>10310</v>
      </c>
      <c r="AP1074" s="69">
        <v>6530</v>
      </c>
      <c r="AQ1074" s="69">
        <v>8360</v>
      </c>
      <c r="AR1074" s="69">
        <v>5840</v>
      </c>
      <c r="AS1074" s="69">
        <v>5840</v>
      </c>
      <c r="AT1074" s="69">
        <v>5840</v>
      </c>
      <c r="AU1074" s="69">
        <v>5840</v>
      </c>
      <c r="AV1074" s="70">
        <v>405435</v>
      </c>
      <c r="CI1074" s="77">
        <f t="shared" si="56"/>
        <v>142674</v>
      </c>
      <c r="CJ1074" s="78">
        <f t="shared" si="57"/>
        <v>0</v>
      </c>
      <c r="CK1074" s="78" t="e">
        <f>IF(C1074="BE",VLOOKUP(G1074,'[2]LRLD file '!$F:$AA,22,FALSE),VLOOKUP(G1074,'[2]LRLD file '!$F:$AA,21,FALSE))</f>
        <v>#N/A</v>
      </c>
      <c r="CL1074" s="79" t="e">
        <f t="shared" si="58"/>
        <v>#N/A</v>
      </c>
    </row>
    <row r="1075" spans="3:90" x14ac:dyDescent="0.2">
      <c r="C1075" s="66"/>
      <c r="D1075" s="67"/>
      <c r="E1075" s="67"/>
      <c r="F1075" s="67"/>
      <c r="G1075" s="67"/>
      <c r="H1075" s="67" t="s">
        <v>976</v>
      </c>
      <c r="I1075" s="67"/>
      <c r="J1075" s="67"/>
      <c r="K1075" s="68" t="s">
        <v>90</v>
      </c>
      <c r="L1075" s="69">
        <v>1610</v>
      </c>
      <c r="M1075" s="69">
        <v>2780</v>
      </c>
      <c r="N1075" s="69">
        <v>4080</v>
      </c>
      <c r="O1075" s="69">
        <v>1870</v>
      </c>
      <c r="P1075" s="69">
        <v>2330</v>
      </c>
      <c r="Q1075" s="69">
        <v>1370</v>
      </c>
      <c r="R1075" s="69">
        <v>2820</v>
      </c>
      <c r="S1075" s="69">
        <v>7910</v>
      </c>
      <c r="T1075" s="69">
        <v>1620</v>
      </c>
      <c r="U1075" s="69">
        <v>1440</v>
      </c>
      <c r="V1075" s="69">
        <v>2080</v>
      </c>
      <c r="W1075" s="69">
        <v>1840</v>
      </c>
      <c r="X1075" s="69">
        <v>3420</v>
      </c>
      <c r="Y1075" s="69">
        <v>1560</v>
      </c>
      <c r="Z1075" s="69">
        <v>2440</v>
      </c>
      <c r="AA1075" s="69">
        <v>2250</v>
      </c>
      <c r="AB1075" s="69">
        <v>2610</v>
      </c>
      <c r="AC1075" s="69">
        <v>3895</v>
      </c>
      <c r="AD1075" s="69">
        <v>1760</v>
      </c>
      <c r="AE1075" s="69">
        <v>4620</v>
      </c>
      <c r="AF1075" s="69">
        <v>2390</v>
      </c>
      <c r="AG1075" s="69">
        <v>2299</v>
      </c>
      <c r="AH1075" s="69">
        <v>2376</v>
      </c>
      <c r="AI1075" s="69">
        <v>2376</v>
      </c>
      <c r="AJ1075" s="69">
        <v>2376</v>
      </c>
      <c r="AK1075" s="69">
        <v>2376</v>
      </c>
      <c r="AL1075" s="69">
        <v>2376</v>
      </c>
      <c r="AM1075" s="69">
        <v>2376</v>
      </c>
      <c r="AN1075" s="69">
        <v>2376</v>
      </c>
      <c r="AO1075" s="69">
        <v>2376</v>
      </c>
      <c r="AP1075" s="69">
        <v>2376</v>
      </c>
      <c r="AQ1075" s="69">
        <v>2376</v>
      </c>
      <c r="AR1075" s="69">
        <v>2376</v>
      </c>
      <c r="AS1075" s="69">
        <v>2376</v>
      </c>
      <c r="AT1075" s="69">
        <v>2376</v>
      </c>
      <c r="AU1075" s="69">
        <v>2376</v>
      </c>
      <c r="AV1075" s="70">
        <v>92258</v>
      </c>
      <c r="CI1075" s="77">
        <f t="shared" si="56"/>
        <v>31360</v>
      </c>
      <c r="CJ1075" s="78">
        <f t="shared" si="57"/>
        <v>0</v>
      </c>
      <c r="CK1075" s="78" t="e">
        <f>IF(C1075="BE",VLOOKUP(G1075,'[2]LRLD file '!$F:$AA,22,FALSE),VLOOKUP(G1075,'[2]LRLD file '!$F:$AA,21,FALSE))</f>
        <v>#N/A</v>
      </c>
      <c r="CL1075" s="79" t="e">
        <f t="shared" si="58"/>
        <v>#N/A</v>
      </c>
    </row>
    <row r="1076" spans="3:90" x14ac:dyDescent="0.2">
      <c r="C1076" s="66"/>
      <c r="D1076" s="67"/>
      <c r="E1076" s="67"/>
      <c r="F1076" s="67"/>
      <c r="G1076" s="67"/>
      <c r="H1076" s="67" t="s">
        <v>977</v>
      </c>
      <c r="I1076" s="67"/>
      <c r="J1076" s="67"/>
      <c r="K1076" s="68" t="s">
        <v>90</v>
      </c>
      <c r="L1076" s="69"/>
      <c r="M1076" s="69"/>
      <c r="N1076" s="69"/>
      <c r="O1076" s="69"/>
      <c r="P1076" s="69"/>
      <c r="Q1076" s="69"/>
      <c r="R1076" s="69"/>
      <c r="S1076" s="69"/>
      <c r="T1076" s="69"/>
      <c r="U1076" s="69"/>
      <c r="V1076" s="69"/>
      <c r="W1076" s="69">
        <v>36</v>
      </c>
      <c r="X1076" s="69"/>
      <c r="Y1076" s="69"/>
      <c r="Z1076" s="69">
        <v>2436</v>
      </c>
      <c r="AA1076" s="69">
        <v>312</v>
      </c>
      <c r="AB1076" s="69">
        <v>12</v>
      </c>
      <c r="AC1076" s="69"/>
      <c r="AD1076" s="69">
        <v>2580</v>
      </c>
      <c r="AE1076" s="69">
        <v>24</v>
      </c>
      <c r="AF1076" s="69">
        <v>24</v>
      </c>
      <c r="AG1076" s="69">
        <v>595</v>
      </c>
      <c r="AH1076" s="69">
        <v>595</v>
      </c>
      <c r="AI1076" s="69">
        <v>595</v>
      </c>
      <c r="AJ1076" s="69">
        <v>595</v>
      </c>
      <c r="AK1076" s="69">
        <v>595</v>
      </c>
      <c r="AL1076" s="69">
        <v>595</v>
      </c>
      <c r="AM1076" s="69">
        <v>595</v>
      </c>
      <c r="AN1076" s="69">
        <v>595</v>
      </c>
      <c r="AO1076" s="69">
        <v>595</v>
      </c>
      <c r="AP1076" s="69">
        <v>595</v>
      </c>
      <c r="AQ1076" s="69">
        <v>595</v>
      </c>
      <c r="AR1076" s="69">
        <v>595</v>
      </c>
      <c r="AS1076" s="69">
        <v>595</v>
      </c>
      <c r="AT1076" s="69">
        <v>595</v>
      </c>
      <c r="AU1076" s="69">
        <v>595</v>
      </c>
      <c r="AV1076" s="70">
        <v>14349</v>
      </c>
      <c r="CI1076" s="77">
        <f t="shared" si="56"/>
        <v>2796</v>
      </c>
      <c r="CJ1076" s="78">
        <f t="shared" si="57"/>
        <v>0</v>
      </c>
      <c r="CK1076" s="78" t="e">
        <f>IF(C1076="BE",VLOOKUP(G1076,'[2]LRLD file '!$F:$AA,22,FALSE),VLOOKUP(G1076,'[2]LRLD file '!$F:$AA,21,FALSE))</f>
        <v>#N/A</v>
      </c>
      <c r="CL1076" s="79" t="e">
        <f t="shared" si="58"/>
        <v>#N/A</v>
      </c>
    </row>
    <row r="1077" spans="3:90" x14ac:dyDescent="0.2">
      <c r="C1077" s="66"/>
      <c r="D1077" s="67"/>
      <c r="E1077" s="67"/>
      <c r="F1077" s="67"/>
      <c r="G1077" s="67"/>
      <c r="H1077" s="67" t="s">
        <v>977</v>
      </c>
      <c r="I1077" s="67"/>
      <c r="J1077" s="67"/>
      <c r="K1077" s="68" t="s">
        <v>90</v>
      </c>
      <c r="L1077" s="69">
        <v>768</v>
      </c>
      <c r="M1077" s="69">
        <v>1032</v>
      </c>
      <c r="N1077" s="69">
        <v>924</v>
      </c>
      <c r="O1077" s="69">
        <v>792</v>
      </c>
      <c r="P1077" s="69">
        <v>1056</v>
      </c>
      <c r="Q1077" s="69">
        <v>636</v>
      </c>
      <c r="R1077" s="69">
        <v>1272</v>
      </c>
      <c r="S1077" s="69">
        <v>1554</v>
      </c>
      <c r="T1077" s="69">
        <v>852</v>
      </c>
      <c r="U1077" s="69">
        <v>564</v>
      </c>
      <c r="V1077" s="69">
        <v>756</v>
      </c>
      <c r="W1077" s="69">
        <v>3192</v>
      </c>
      <c r="X1077" s="69">
        <v>984</v>
      </c>
      <c r="Y1077" s="69">
        <v>1272</v>
      </c>
      <c r="Z1077" s="69">
        <v>126</v>
      </c>
      <c r="AA1077" s="69">
        <v>672</v>
      </c>
      <c r="AB1077" s="69">
        <v>408</v>
      </c>
      <c r="AC1077" s="69">
        <v>888</v>
      </c>
      <c r="AD1077" s="69">
        <v>540</v>
      </c>
      <c r="AE1077" s="69">
        <v>240</v>
      </c>
      <c r="AF1077" s="69">
        <v>648</v>
      </c>
      <c r="AG1077" s="69">
        <v>400</v>
      </c>
      <c r="AH1077" s="69"/>
      <c r="AI1077" s="69"/>
      <c r="AJ1077" s="69"/>
      <c r="AK1077" s="69"/>
      <c r="AL1077" s="69"/>
      <c r="AM1077" s="69"/>
      <c r="AN1077" s="69"/>
      <c r="AO1077" s="69"/>
      <c r="AP1077" s="69"/>
      <c r="AQ1077" s="69"/>
      <c r="AR1077" s="69"/>
      <c r="AS1077" s="69"/>
      <c r="AT1077" s="69"/>
      <c r="AU1077" s="69"/>
      <c r="AV1077" s="70">
        <v>19576</v>
      </c>
      <c r="CI1077" s="77">
        <f t="shared" si="56"/>
        <v>12288</v>
      </c>
      <c r="CJ1077" s="78">
        <f t="shared" si="57"/>
        <v>0</v>
      </c>
      <c r="CK1077" s="78" t="e">
        <f>IF(C1077="BE",VLOOKUP(G1077,'[2]LRLD file '!$F:$AA,22,FALSE),VLOOKUP(G1077,'[2]LRLD file '!$F:$AA,21,FALSE))</f>
        <v>#N/A</v>
      </c>
      <c r="CL1077" s="79" t="e">
        <f t="shared" si="58"/>
        <v>#N/A</v>
      </c>
    </row>
    <row r="1078" spans="3:90" x14ac:dyDescent="0.2">
      <c r="C1078" s="66"/>
      <c r="D1078" s="67"/>
      <c r="E1078" s="67"/>
      <c r="F1078" s="67"/>
      <c r="G1078" s="67"/>
      <c r="H1078" s="67" t="s">
        <v>978</v>
      </c>
      <c r="I1078" s="67"/>
      <c r="J1078" s="67"/>
      <c r="K1078" s="68" t="s">
        <v>90</v>
      </c>
      <c r="L1078" s="69">
        <v>1820</v>
      </c>
      <c r="M1078" s="69">
        <v>4680</v>
      </c>
      <c r="N1078" s="69">
        <v>4530</v>
      </c>
      <c r="O1078" s="69">
        <v>3650</v>
      </c>
      <c r="P1078" s="69">
        <v>3530</v>
      </c>
      <c r="Q1078" s="69">
        <v>3720</v>
      </c>
      <c r="R1078" s="69">
        <v>4050</v>
      </c>
      <c r="S1078" s="69">
        <v>3850</v>
      </c>
      <c r="T1078" s="69">
        <v>1520</v>
      </c>
      <c r="U1078" s="69">
        <v>4080</v>
      </c>
      <c r="V1078" s="69">
        <v>2190</v>
      </c>
      <c r="W1078" s="69">
        <v>4840</v>
      </c>
      <c r="X1078" s="69">
        <v>4030</v>
      </c>
      <c r="Y1078" s="69">
        <v>2510</v>
      </c>
      <c r="Z1078" s="69">
        <v>4020</v>
      </c>
      <c r="AA1078" s="69">
        <v>2110</v>
      </c>
      <c r="AB1078" s="69">
        <v>3460</v>
      </c>
      <c r="AC1078" s="69">
        <v>2840</v>
      </c>
      <c r="AD1078" s="69">
        <v>2320</v>
      </c>
      <c r="AE1078" s="69">
        <v>770</v>
      </c>
      <c r="AF1078" s="69"/>
      <c r="AG1078" s="69"/>
      <c r="AH1078" s="69"/>
      <c r="AI1078" s="69"/>
      <c r="AJ1078" s="69"/>
      <c r="AK1078" s="69"/>
      <c r="AL1078" s="69"/>
      <c r="AM1078" s="69"/>
      <c r="AN1078" s="69"/>
      <c r="AO1078" s="69"/>
      <c r="AP1078" s="69"/>
      <c r="AQ1078" s="69"/>
      <c r="AR1078" s="69"/>
      <c r="AS1078" s="69"/>
      <c r="AT1078" s="69"/>
      <c r="AU1078" s="69"/>
      <c r="AV1078" s="70">
        <v>64520</v>
      </c>
      <c r="CI1078" s="77">
        <f t="shared" si="56"/>
        <v>40380</v>
      </c>
      <c r="CJ1078" s="78">
        <f t="shared" si="57"/>
        <v>0</v>
      </c>
      <c r="CK1078" s="78" t="e">
        <f>IF(C1078="BE",VLOOKUP(G1078,'[2]LRLD file '!$F:$AA,22,FALSE),VLOOKUP(G1078,'[2]LRLD file '!$F:$AA,21,FALSE))</f>
        <v>#N/A</v>
      </c>
      <c r="CL1078" s="79" t="e">
        <f t="shared" si="58"/>
        <v>#N/A</v>
      </c>
    </row>
    <row r="1079" spans="3:90" x14ac:dyDescent="0.2">
      <c r="C1079" s="66"/>
      <c r="D1079" s="67"/>
      <c r="E1079" s="67"/>
      <c r="F1079" s="67"/>
      <c r="G1079" s="67"/>
      <c r="H1079" s="80" t="s">
        <v>152</v>
      </c>
      <c r="I1079" s="81"/>
      <c r="J1079" s="81"/>
      <c r="K1079" s="82" t="s">
        <v>90</v>
      </c>
      <c r="L1079" s="83">
        <v>222363</v>
      </c>
      <c r="M1079" s="83">
        <v>409153</v>
      </c>
      <c r="N1079" s="83">
        <v>426382</v>
      </c>
      <c r="O1079" s="83">
        <v>219985</v>
      </c>
      <c r="P1079" s="83">
        <v>279071</v>
      </c>
      <c r="Q1079" s="83">
        <v>340160</v>
      </c>
      <c r="R1079" s="83">
        <v>287479</v>
      </c>
      <c r="S1079" s="83">
        <v>410424</v>
      </c>
      <c r="T1079" s="83">
        <v>231952</v>
      </c>
      <c r="U1079" s="83">
        <v>181997</v>
      </c>
      <c r="V1079" s="83">
        <v>203403</v>
      </c>
      <c r="W1079" s="83">
        <v>249090</v>
      </c>
      <c r="X1079" s="83">
        <v>317446</v>
      </c>
      <c r="Y1079" s="83">
        <v>183868</v>
      </c>
      <c r="Z1079" s="83">
        <v>303404</v>
      </c>
      <c r="AA1079" s="83">
        <v>226782</v>
      </c>
      <c r="AB1079" s="83">
        <v>298907</v>
      </c>
      <c r="AC1079" s="83">
        <v>297136</v>
      </c>
      <c r="AD1079" s="83">
        <v>349307</v>
      </c>
      <c r="AE1079" s="83">
        <v>274386</v>
      </c>
      <c r="AF1079" s="83">
        <v>246140</v>
      </c>
      <c r="AG1079" s="83">
        <v>196533</v>
      </c>
      <c r="AH1079" s="83">
        <v>192365</v>
      </c>
      <c r="AI1079" s="83">
        <v>168421</v>
      </c>
      <c r="AJ1079" s="83">
        <v>288735</v>
      </c>
      <c r="AK1079" s="83">
        <v>228671</v>
      </c>
      <c r="AL1079" s="83">
        <v>238943</v>
      </c>
      <c r="AM1079" s="83">
        <v>220182</v>
      </c>
      <c r="AN1079" s="83">
        <v>264415</v>
      </c>
      <c r="AO1079" s="83">
        <v>260129</v>
      </c>
      <c r="AP1079" s="83">
        <v>272849</v>
      </c>
      <c r="AQ1079" s="83">
        <v>243962</v>
      </c>
      <c r="AR1079" s="83">
        <v>212340</v>
      </c>
      <c r="AS1079" s="83">
        <v>201937</v>
      </c>
      <c r="AT1079" s="83">
        <v>212399</v>
      </c>
      <c r="AU1079" s="83">
        <v>203160</v>
      </c>
      <c r="AV1079" s="70">
        <v>9363876</v>
      </c>
      <c r="CI1079" s="77">
        <f t="shared" si="56"/>
        <v>3234912</v>
      </c>
      <c r="CJ1079" s="78">
        <f t="shared" si="57"/>
        <v>0</v>
      </c>
      <c r="CK1079" s="78" t="e">
        <f>IF(C1079="BE",VLOOKUP(G1079,'[2]LRLD file '!$F:$AA,22,FALSE),VLOOKUP(G1079,'[2]LRLD file '!$F:$AA,21,FALSE))</f>
        <v>#N/A</v>
      </c>
      <c r="CL1079" s="79" t="e">
        <f t="shared" si="58"/>
        <v>#N/A</v>
      </c>
    </row>
    <row r="1080" spans="3:90" x14ac:dyDescent="0.2">
      <c r="C1080" s="66"/>
      <c r="D1080" s="67"/>
      <c r="E1080" s="67"/>
      <c r="F1080" s="67"/>
      <c r="G1080" s="67"/>
      <c r="H1080" s="67" t="s">
        <v>979</v>
      </c>
      <c r="I1080" s="67"/>
      <c r="J1080" s="67"/>
      <c r="K1080" s="68" t="s">
        <v>90</v>
      </c>
      <c r="L1080" s="69"/>
      <c r="M1080" s="69"/>
      <c r="N1080" s="69"/>
      <c r="O1080" s="69"/>
      <c r="P1080" s="69"/>
      <c r="Q1080" s="69"/>
      <c r="R1080" s="69"/>
      <c r="S1080" s="69"/>
      <c r="T1080" s="69"/>
      <c r="U1080" s="69"/>
      <c r="V1080" s="69"/>
      <c r="W1080" s="69"/>
      <c r="X1080" s="69"/>
      <c r="Y1080" s="69"/>
      <c r="Z1080" s="69"/>
      <c r="AA1080" s="69"/>
      <c r="AB1080" s="69"/>
      <c r="AC1080" s="69"/>
      <c r="AD1080" s="69"/>
      <c r="AE1080" s="69"/>
      <c r="AF1080" s="69"/>
      <c r="AG1080" s="69">
        <v>315</v>
      </c>
      <c r="AH1080" s="69"/>
      <c r="AI1080" s="69"/>
      <c r="AJ1080" s="69"/>
      <c r="AK1080" s="69"/>
      <c r="AL1080" s="69"/>
      <c r="AM1080" s="69"/>
      <c r="AN1080" s="69"/>
      <c r="AO1080" s="69"/>
      <c r="AP1080" s="69"/>
      <c r="AQ1080" s="69"/>
      <c r="AR1080" s="69"/>
      <c r="AS1080" s="69"/>
      <c r="AT1080" s="69"/>
      <c r="AU1080" s="69"/>
      <c r="AV1080" s="70">
        <v>315</v>
      </c>
      <c r="CI1080" s="77">
        <f t="shared" si="56"/>
        <v>0</v>
      </c>
      <c r="CJ1080" s="78">
        <f t="shared" si="57"/>
        <v>0</v>
      </c>
      <c r="CK1080" s="78" t="e">
        <f>IF(C1080="BE",VLOOKUP(G1080,'[2]LRLD file '!$F:$AA,22,FALSE),VLOOKUP(G1080,'[2]LRLD file '!$F:$AA,21,FALSE))</f>
        <v>#N/A</v>
      </c>
      <c r="CL1080" s="79" t="e">
        <f t="shared" si="58"/>
        <v>#N/A</v>
      </c>
    </row>
    <row r="1081" spans="3:90" x14ac:dyDescent="0.2">
      <c r="C1081" s="66"/>
      <c r="D1081" s="67"/>
      <c r="E1081" s="67"/>
      <c r="F1081" s="67"/>
      <c r="G1081" s="67"/>
      <c r="H1081" s="67" t="s">
        <v>979</v>
      </c>
      <c r="I1081" s="67"/>
      <c r="J1081" s="67"/>
      <c r="K1081" s="68" t="s">
        <v>90</v>
      </c>
      <c r="L1081" s="69"/>
      <c r="M1081" s="69"/>
      <c r="N1081" s="69"/>
      <c r="O1081" s="69"/>
      <c r="P1081" s="69"/>
      <c r="Q1081" s="69"/>
      <c r="R1081" s="69"/>
      <c r="S1081" s="69"/>
      <c r="T1081" s="69"/>
      <c r="U1081" s="69"/>
      <c r="V1081" s="69"/>
      <c r="W1081" s="69"/>
      <c r="X1081" s="69"/>
      <c r="Y1081" s="69"/>
      <c r="Z1081" s="69"/>
      <c r="AA1081" s="69"/>
      <c r="AB1081" s="69"/>
      <c r="AC1081" s="69"/>
      <c r="AD1081" s="69"/>
      <c r="AE1081" s="69"/>
      <c r="AF1081" s="69"/>
      <c r="AG1081" s="69"/>
      <c r="AH1081" s="69">
        <v>251</v>
      </c>
      <c r="AI1081" s="69"/>
      <c r="AJ1081" s="69"/>
      <c r="AK1081" s="69"/>
      <c r="AL1081" s="69"/>
      <c r="AM1081" s="69"/>
      <c r="AN1081" s="69"/>
      <c r="AO1081" s="69"/>
      <c r="AP1081" s="69"/>
      <c r="AQ1081" s="69"/>
      <c r="AR1081" s="69"/>
      <c r="AS1081" s="69"/>
      <c r="AT1081" s="69"/>
      <c r="AU1081" s="69"/>
      <c r="AV1081" s="70">
        <v>251</v>
      </c>
      <c r="CI1081" s="77">
        <f t="shared" si="56"/>
        <v>0</v>
      </c>
      <c r="CJ1081" s="78">
        <f t="shared" si="57"/>
        <v>0</v>
      </c>
      <c r="CK1081" s="78" t="e">
        <f>IF(C1081="BE",VLOOKUP(G1081,'[2]LRLD file '!$F:$AA,22,FALSE),VLOOKUP(G1081,'[2]LRLD file '!$F:$AA,21,FALSE))</f>
        <v>#N/A</v>
      </c>
      <c r="CL1081" s="79" t="e">
        <f t="shared" si="58"/>
        <v>#N/A</v>
      </c>
    </row>
    <row r="1082" spans="3:90" x14ac:dyDescent="0.2">
      <c r="C1082" s="66"/>
      <c r="D1082" s="67"/>
      <c r="E1082" s="67"/>
      <c r="F1082" s="67"/>
      <c r="G1082" s="67"/>
      <c r="H1082" s="67" t="s">
        <v>979</v>
      </c>
      <c r="I1082" s="67"/>
      <c r="J1082" s="67"/>
      <c r="K1082" s="68" t="s">
        <v>90</v>
      </c>
      <c r="L1082" s="69"/>
      <c r="M1082" s="69"/>
      <c r="N1082" s="69"/>
      <c r="O1082" s="69"/>
      <c r="P1082" s="69"/>
      <c r="Q1082" s="69"/>
      <c r="R1082" s="69"/>
      <c r="S1082" s="69"/>
      <c r="T1082" s="69"/>
      <c r="U1082" s="69"/>
      <c r="V1082" s="69"/>
      <c r="W1082" s="69"/>
      <c r="X1082" s="69"/>
      <c r="Y1082" s="69"/>
      <c r="Z1082" s="69"/>
      <c r="AA1082" s="69"/>
      <c r="AB1082" s="69"/>
      <c r="AC1082" s="69"/>
      <c r="AD1082" s="69"/>
      <c r="AE1082" s="69"/>
      <c r="AF1082" s="69"/>
      <c r="AG1082" s="69">
        <v>251</v>
      </c>
      <c r="AH1082" s="69"/>
      <c r="AI1082" s="69"/>
      <c r="AJ1082" s="69"/>
      <c r="AK1082" s="69"/>
      <c r="AL1082" s="69"/>
      <c r="AM1082" s="69"/>
      <c r="AN1082" s="69"/>
      <c r="AO1082" s="69"/>
      <c r="AP1082" s="69"/>
      <c r="AQ1082" s="69"/>
      <c r="AR1082" s="69"/>
      <c r="AS1082" s="69"/>
      <c r="AT1082" s="69"/>
      <c r="AU1082" s="69"/>
      <c r="AV1082" s="70">
        <v>251</v>
      </c>
      <c r="CI1082" s="77">
        <f t="shared" si="56"/>
        <v>0</v>
      </c>
      <c r="CJ1082" s="78">
        <f t="shared" si="57"/>
        <v>0</v>
      </c>
      <c r="CK1082" s="78" t="e">
        <f>IF(C1082="BE",VLOOKUP(G1082,'[2]LRLD file '!$F:$AA,22,FALSE),VLOOKUP(G1082,'[2]LRLD file '!$F:$AA,21,FALSE))</f>
        <v>#N/A</v>
      </c>
      <c r="CL1082" s="79" t="e">
        <f t="shared" si="58"/>
        <v>#N/A</v>
      </c>
    </row>
    <row r="1083" spans="3:90" x14ac:dyDescent="0.2">
      <c r="C1083" s="66"/>
      <c r="D1083" s="67"/>
      <c r="E1083" s="67"/>
      <c r="F1083" s="67"/>
      <c r="G1083" s="67"/>
      <c r="H1083" s="67" t="s">
        <v>979</v>
      </c>
      <c r="I1083" s="67"/>
      <c r="J1083" s="67"/>
      <c r="K1083" s="68" t="s">
        <v>90</v>
      </c>
      <c r="L1083" s="69"/>
      <c r="M1083" s="69"/>
      <c r="N1083" s="69"/>
      <c r="O1083" s="69"/>
      <c r="P1083" s="69"/>
      <c r="Q1083" s="69"/>
      <c r="R1083" s="69"/>
      <c r="S1083" s="69"/>
      <c r="T1083" s="69"/>
      <c r="U1083" s="69"/>
      <c r="V1083" s="69"/>
      <c r="W1083" s="69"/>
      <c r="X1083" s="69"/>
      <c r="Y1083" s="69"/>
      <c r="Z1083" s="69"/>
      <c r="AA1083" s="69"/>
      <c r="AB1083" s="69"/>
      <c r="AC1083" s="69"/>
      <c r="AD1083" s="69"/>
      <c r="AE1083" s="69"/>
      <c r="AF1083" s="69"/>
      <c r="AG1083" s="69"/>
      <c r="AH1083" s="69">
        <v>315</v>
      </c>
      <c r="AI1083" s="69"/>
      <c r="AJ1083" s="69"/>
      <c r="AK1083" s="69"/>
      <c r="AL1083" s="69"/>
      <c r="AM1083" s="69"/>
      <c r="AN1083" s="69"/>
      <c r="AO1083" s="69"/>
      <c r="AP1083" s="69"/>
      <c r="AQ1083" s="69"/>
      <c r="AR1083" s="69"/>
      <c r="AS1083" s="69"/>
      <c r="AT1083" s="69"/>
      <c r="AU1083" s="69"/>
      <c r="AV1083" s="70">
        <v>315</v>
      </c>
      <c r="CI1083" s="77">
        <f t="shared" si="56"/>
        <v>0</v>
      </c>
      <c r="CJ1083" s="78">
        <f t="shared" si="57"/>
        <v>0</v>
      </c>
      <c r="CK1083" s="78" t="e">
        <f>IF(C1083="BE",VLOOKUP(G1083,'[2]LRLD file '!$F:$AA,22,FALSE),VLOOKUP(G1083,'[2]LRLD file '!$F:$AA,21,FALSE))</f>
        <v>#N/A</v>
      </c>
      <c r="CL1083" s="79" t="e">
        <f t="shared" si="58"/>
        <v>#N/A</v>
      </c>
    </row>
    <row r="1084" spans="3:90" x14ac:dyDescent="0.2">
      <c r="C1084" s="66"/>
      <c r="D1084" s="67"/>
      <c r="E1084" s="67"/>
      <c r="F1084" s="67"/>
      <c r="G1084" s="67"/>
      <c r="H1084" s="67" t="s">
        <v>979</v>
      </c>
      <c r="I1084" s="67"/>
      <c r="J1084" s="67"/>
      <c r="K1084" s="68" t="s">
        <v>90</v>
      </c>
      <c r="L1084" s="69"/>
      <c r="M1084" s="69"/>
      <c r="N1084" s="69"/>
      <c r="O1084" s="69"/>
      <c r="P1084" s="69"/>
      <c r="Q1084" s="69"/>
      <c r="R1084" s="69"/>
      <c r="S1084" s="69"/>
      <c r="T1084" s="69"/>
      <c r="U1084" s="69"/>
      <c r="V1084" s="69"/>
      <c r="W1084" s="69"/>
      <c r="X1084" s="69"/>
      <c r="Y1084" s="69"/>
      <c r="Z1084" s="69"/>
      <c r="AA1084" s="69"/>
      <c r="AB1084" s="69"/>
      <c r="AC1084" s="69"/>
      <c r="AD1084" s="69"/>
      <c r="AE1084" s="69"/>
      <c r="AF1084" s="69"/>
      <c r="AG1084" s="69">
        <v>297</v>
      </c>
      <c r="AH1084" s="69"/>
      <c r="AI1084" s="69"/>
      <c r="AJ1084" s="69"/>
      <c r="AK1084" s="69"/>
      <c r="AL1084" s="69"/>
      <c r="AM1084" s="69"/>
      <c r="AN1084" s="69"/>
      <c r="AO1084" s="69"/>
      <c r="AP1084" s="69"/>
      <c r="AQ1084" s="69"/>
      <c r="AR1084" s="69"/>
      <c r="AS1084" s="69"/>
      <c r="AT1084" s="69"/>
      <c r="AU1084" s="69"/>
      <c r="AV1084" s="70">
        <v>297</v>
      </c>
      <c r="CI1084" s="77">
        <f t="shared" si="56"/>
        <v>0</v>
      </c>
      <c r="CJ1084" s="78">
        <f t="shared" si="57"/>
        <v>0</v>
      </c>
      <c r="CK1084" s="78" t="e">
        <f>IF(C1084="BE",VLOOKUP(G1084,'[2]LRLD file '!$F:$AA,22,FALSE),VLOOKUP(G1084,'[2]LRLD file '!$F:$AA,21,FALSE))</f>
        <v>#N/A</v>
      </c>
      <c r="CL1084" s="79" t="e">
        <f t="shared" si="58"/>
        <v>#N/A</v>
      </c>
    </row>
    <row r="1085" spans="3:90" x14ac:dyDescent="0.2">
      <c r="C1085" s="66"/>
      <c r="D1085" s="67"/>
      <c r="E1085" s="67"/>
      <c r="F1085" s="67"/>
      <c r="G1085" s="67"/>
      <c r="H1085" s="67" t="s">
        <v>979</v>
      </c>
      <c r="I1085" s="67"/>
      <c r="J1085" s="67"/>
      <c r="K1085" s="68" t="s">
        <v>90</v>
      </c>
      <c r="L1085" s="69"/>
      <c r="M1085" s="69">
        <v>1388</v>
      </c>
      <c r="N1085" s="69">
        <v>929</v>
      </c>
      <c r="O1085" s="69">
        <v>1095</v>
      </c>
      <c r="P1085" s="69">
        <v>593</v>
      </c>
      <c r="Q1085" s="69">
        <v>1453</v>
      </c>
      <c r="R1085" s="69">
        <v>6</v>
      </c>
      <c r="S1085" s="69">
        <v>510</v>
      </c>
      <c r="T1085" s="69">
        <v>113</v>
      </c>
      <c r="U1085" s="69">
        <v>1321</v>
      </c>
      <c r="V1085" s="69">
        <v>88</v>
      </c>
      <c r="W1085" s="69">
        <v>235</v>
      </c>
      <c r="X1085" s="69">
        <v>745</v>
      </c>
      <c r="Y1085" s="69">
        <v>613</v>
      </c>
      <c r="Z1085" s="69">
        <v>646</v>
      </c>
      <c r="AA1085" s="69">
        <v>408</v>
      </c>
      <c r="AB1085" s="69">
        <v>1117</v>
      </c>
      <c r="AC1085" s="69">
        <v>400</v>
      </c>
      <c r="AD1085" s="69">
        <v>279</v>
      </c>
      <c r="AE1085" s="69">
        <v>227</v>
      </c>
      <c r="AF1085" s="69">
        <v>54</v>
      </c>
      <c r="AG1085" s="69">
        <v>897</v>
      </c>
      <c r="AH1085" s="69">
        <v>692</v>
      </c>
      <c r="AI1085" s="69">
        <v>364</v>
      </c>
      <c r="AJ1085" s="69"/>
      <c r="AK1085" s="69"/>
      <c r="AL1085" s="69"/>
      <c r="AM1085" s="69"/>
      <c r="AN1085" s="69"/>
      <c r="AO1085" s="69"/>
      <c r="AP1085" s="69"/>
      <c r="AQ1085" s="69"/>
      <c r="AR1085" s="69"/>
      <c r="AS1085" s="69"/>
      <c r="AT1085" s="69"/>
      <c r="AU1085" s="69"/>
      <c r="AV1085" s="70">
        <v>14173</v>
      </c>
      <c r="CI1085" s="77">
        <f t="shared" si="56"/>
        <v>7255</v>
      </c>
      <c r="CJ1085" s="78">
        <f t="shared" si="57"/>
        <v>0</v>
      </c>
      <c r="CK1085" s="78" t="e">
        <f>IF(C1085="BE",VLOOKUP(G1085,'[2]LRLD file '!$F:$AA,22,FALSE),VLOOKUP(G1085,'[2]LRLD file '!$F:$AA,21,FALSE))</f>
        <v>#N/A</v>
      </c>
      <c r="CL1085" s="79" t="e">
        <f t="shared" si="58"/>
        <v>#N/A</v>
      </c>
    </row>
    <row r="1086" spans="3:90" x14ac:dyDescent="0.2">
      <c r="C1086" s="66"/>
      <c r="D1086" s="67"/>
      <c r="E1086" s="67"/>
      <c r="F1086" s="67"/>
      <c r="G1086" s="67"/>
      <c r="H1086" s="67" t="s">
        <v>980</v>
      </c>
      <c r="I1086" s="67"/>
      <c r="J1086" s="67"/>
      <c r="K1086" s="68" t="s">
        <v>90</v>
      </c>
      <c r="L1086" s="69"/>
      <c r="M1086" s="69">
        <v>3255</v>
      </c>
      <c r="N1086" s="69">
        <v>1270</v>
      </c>
      <c r="O1086" s="69">
        <v>125</v>
      </c>
      <c r="P1086" s="69">
        <v>50</v>
      </c>
      <c r="Q1086" s="69"/>
      <c r="R1086" s="69"/>
      <c r="S1086" s="69"/>
      <c r="T1086" s="69"/>
      <c r="U1086" s="69"/>
      <c r="V1086" s="69"/>
      <c r="W1086" s="69"/>
      <c r="X1086" s="69"/>
      <c r="Y1086" s="69"/>
      <c r="Z1086" s="69"/>
      <c r="AA1086" s="69"/>
      <c r="AB1086" s="69"/>
      <c r="AC1086" s="69"/>
      <c r="AD1086" s="69"/>
      <c r="AE1086" s="69"/>
      <c r="AF1086" s="69"/>
      <c r="AG1086" s="69"/>
      <c r="AH1086" s="69"/>
      <c r="AI1086" s="69"/>
      <c r="AJ1086" s="69"/>
      <c r="AK1086" s="69"/>
      <c r="AL1086" s="69"/>
      <c r="AM1086" s="69"/>
      <c r="AN1086" s="69"/>
      <c r="AO1086" s="69"/>
      <c r="AP1086" s="69"/>
      <c r="AQ1086" s="69"/>
      <c r="AR1086" s="69"/>
      <c r="AS1086" s="69"/>
      <c r="AT1086" s="69"/>
      <c r="AU1086" s="69"/>
      <c r="AV1086" s="70">
        <v>4700</v>
      </c>
      <c r="CI1086" s="77">
        <f t="shared" si="56"/>
        <v>0</v>
      </c>
      <c r="CJ1086" s="78">
        <f t="shared" si="57"/>
        <v>0</v>
      </c>
      <c r="CK1086" s="78" t="e">
        <f>IF(C1086="BE",VLOOKUP(G1086,'[2]LRLD file '!$F:$AA,22,FALSE),VLOOKUP(G1086,'[2]LRLD file '!$F:$AA,21,FALSE))</f>
        <v>#N/A</v>
      </c>
      <c r="CL1086" s="79" t="e">
        <f t="shared" si="58"/>
        <v>#N/A</v>
      </c>
    </row>
    <row r="1087" spans="3:90" x14ac:dyDescent="0.2">
      <c r="C1087" s="66"/>
      <c r="D1087" s="67"/>
      <c r="E1087" s="67"/>
      <c r="F1087" s="67"/>
      <c r="G1087" s="67"/>
      <c r="H1087" s="67" t="s">
        <v>981</v>
      </c>
      <c r="I1087" s="67"/>
      <c r="J1087" s="67"/>
      <c r="K1087" s="68" t="s">
        <v>90</v>
      </c>
      <c r="L1087" s="69"/>
      <c r="M1087" s="69">
        <v>240</v>
      </c>
      <c r="N1087" s="69"/>
      <c r="O1087" s="69"/>
      <c r="P1087" s="69">
        <v>494</v>
      </c>
      <c r="Q1087" s="69"/>
      <c r="R1087" s="69">
        <v>270</v>
      </c>
      <c r="S1087" s="69"/>
      <c r="T1087" s="69"/>
      <c r="U1087" s="69"/>
      <c r="V1087" s="69"/>
      <c r="W1087" s="69"/>
      <c r="X1087" s="69">
        <v>256</v>
      </c>
      <c r="Y1087" s="69"/>
      <c r="Z1087" s="69"/>
      <c r="AA1087" s="69">
        <v>240</v>
      </c>
      <c r="AB1087" s="69">
        <v>269</v>
      </c>
      <c r="AC1087" s="69"/>
      <c r="AD1087" s="69">
        <v>265</v>
      </c>
      <c r="AE1087" s="69"/>
      <c r="AF1087" s="69"/>
      <c r="AG1087" s="69"/>
      <c r="AH1087" s="69"/>
      <c r="AI1087" s="69"/>
      <c r="AJ1087" s="69"/>
      <c r="AK1087" s="69"/>
      <c r="AL1087" s="69"/>
      <c r="AM1087" s="69"/>
      <c r="AN1087" s="69"/>
      <c r="AO1087" s="69"/>
      <c r="AP1087" s="69"/>
      <c r="AQ1087" s="69"/>
      <c r="AR1087" s="69"/>
      <c r="AS1087" s="69"/>
      <c r="AT1087" s="69"/>
      <c r="AU1087" s="69"/>
      <c r="AV1087" s="70">
        <v>2034</v>
      </c>
      <c r="CI1087" s="77">
        <f t="shared" si="56"/>
        <v>1035</v>
      </c>
      <c r="CJ1087" s="78">
        <f t="shared" si="57"/>
        <v>0</v>
      </c>
      <c r="CK1087" s="78" t="e">
        <f>IF(C1087="BE",VLOOKUP(G1087,'[2]LRLD file '!$F:$AA,22,FALSE),VLOOKUP(G1087,'[2]LRLD file '!$F:$AA,21,FALSE))</f>
        <v>#N/A</v>
      </c>
      <c r="CL1087" s="79" t="e">
        <f t="shared" si="58"/>
        <v>#N/A</v>
      </c>
    </row>
    <row r="1088" spans="3:90" x14ac:dyDescent="0.2">
      <c r="C1088" s="66"/>
      <c r="D1088" s="67"/>
      <c r="E1088" s="67"/>
      <c r="F1088" s="67"/>
      <c r="G1088" s="67"/>
      <c r="H1088" s="67" t="s">
        <v>981</v>
      </c>
      <c r="I1088" s="67"/>
      <c r="J1088" s="67"/>
      <c r="K1088" s="68" t="s">
        <v>90</v>
      </c>
      <c r="L1088" s="69"/>
      <c r="M1088" s="69">
        <v>250</v>
      </c>
      <c r="N1088" s="69"/>
      <c r="O1088" s="69"/>
      <c r="P1088" s="69"/>
      <c r="Q1088" s="69"/>
      <c r="R1088" s="69"/>
      <c r="S1088" s="69"/>
      <c r="T1088" s="69"/>
      <c r="U1088" s="69"/>
      <c r="V1088" s="69"/>
      <c r="W1088" s="69"/>
      <c r="X1088" s="69"/>
      <c r="Y1088" s="69"/>
      <c r="Z1088" s="69"/>
      <c r="AA1088" s="69"/>
      <c r="AB1088" s="69"/>
      <c r="AC1088" s="69"/>
      <c r="AD1088" s="69"/>
      <c r="AE1088" s="69"/>
      <c r="AF1088" s="69"/>
      <c r="AG1088" s="69"/>
      <c r="AH1088" s="69"/>
      <c r="AI1088" s="69"/>
      <c r="AJ1088" s="69"/>
      <c r="AK1088" s="69"/>
      <c r="AL1088" s="69"/>
      <c r="AM1088" s="69"/>
      <c r="AN1088" s="69"/>
      <c r="AO1088" s="69"/>
      <c r="AP1088" s="69"/>
      <c r="AQ1088" s="69"/>
      <c r="AR1088" s="69"/>
      <c r="AS1088" s="69"/>
      <c r="AT1088" s="69"/>
      <c r="AU1088" s="69"/>
      <c r="AV1088" s="70">
        <v>250</v>
      </c>
      <c r="CI1088" s="77">
        <f t="shared" si="56"/>
        <v>0</v>
      </c>
      <c r="CJ1088" s="78">
        <f t="shared" si="57"/>
        <v>0</v>
      </c>
      <c r="CK1088" s="78" t="e">
        <f>IF(C1088="BE",VLOOKUP(G1088,'[2]LRLD file '!$F:$AA,22,FALSE),VLOOKUP(G1088,'[2]LRLD file '!$F:$AA,21,FALSE))</f>
        <v>#N/A</v>
      </c>
      <c r="CL1088" s="79" t="e">
        <f t="shared" si="58"/>
        <v>#N/A</v>
      </c>
    </row>
    <row r="1089" spans="3:90" x14ac:dyDescent="0.2">
      <c r="C1089" s="66"/>
      <c r="D1089" s="67"/>
      <c r="E1089" s="67"/>
      <c r="F1089" s="67"/>
      <c r="G1089" s="67"/>
      <c r="H1089" s="67" t="s">
        <v>981</v>
      </c>
      <c r="I1089" s="67"/>
      <c r="J1089" s="67"/>
      <c r="K1089" s="68" t="s">
        <v>90</v>
      </c>
      <c r="L1089" s="69"/>
      <c r="M1089" s="69">
        <v>1197</v>
      </c>
      <c r="N1089" s="69">
        <v>109</v>
      </c>
      <c r="O1089" s="69">
        <v>23</v>
      </c>
      <c r="P1089" s="69"/>
      <c r="Q1089" s="69"/>
      <c r="R1089" s="69">
        <v>1</v>
      </c>
      <c r="S1089" s="69"/>
      <c r="T1089" s="69"/>
      <c r="U1089" s="69"/>
      <c r="V1089" s="69"/>
      <c r="W1089" s="69"/>
      <c r="X1089" s="69"/>
      <c r="Y1089" s="69"/>
      <c r="Z1089" s="69"/>
      <c r="AA1089" s="69"/>
      <c r="AB1089" s="69"/>
      <c r="AC1089" s="69"/>
      <c r="AD1089" s="69"/>
      <c r="AE1089" s="69"/>
      <c r="AF1089" s="69"/>
      <c r="AG1089" s="69"/>
      <c r="AH1089" s="69"/>
      <c r="AI1089" s="69"/>
      <c r="AJ1089" s="69"/>
      <c r="AK1089" s="69"/>
      <c r="AL1089" s="69"/>
      <c r="AM1089" s="69"/>
      <c r="AN1089" s="69"/>
      <c r="AO1089" s="69"/>
      <c r="AP1089" s="69"/>
      <c r="AQ1089" s="69"/>
      <c r="AR1089" s="69"/>
      <c r="AS1089" s="69"/>
      <c r="AT1089" s="69"/>
      <c r="AU1089" s="69"/>
      <c r="AV1089" s="70">
        <v>1330</v>
      </c>
      <c r="CI1089" s="77">
        <f t="shared" si="56"/>
        <v>1</v>
      </c>
      <c r="CJ1089" s="78">
        <f t="shared" si="57"/>
        <v>0</v>
      </c>
      <c r="CK1089" s="78" t="e">
        <f>IF(C1089="BE",VLOOKUP(G1089,'[2]LRLD file '!$F:$AA,22,FALSE),VLOOKUP(G1089,'[2]LRLD file '!$F:$AA,21,FALSE))</f>
        <v>#N/A</v>
      </c>
      <c r="CL1089" s="79" t="e">
        <f t="shared" si="58"/>
        <v>#N/A</v>
      </c>
    </row>
    <row r="1090" spans="3:90" x14ac:dyDescent="0.2">
      <c r="C1090" s="66"/>
      <c r="D1090" s="67"/>
      <c r="E1090" s="67"/>
      <c r="F1090" s="67"/>
      <c r="G1090" s="67"/>
      <c r="H1090" s="67" t="s">
        <v>981</v>
      </c>
      <c r="I1090" s="67"/>
      <c r="J1090" s="67"/>
      <c r="K1090" s="68" t="s">
        <v>90</v>
      </c>
      <c r="L1090" s="69"/>
      <c r="M1090" s="69"/>
      <c r="N1090" s="69"/>
      <c r="O1090" s="69">
        <v>155</v>
      </c>
      <c r="P1090" s="69">
        <v>234</v>
      </c>
      <c r="Q1090" s="69"/>
      <c r="R1090" s="69"/>
      <c r="S1090" s="69"/>
      <c r="T1090" s="69"/>
      <c r="U1090" s="69"/>
      <c r="V1090" s="69"/>
      <c r="W1090" s="69"/>
      <c r="X1090" s="69"/>
      <c r="Y1090" s="69"/>
      <c r="Z1090" s="69"/>
      <c r="AA1090" s="69"/>
      <c r="AB1090" s="69"/>
      <c r="AC1090" s="69"/>
      <c r="AD1090" s="69"/>
      <c r="AE1090" s="69"/>
      <c r="AF1090" s="69"/>
      <c r="AG1090" s="69"/>
      <c r="AH1090" s="69"/>
      <c r="AI1090" s="69"/>
      <c r="AJ1090" s="69"/>
      <c r="AK1090" s="69"/>
      <c r="AL1090" s="69"/>
      <c r="AM1090" s="69"/>
      <c r="AN1090" s="69"/>
      <c r="AO1090" s="69"/>
      <c r="AP1090" s="69"/>
      <c r="AQ1090" s="69"/>
      <c r="AR1090" s="69"/>
      <c r="AS1090" s="69"/>
      <c r="AT1090" s="69"/>
      <c r="AU1090" s="69"/>
      <c r="AV1090" s="70">
        <v>389</v>
      </c>
      <c r="CI1090" s="77">
        <f t="shared" si="56"/>
        <v>0</v>
      </c>
      <c r="CJ1090" s="78">
        <f t="shared" si="57"/>
        <v>0</v>
      </c>
      <c r="CK1090" s="78" t="e">
        <f>IF(C1090="BE",VLOOKUP(G1090,'[2]LRLD file '!$F:$AA,22,FALSE),VLOOKUP(G1090,'[2]LRLD file '!$F:$AA,21,FALSE))</f>
        <v>#N/A</v>
      </c>
      <c r="CL1090" s="79" t="e">
        <f t="shared" si="58"/>
        <v>#N/A</v>
      </c>
    </row>
    <row r="1091" spans="3:90" x14ac:dyDescent="0.2">
      <c r="C1091" s="66"/>
      <c r="D1091" s="67"/>
      <c r="E1091" s="67"/>
      <c r="F1091" s="67"/>
      <c r="G1091" s="67"/>
      <c r="H1091" s="80" t="s">
        <v>152</v>
      </c>
      <c r="I1091" s="81"/>
      <c r="J1091" s="81"/>
      <c r="K1091" s="82" t="s">
        <v>90</v>
      </c>
      <c r="L1091" s="83"/>
      <c r="M1091" s="83">
        <v>6330</v>
      </c>
      <c r="N1091" s="83">
        <v>2308</v>
      </c>
      <c r="O1091" s="83">
        <v>1398</v>
      </c>
      <c r="P1091" s="83">
        <v>1371</v>
      </c>
      <c r="Q1091" s="83">
        <v>1453</v>
      </c>
      <c r="R1091" s="83">
        <v>277</v>
      </c>
      <c r="S1091" s="83">
        <v>510</v>
      </c>
      <c r="T1091" s="83">
        <v>113</v>
      </c>
      <c r="U1091" s="83">
        <v>1321</v>
      </c>
      <c r="V1091" s="83">
        <v>88</v>
      </c>
      <c r="W1091" s="83">
        <v>235</v>
      </c>
      <c r="X1091" s="83">
        <v>1001</v>
      </c>
      <c r="Y1091" s="83">
        <v>613</v>
      </c>
      <c r="Z1091" s="83">
        <v>646</v>
      </c>
      <c r="AA1091" s="83">
        <v>648</v>
      </c>
      <c r="AB1091" s="83">
        <v>1386</v>
      </c>
      <c r="AC1091" s="83">
        <v>400</v>
      </c>
      <c r="AD1091" s="83">
        <v>544</v>
      </c>
      <c r="AE1091" s="83">
        <v>227</v>
      </c>
      <c r="AF1091" s="83">
        <v>54</v>
      </c>
      <c r="AG1091" s="83">
        <v>1760</v>
      </c>
      <c r="AH1091" s="83">
        <v>1258</v>
      </c>
      <c r="AI1091" s="83">
        <v>364</v>
      </c>
      <c r="AJ1091" s="83"/>
      <c r="AK1091" s="83"/>
      <c r="AL1091" s="83"/>
      <c r="AM1091" s="83"/>
      <c r="AN1091" s="83"/>
      <c r="AO1091" s="83"/>
      <c r="AP1091" s="83"/>
      <c r="AQ1091" s="83"/>
      <c r="AR1091" s="83"/>
      <c r="AS1091" s="83"/>
      <c r="AT1091" s="83"/>
      <c r="AU1091" s="83"/>
      <c r="AV1091" s="70">
        <v>24305</v>
      </c>
      <c r="CI1091" s="77">
        <f t="shared" si="56"/>
        <v>8291</v>
      </c>
      <c r="CJ1091" s="78">
        <f t="shared" si="57"/>
        <v>0</v>
      </c>
      <c r="CK1091" s="78" t="e">
        <f>IF(C1091="BE",VLOOKUP(G1091,'[2]LRLD file '!$F:$AA,22,FALSE),VLOOKUP(G1091,'[2]LRLD file '!$F:$AA,21,FALSE))</f>
        <v>#N/A</v>
      </c>
      <c r="CL1091" s="79" t="e">
        <f t="shared" si="58"/>
        <v>#N/A</v>
      </c>
    </row>
    <row r="1092" spans="3:90" x14ac:dyDescent="0.2">
      <c r="C1092" s="66"/>
      <c r="D1092" s="67"/>
      <c r="E1092" s="67"/>
      <c r="F1092" s="67"/>
      <c r="G1092" s="67"/>
      <c r="H1092" s="67" t="s">
        <v>982</v>
      </c>
      <c r="I1092" s="67"/>
      <c r="J1092" s="67"/>
      <c r="K1092" s="68" t="s">
        <v>90</v>
      </c>
      <c r="L1092" s="69"/>
      <c r="M1092" s="69"/>
      <c r="N1092" s="69"/>
      <c r="O1092" s="69"/>
      <c r="P1092" s="69"/>
      <c r="Q1092" s="69"/>
      <c r="R1092" s="69"/>
      <c r="S1092" s="69"/>
      <c r="T1092" s="69"/>
      <c r="U1092" s="69"/>
      <c r="V1092" s="69"/>
      <c r="W1092" s="69"/>
      <c r="X1092" s="69"/>
      <c r="Y1092" s="69"/>
      <c r="Z1092" s="69"/>
      <c r="AA1092" s="69"/>
      <c r="AB1092" s="69"/>
      <c r="AC1092" s="69"/>
      <c r="AD1092" s="69"/>
      <c r="AE1092" s="69"/>
      <c r="AF1092" s="69"/>
      <c r="AG1092" s="69">
        <v>45</v>
      </c>
      <c r="AH1092" s="69"/>
      <c r="AI1092" s="69"/>
      <c r="AJ1092" s="69"/>
      <c r="AK1092" s="69"/>
      <c r="AL1092" s="69"/>
      <c r="AM1092" s="69"/>
      <c r="AN1092" s="69"/>
      <c r="AO1092" s="69"/>
      <c r="AP1092" s="69"/>
      <c r="AQ1092" s="69"/>
      <c r="AR1092" s="69"/>
      <c r="AS1092" s="69"/>
      <c r="AT1092" s="69"/>
      <c r="AU1092" s="69"/>
      <c r="AV1092" s="70">
        <v>45</v>
      </c>
      <c r="CI1092" s="77">
        <f t="shared" si="56"/>
        <v>0</v>
      </c>
      <c r="CJ1092" s="78">
        <f t="shared" si="57"/>
        <v>0</v>
      </c>
      <c r="CK1092" s="78" t="e">
        <f>IF(C1092="BE",VLOOKUP(G1092,'[2]LRLD file '!$F:$AA,22,FALSE),VLOOKUP(G1092,'[2]LRLD file '!$F:$AA,21,FALSE))</f>
        <v>#N/A</v>
      </c>
      <c r="CL1092" s="79" t="e">
        <f t="shared" si="58"/>
        <v>#N/A</v>
      </c>
    </row>
    <row r="1093" spans="3:90" x14ac:dyDescent="0.2">
      <c r="C1093" s="66"/>
      <c r="D1093" s="67"/>
      <c r="E1093" s="67"/>
      <c r="F1093" s="67"/>
      <c r="G1093" s="67"/>
      <c r="H1093" s="80" t="s">
        <v>152</v>
      </c>
      <c r="I1093" s="81"/>
      <c r="J1093" s="81"/>
      <c r="K1093" s="82" t="s">
        <v>90</v>
      </c>
      <c r="L1093" s="83"/>
      <c r="M1093" s="83"/>
      <c r="N1093" s="83"/>
      <c r="O1093" s="83"/>
      <c r="P1093" s="83"/>
      <c r="Q1093" s="83"/>
      <c r="R1093" s="83"/>
      <c r="S1093" s="83"/>
      <c r="T1093" s="83"/>
      <c r="U1093" s="83"/>
      <c r="V1093" s="83"/>
      <c r="W1093" s="83"/>
      <c r="X1093" s="83"/>
      <c r="Y1093" s="83"/>
      <c r="Z1093" s="83"/>
      <c r="AA1093" s="83"/>
      <c r="AB1093" s="83"/>
      <c r="AC1093" s="83"/>
      <c r="AD1093" s="83"/>
      <c r="AE1093" s="83"/>
      <c r="AF1093" s="83"/>
      <c r="AG1093" s="83">
        <v>45</v>
      </c>
      <c r="AH1093" s="83"/>
      <c r="AI1093" s="83"/>
      <c r="AJ1093" s="83"/>
      <c r="AK1093" s="83"/>
      <c r="AL1093" s="83"/>
      <c r="AM1093" s="83"/>
      <c r="AN1093" s="83"/>
      <c r="AO1093" s="83"/>
      <c r="AP1093" s="83"/>
      <c r="AQ1093" s="83"/>
      <c r="AR1093" s="83"/>
      <c r="AS1093" s="83"/>
      <c r="AT1093" s="83"/>
      <c r="AU1093" s="83"/>
      <c r="AV1093" s="70">
        <v>45</v>
      </c>
      <c r="CI1093" s="77">
        <f t="shared" si="56"/>
        <v>0</v>
      </c>
      <c r="CJ1093" s="78">
        <f t="shared" si="57"/>
        <v>0</v>
      </c>
      <c r="CK1093" s="78" t="e">
        <f>IF(C1093="BE",VLOOKUP(G1093,'[2]LRLD file '!$F:$AA,22,FALSE),VLOOKUP(G1093,'[2]LRLD file '!$F:$AA,21,FALSE))</f>
        <v>#N/A</v>
      </c>
      <c r="CL1093" s="79" t="e">
        <f t="shared" si="58"/>
        <v>#N/A</v>
      </c>
    </row>
    <row r="1094" spans="3:90" x14ac:dyDescent="0.2">
      <c r="C1094" s="66"/>
      <c r="D1094" s="67"/>
      <c r="E1094" s="67"/>
      <c r="F1094" s="80"/>
      <c r="G1094" s="81"/>
      <c r="H1094" s="81"/>
      <c r="I1094" s="81"/>
      <c r="J1094" s="81"/>
      <c r="K1094" s="82" t="s">
        <v>90</v>
      </c>
      <c r="L1094" s="83">
        <v>1467258</v>
      </c>
      <c r="M1094" s="83">
        <v>2442272</v>
      </c>
      <c r="N1094" s="83">
        <v>3464378</v>
      </c>
      <c r="O1094" s="83">
        <v>2055158</v>
      </c>
      <c r="P1094" s="83">
        <v>2924812</v>
      </c>
      <c r="Q1094" s="83">
        <v>2360699</v>
      </c>
      <c r="R1094" s="83">
        <v>2314604</v>
      </c>
      <c r="S1094" s="83">
        <v>2331715</v>
      </c>
      <c r="T1094" s="83">
        <v>2316458</v>
      </c>
      <c r="U1094" s="83">
        <v>2814480</v>
      </c>
      <c r="V1094" s="83">
        <v>2107715</v>
      </c>
      <c r="W1094" s="83">
        <v>2834679</v>
      </c>
      <c r="X1094" s="83">
        <v>2430231</v>
      </c>
      <c r="Y1094" s="83">
        <v>2023878</v>
      </c>
      <c r="Z1094" s="83">
        <v>2604686</v>
      </c>
      <c r="AA1094" s="83">
        <v>2227867</v>
      </c>
      <c r="AB1094" s="83">
        <v>2955464</v>
      </c>
      <c r="AC1094" s="83">
        <v>2426838</v>
      </c>
      <c r="AD1094" s="83">
        <v>2368263</v>
      </c>
      <c r="AE1094" s="83">
        <v>2161380</v>
      </c>
      <c r="AF1094" s="83">
        <v>2331927</v>
      </c>
      <c r="AG1094" s="83">
        <v>3524297</v>
      </c>
      <c r="AH1094" s="83">
        <v>1615271</v>
      </c>
      <c r="AI1094" s="83">
        <v>2455725</v>
      </c>
      <c r="AJ1094" s="83">
        <v>2191619</v>
      </c>
      <c r="AK1094" s="83">
        <v>2066980</v>
      </c>
      <c r="AL1094" s="83">
        <v>1963541</v>
      </c>
      <c r="AM1094" s="83">
        <v>2004203</v>
      </c>
      <c r="AN1094" s="83">
        <v>1918414</v>
      </c>
      <c r="AO1094" s="83">
        <v>1843796</v>
      </c>
      <c r="AP1094" s="83">
        <v>1727634</v>
      </c>
      <c r="AQ1094" s="83">
        <v>1663439</v>
      </c>
      <c r="AR1094" s="83">
        <v>1568318</v>
      </c>
      <c r="AS1094" s="83">
        <v>1832483</v>
      </c>
      <c r="AT1094" s="83">
        <v>1487595</v>
      </c>
      <c r="AU1094" s="83">
        <v>1542346</v>
      </c>
      <c r="AV1094" s="70">
        <v>80370423</v>
      </c>
      <c r="CI1094" s="77">
        <f t="shared" si="56"/>
        <v>29322476</v>
      </c>
      <c r="CJ1094" s="78">
        <f t="shared" si="57"/>
        <v>0</v>
      </c>
      <c r="CK1094" s="78" t="e">
        <f>IF(C1094="BE",VLOOKUP(G1094,'[2]LRLD file '!$F:$AA,22,FALSE),VLOOKUP(G1094,'[2]LRLD file '!$F:$AA,21,FALSE))</f>
        <v>#N/A</v>
      </c>
      <c r="CL1094" s="79" t="e">
        <f t="shared" si="58"/>
        <v>#N/A</v>
      </c>
    </row>
    <row r="1095" spans="3:90" x14ac:dyDescent="0.2">
      <c r="C1095" s="66"/>
      <c r="D1095" s="67"/>
      <c r="E1095" s="67"/>
      <c r="F1095" s="67"/>
      <c r="G1095" s="67"/>
      <c r="H1095" s="67" t="s">
        <v>89</v>
      </c>
      <c r="I1095" s="67"/>
      <c r="J1095" s="67"/>
      <c r="K1095" s="68" t="s">
        <v>90</v>
      </c>
      <c r="L1095" s="69"/>
      <c r="M1095" s="69"/>
      <c r="N1095" s="69"/>
      <c r="O1095" s="69"/>
      <c r="P1095" s="69"/>
      <c r="Q1095" s="69"/>
      <c r="R1095" s="69"/>
      <c r="S1095" s="69"/>
      <c r="T1095" s="69"/>
      <c r="U1095" s="69"/>
      <c r="V1095" s="69"/>
      <c r="W1095" s="69"/>
      <c r="X1095" s="69"/>
      <c r="Y1095" s="69"/>
      <c r="Z1095" s="69"/>
      <c r="AA1095" s="69"/>
      <c r="AB1095" s="69">
        <v>240</v>
      </c>
      <c r="AC1095" s="69">
        <v>210</v>
      </c>
      <c r="AD1095" s="69">
        <v>408</v>
      </c>
      <c r="AE1095" s="69"/>
      <c r="AF1095" s="69">
        <v>84</v>
      </c>
      <c r="AG1095" s="69"/>
      <c r="AH1095" s="69"/>
      <c r="AI1095" s="69"/>
      <c r="AJ1095" s="69"/>
      <c r="AK1095" s="69"/>
      <c r="AL1095" s="69"/>
      <c r="AM1095" s="69"/>
      <c r="AN1095" s="69"/>
      <c r="AO1095" s="69"/>
      <c r="AP1095" s="69"/>
      <c r="AQ1095" s="69"/>
      <c r="AR1095" s="69"/>
      <c r="AS1095" s="69"/>
      <c r="AT1095" s="69"/>
      <c r="AU1095" s="69"/>
      <c r="AV1095" s="70">
        <v>942</v>
      </c>
      <c r="CI1095" s="77">
        <f t="shared" si="56"/>
        <v>240</v>
      </c>
      <c r="CJ1095" s="78">
        <f t="shared" si="57"/>
        <v>0</v>
      </c>
      <c r="CK1095" s="78" t="e">
        <f>IF(C1095="BE",VLOOKUP(G1095,'[2]LRLD file '!$F:$AA,22,FALSE),VLOOKUP(G1095,'[2]LRLD file '!$F:$AA,21,FALSE))</f>
        <v>#N/A</v>
      </c>
      <c r="CL1095" s="79" t="e">
        <f t="shared" si="58"/>
        <v>#N/A</v>
      </c>
    </row>
    <row r="1096" spans="3:90" x14ac:dyDescent="0.2">
      <c r="C1096" s="66"/>
      <c r="D1096" s="67"/>
      <c r="E1096" s="67"/>
      <c r="F1096" s="67"/>
      <c r="G1096" s="67"/>
      <c r="H1096" s="67" t="s">
        <v>89</v>
      </c>
      <c r="I1096" s="67"/>
      <c r="J1096" s="67"/>
      <c r="K1096" s="68" t="s">
        <v>90</v>
      </c>
      <c r="L1096" s="69">
        <v>12336</v>
      </c>
      <c r="M1096" s="69">
        <v>13917</v>
      </c>
      <c r="N1096" s="69">
        <v>13575</v>
      </c>
      <c r="O1096" s="69">
        <v>13656</v>
      </c>
      <c r="P1096" s="69">
        <v>16896</v>
      </c>
      <c r="Q1096" s="69">
        <v>13044</v>
      </c>
      <c r="R1096" s="69">
        <v>6768</v>
      </c>
      <c r="S1096" s="69">
        <v>6780</v>
      </c>
      <c r="T1096" s="69">
        <v>21288</v>
      </c>
      <c r="U1096" s="69">
        <v>4716</v>
      </c>
      <c r="V1096" s="69">
        <v>3336</v>
      </c>
      <c r="W1096" s="69">
        <v>3360</v>
      </c>
      <c r="X1096" s="69">
        <v>1440</v>
      </c>
      <c r="Y1096" s="69">
        <v>600</v>
      </c>
      <c r="Z1096" s="69"/>
      <c r="AA1096" s="69">
        <v>72</v>
      </c>
      <c r="AB1096" s="69">
        <v>4392</v>
      </c>
      <c r="AC1096" s="69">
        <v>36</v>
      </c>
      <c r="AD1096" s="69">
        <v>72</v>
      </c>
      <c r="AE1096" s="69">
        <v>2400</v>
      </c>
      <c r="AF1096" s="69"/>
      <c r="AG1096" s="69"/>
      <c r="AH1096" s="69"/>
      <c r="AI1096" s="69"/>
      <c r="AJ1096" s="69"/>
      <c r="AK1096" s="69"/>
      <c r="AL1096" s="69"/>
      <c r="AM1096" s="69"/>
      <c r="AN1096" s="69"/>
      <c r="AO1096" s="69"/>
      <c r="AP1096" s="69"/>
      <c r="AQ1096" s="69"/>
      <c r="AR1096" s="69"/>
      <c r="AS1096" s="69"/>
      <c r="AT1096" s="69"/>
      <c r="AU1096" s="69"/>
      <c r="AV1096" s="70">
        <v>138684</v>
      </c>
      <c r="CI1096" s="77">
        <f t="shared" si="56"/>
        <v>65796</v>
      </c>
      <c r="CJ1096" s="78">
        <f t="shared" si="57"/>
        <v>0</v>
      </c>
      <c r="CK1096" s="78" t="e">
        <f>IF(C1096="BE",VLOOKUP(G1096,'[2]LRLD file '!$F:$AA,22,FALSE),VLOOKUP(G1096,'[2]LRLD file '!$F:$AA,21,FALSE))</f>
        <v>#N/A</v>
      </c>
      <c r="CL1096" s="79" t="e">
        <f t="shared" si="58"/>
        <v>#N/A</v>
      </c>
    </row>
    <row r="1097" spans="3:90" x14ac:dyDescent="0.2">
      <c r="C1097" s="66"/>
      <c r="D1097" s="67"/>
      <c r="E1097" s="67"/>
      <c r="F1097" s="67"/>
      <c r="G1097" s="67"/>
      <c r="H1097" s="67" t="s">
        <v>89</v>
      </c>
      <c r="I1097" s="67"/>
      <c r="J1097" s="67"/>
      <c r="K1097" s="68" t="s">
        <v>90</v>
      </c>
      <c r="L1097" s="69"/>
      <c r="M1097" s="69"/>
      <c r="N1097" s="69"/>
      <c r="O1097" s="69"/>
      <c r="P1097" s="69"/>
      <c r="Q1097" s="69"/>
      <c r="R1097" s="69">
        <v>12</v>
      </c>
      <c r="S1097" s="69">
        <v>7308</v>
      </c>
      <c r="T1097" s="69">
        <v>108</v>
      </c>
      <c r="U1097" s="69">
        <v>14631</v>
      </c>
      <c r="V1097" s="69">
        <v>9652</v>
      </c>
      <c r="W1097" s="69">
        <v>16116</v>
      </c>
      <c r="X1097" s="69">
        <v>13338</v>
      </c>
      <c r="Y1097" s="69">
        <v>13772</v>
      </c>
      <c r="Z1097" s="69">
        <v>13036</v>
      </c>
      <c r="AA1097" s="69">
        <v>21360</v>
      </c>
      <c r="AB1097" s="69">
        <v>7140</v>
      </c>
      <c r="AC1097" s="69">
        <v>19416</v>
      </c>
      <c r="AD1097" s="69">
        <v>18224</v>
      </c>
      <c r="AE1097" s="69">
        <v>19080</v>
      </c>
      <c r="AF1097" s="69">
        <v>16840</v>
      </c>
      <c r="AG1097" s="69">
        <v>17633</v>
      </c>
      <c r="AH1097" s="69">
        <v>18277</v>
      </c>
      <c r="AI1097" s="69">
        <v>16328</v>
      </c>
      <c r="AJ1097" s="69">
        <v>16811</v>
      </c>
      <c r="AK1097" s="69">
        <v>15641</v>
      </c>
      <c r="AL1097" s="69">
        <v>15641</v>
      </c>
      <c r="AM1097" s="69">
        <v>15641</v>
      </c>
      <c r="AN1097" s="69">
        <v>15641</v>
      </c>
      <c r="AO1097" s="69">
        <v>15641</v>
      </c>
      <c r="AP1097" s="69">
        <v>15641</v>
      </c>
      <c r="AQ1097" s="69">
        <v>15641</v>
      </c>
      <c r="AR1097" s="69">
        <v>15641</v>
      </c>
      <c r="AS1097" s="69">
        <v>15641</v>
      </c>
      <c r="AT1097" s="69">
        <v>15641</v>
      </c>
      <c r="AU1097" s="69">
        <v>15641</v>
      </c>
      <c r="AV1097" s="70">
        <v>431133</v>
      </c>
      <c r="CI1097" s="77">
        <f t="shared" si="56"/>
        <v>116473</v>
      </c>
      <c r="CJ1097" s="78">
        <f t="shared" si="57"/>
        <v>0</v>
      </c>
      <c r="CK1097" s="78" t="e">
        <f>IF(C1097="BE",VLOOKUP(G1097,'[2]LRLD file '!$F:$AA,22,FALSE),VLOOKUP(G1097,'[2]LRLD file '!$F:$AA,21,FALSE))</f>
        <v>#N/A</v>
      </c>
      <c r="CL1097" s="79" t="e">
        <f t="shared" si="58"/>
        <v>#N/A</v>
      </c>
    </row>
    <row r="1098" spans="3:90" x14ac:dyDescent="0.2">
      <c r="C1098" s="66"/>
      <c r="D1098" s="67"/>
      <c r="E1098" s="67"/>
      <c r="F1098" s="67"/>
      <c r="G1098" s="67"/>
      <c r="H1098" s="67" t="s">
        <v>96</v>
      </c>
      <c r="I1098" s="67"/>
      <c r="J1098" s="67"/>
      <c r="K1098" s="68" t="s">
        <v>90</v>
      </c>
      <c r="L1098" s="69">
        <v>2460</v>
      </c>
      <c r="M1098" s="69">
        <v>29436</v>
      </c>
      <c r="N1098" s="69">
        <v>15744</v>
      </c>
      <c r="O1098" s="69">
        <v>33028</v>
      </c>
      <c r="P1098" s="69">
        <v>33684</v>
      </c>
      <c r="Q1098" s="69">
        <v>23460</v>
      </c>
      <c r="R1098" s="69">
        <v>21528</v>
      </c>
      <c r="S1098" s="69">
        <v>8892</v>
      </c>
      <c r="T1098" s="69">
        <v>6528</v>
      </c>
      <c r="U1098" s="69">
        <v>408</v>
      </c>
      <c r="V1098" s="69"/>
      <c r="W1098" s="69"/>
      <c r="X1098" s="69"/>
      <c r="Y1098" s="69"/>
      <c r="Z1098" s="69"/>
      <c r="AA1098" s="69"/>
      <c r="AB1098" s="69"/>
      <c r="AC1098" s="69"/>
      <c r="AD1098" s="69"/>
      <c r="AE1098" s="69"/>
      <c r="AF1098" s="69"/>
      <c r="AG1098" s="69"/>
      <c r="AH1098" s="69"/>
      <c r="AI1098" s="69"/>
      <c r="AJ1098" s="69"/>
      <c r="AK1098" s="69"/>
      <c r="AL1098" s="69"/>
      <c r="AM1098" s="69"/>
      <c r="AN1098" s="69"/>
      <c r="AO1098" s="69"/>
      <c r="AP1098" s="69"/>
      <c r="AQ1098" s="69"/>
      <c r="AR1098" s="69"/>
      <c r="AS1098" s="69"/>
      <c r="AT1098" s="69"/>
      <c r="AU1098" s="69"/>
      <c r="AV1098" s="70">
        <v>175168</v>
      </c>
      <c r="CI1098" s="77">
        <f t="shared" si="56"/>
        <v>60816</v>
      </c>
      <c r="CJ1098" s="78">
        <f t="shared" si="57"/>
        <v>0</v>
      </c>
      <c r="CK1098" s="78" t="e">
        <f>IF(C1098="BE",VLOOKUP(G1098,'[2]LRLD file '!$F:$AA,22,FALSE),VLOOKUP(G1098,'[2]LRLD file '!$F:$AA,21,FALSE))</f>
        <v>#N/A</v>
      </c>
      <c r="CL1098" s="79" t="e">
        <f t="shared" si="58"/>
        <v>#N/A</v>
      </c>
    </row>
    <row r="1099" spans="3:90" x14ac:dyDescent="0.2">
      <c r="C1099" s="66"/>
      <c r="D1099" s="67"/>
      <c r="E1099" s="67"/>
      <c r="F1099" s="67"/>
      <c r="G1099" s="67"/>
      <c r="H1099" s="67" t="s">
        <v>96</v>
      </c>
      <c r="I1099" s="67"/>
      <c r="J1099" s="67"/>
      <c r="K1099" s="68" t="s">
        <v>90</v>
      </c>
      <c r="L1099" s="69"/>
      <c r="M1099" s="69"/>
      <c r="N1099" s="69"/>
      <c r="O1099" s="69"/>
      <c r="P1099" s="69"/>
      <c r="Q1099" s="69"/>
      <c r="R1099" s="69">
        <v>3504</v>
      </c>
      <c r="S1099" s="69">
        <v>22212</v>
      </c>
      <c r="T1099" s="69">
        <v>16836</v>
      </c>
      <c r="U1099" s="69">
        <v>28959</v>
      </c>
      <c r="V1099" s="69">
        <v>21748</v>
      </c>
      <c r="W1099" s="69">
        <v>25020</v>
      </c>
      <c r="X1099" s="69">
        <v>29346</v>
      </c>
      <c r="Y1099" s="69">
        <v>30674</v>
      </c>
      <c r="Z1099" s="69">
        <v>20732</v>
      </c>
      <c r="AA1099" s="69">
        <v>30492</v>
      </c>
      <c r="AB1099" s="69">
        <v>17616</v>
      </c>
      <c r="AC1099" s="69">
        <v>24120</v>
      </c>
      <c r="AD1099" s="69">
        <v>42048</v>
      </c>
      <c r="AE1099" s="69">
        <v>19116</v>
      </c>
      <c r="AF1099" s="69">
        <v>21984</v>
      </c>
      <c r="AG1099" s="69">
        <v>30266</v>
      </c>
      <c r="AH1099" s="69">
        <v>24758</v>
      </c>
      <c r="AI1099" s="69">
        <v>18921</v>
      </c>
      <c r="AJ1099" s="69">
        <v>24088</v>
      </c>
      <c r="AK1099" s="69">
        <v>24418</v>
      </c>
      <c r="AL1099" s="69">
        <v>24418</v>
      </c>
      <c r="AM1099" s="69">
        <v>24418</v>
      </c>
      <c r="AN1099" s="69">
        <v>24418</v>
      </c>
      <c r="AO1099" s="69">
        <v>24418</v>
      </c>
      <c r="AP1099" s="69">
        <v>24418</v>
      </c>
      <c r="AQ1099" s="69">
        <v>24418</v>
      </c>
      <c r="AR1099" s="69">
        <v>24418</v>
      </c>
      <c r="AS1099" s="69">
        <v>24418</v>
      </c>
      <c r="AT1099" s="69">
        <v>24418</v>
      </c>
      <c r="AU1099" s="69">
        <v>24418</v>
      </c>
      <c r="AV1099" s="70">
        <v>721038</v>
      </c>
      <c r="CI1099" s="77">
        <f t="shared" si="56"/>
        <v>247139</v>
      </c>
      <c r="CJ1099" s="78">
        <f t="shared" si="57"/>
        <v>0</v>
      </c>
      <c r="CK1099" s="78" t="e">
        <f>IF(C1099="BE",VLOOKUP(G1099,'[2]LRLD file '!$F:$AA,22,FALSE),VLOOKUP(G1099,'[2]LRLD file '!$F:$AA,21,FALSE))</f>
        <v>#N/A</v>
      </c>
      <c r="CL1099" s="79" t="e">
        <f t="shared" si="58"/>
        <v>#N/A</v>
      </c>
    </row>
    <row r="1100" spans="3:90" x14ac:dyDescent="0.2">
      <c r="C1100" s="66"/>
      <c r="D1100" s="67"/>
      <c r="E1100" s="67"/>
      <c r="F1100" s="67"/>
      <c r="G1100" s="67"/>
      <c r="H1100" s="67" t="s">
        <v>97</v>
      </c>
      <c r="I1100" s="67"/>
      <c r="J1100" s="67"/>
      <c r="K1100" s="68" t="s">
        <v>90</v>
      </c>
      <c r="L1100" s="69">
        <v>5952</v>
      </c>
      <c r="M1100" s="69">
        <v>19356</v>
      </c>
      <c r="N1100" s="69">
        <v>7944</v>
      </c>
      <c r="O1100" s="69">
        <v>19692</v>
      </c>
      <c r="P1100" s="69">
        <v>24144</v>
      </c>
      <c r="Q1100" s="69">
        <v>8964</v>
      </c>
      <c r="R1100" s="69"/>
      <c r="S1100" s="69">
        <v>12768</v>
      </c>
      <c r="T1100" s="69">
        <v>10344</v>
      </c>
      <c r="U1100" s="69">
        <v>432</v>
      </c>
      <c r="V1100" s="69"/>
      <c r="W1100" s="69"/>
      <c r="X1100" s="69"/>
      <c r="Y1100" s="69"/>
      <c r="Z1100" s="69"/>
      <c r="AA1100" s="69"/>
      <c r="AB1100" s="69"/>
      <c r="AC1100" s="69"/>
      <c r="AD1100" s="69"/>
      <c r="AE1100" s="69"/>
      <c r="AF1100" s="69"/>
      <c r="AG1100" s="69"/>
      <c r="AH1100" s="69"/>
      <c r="AI1100" s="69"/>
      <c r="AJ1100" s="69"/>
      <c r="AK1100" s="69"/>
      <c r="AL1100" s="69"/>
      <c r="AM1100" s="69"/>
      <c r="AN1100" s="69"/>
      <c r="AO1100" s="69"/>
      <c r="AP1100" s="69"/>
      <c r="AQ1100" s="69"/>
      <c r="AR1100" s="69"/>
      <c r="AS1100" s="69"/>
      <c r="AT1100" s="69"/>
      <c r="AU1100" s="69"/>
      <c r="AV1100" s="70">
        <v>109596</v>
      </c>
      <c r="CI1100" s="77">
        <f t="shared" si="56"/>
        <v>32508</v>
      </c>
      <c r="CJ1100" s="78">
        <f t="shared" si="57"/>
        <v>0</v>
      </c>
      <c r="CK1100" s="78" t="e">
        <f>IF(C1100="BE",VLOOKUP(G1100,'[2]LRLD file '!$F:$AA,22,FALSE),VLOOKUP(G1100,'[2]LRLD file '!$F:$AA,21,FALSE))</f>
        <v>#N/A</v>
      </c>
      <c r="CL1100" s="79" t="e">
        <f t="shared" si="58"/>
        <v>#N/A</v>
      </c>
    </row>
    <row r="1101" spans="3:90" x14ac:dyDescent="0.2">
      <c r="C1101" s="66"/>
      <c r="D1101" s="67"/>
      <c r="E1101" s="67"/>
      <c r="F1101" s="67"/>
      <c r="G1101" s="67"/>
      <c r="H1101" s="67" t="s">
        <v>97</v>
      </c>
      <c r="I1101" s="67"/>
      <c r="J1101" s="67"/>
      <c r="K1101" s="68" t="s">
        <v>90</v>
      </c>
      <c r="L1101" s="69"/>
      <c r="M1101" s="69"/>
      <c r="N1101" s="69"/>
      <c r="O1101" s="69"/>
      <c r="P1101" s="69"/>
      <c r="Q1101" s="69"/>
      <c r="R1101" s="69">
        <v>12</v>
      </c>
      <c r="S1101" s="69">
        <v>1632</v>
      </c>
      <c r="T1101" s="69">
        <v>8856</v>
      </c>
      <c r="U1101" s="69">
        <v>17343</v>
      </c>
      <c r="V1101" s="69">
        <v>9504</v>
      </c>
      <c r="W1101" s="69">
        <v>13908</v>
      </c>
      <c r="X1101" s="69">
        <v>15432</v>
      </c>
      <c r="Y1101" s="69">
        <v>13446</v>
      </c>
      <c r="Z1101" s="69">
        <v>8448</v>
      </c>
      <c r="AA1101" s="69">
        <v>16008</v>
      </c>
      <c r="AB1101" s="69">
        <v>14676</v>
      </c>
      <c r="AC1101" s="69">
        <v>12888</v>
      </c>
      <c r="AD1101" s="69">
        <v>8364</v>
      </c>
      <c r="AE1101" s="69">
        <v>17771</v>
      </c>
      <c r="AF1101" s="69">
        <v>14376</v>
      </c>
      <c r="AG1101" s="69">
        <v>13894</v>
      </c>
      <c r="AH1101" s="69">
        <v>16554</v>
      </c>
      <c r="AI1101" s="69">
        <v>14514</v>
      </c>
      <c r="AJ1101" s="69">
        <v>13914</v>
      </c>
      <c r="AK1101" s="69">
        <v>13914</v>
      </c>
      <c r="AL1101" s="69">
        <v>13914</v>
      </c>
      <c r="AM1101" s="69">
        <v>13914</v>
      </c>
      <c r="AN1101" s="69">
        <v>13914</v>
      </c>
      <c r="AO1101" s="69">
        <v>13914</v>
      </c>
      <c r="AP1101" s="69">
        <v>13914</v>
      </c>
      <c r="AQ1101" s="69">
        <v>13914</v>
      </c>
      <c r="AR1101" s="69">
        <v>13914</v>
      </c>
      <c r="AS1101" s="69">
        <v>13914</v>
      </c>
      <c r="AT1101" s="69">
        <v>13914</v>
      </c>
      <c r="AU1101" s="69">
        <v>13914</v>
      </c>
      <c r="AV1101" s="70">
        <v>384594</v>
      </c>
      <c r="CI1101" s="77">
        <f t="shared" ref="CI1101:CI1164" si="59">SUM(Q1101:AB1101)</f>
        <v>119265</v>
      </c>
      <c r="CJ1101" s="78">
        <f t="shared" ref="CJ1101:CJ1164" si="60">SUM(BO1101:BZ1101)</f>
        <v>0</v>
      </c>
      <c r="CK1101" s="78" t="e">
        <f>IF(C1101="BE",VLOOKUP(G1101,'[2]LRLD file '!$F:$AA,22,FALSE),VLOOKUP(G1101,'[2]LRLD file '!$F:$AA,21,FALSE))</f>
        <v>#N/A</v>
      </c>
      <c r="CL1101" s="79" t="e">
        <f t="shared" ref="CL1101:CL1164" si="61">(CJ1101-CK1101)/CK1101</f>
        <v>#N/A</v>
      </c>
    </row>
    <row r="1102" spans="3:90" x14ac:dyDescent="0.2">
      <c r="C1102" s="66"/>
      <c r="D1102" s="67"/>
      <c r="E1102" s="67"/>
      <c r="F1102" s="67"/>
      <c r="G1102" s="67"/>
      <c r="H1102" s="67" t="s">
        <v>98</v>
      </c>
      <c r="I1102" s="67"/>
      <c r="J1102" s="67"/>
      <c r="K1102" s="68" t="s">
        <v>90</v>
      </c>
      <c r="L1102" s="69"/>
      <c r="M1102" s="69">
        <v>72</v>
      </c>
      <c r="N1102" s="69">
        <v>120</v>
      </c>
      <c r="O1102" s="69">
        <v>9128</v>
      </c>
      <c r="P1102" s="69">
        <v>19896</v>
      </c>
      <c r="Q1102" s="69">
        <v>4608</v>
      </c>
      <c r="R1102" s="69">
        <v>3864</v>
      </c>
      <c r="S1102" s="69">
        <v>4032</v>
      </c>
      <c r="T1102" s="69">
        <v>2376</v>
      </c>
      <c r="U1102" s="69">
        <v>24</v>
      </c>
      <c r="V1102" s="69">
        <v>4128</v>
      </c>
      <c r="W1102" s="69">
        <v>864</v>
      </c>
      <c r="X1102" s="69">
        <v>2304</v>
      </c>
      <c r="Y1102" s="69">
        <v>2592</v>
      </c>
      <c r="Z1102" s="69">
        <v>6120</v>
      </c>
      <c r="AA1102" s="69">
        <v>9888</v>
      </c>
      <c r="AB1102" s="69">
        <v>12192</v>
      </c>
      <c r="AC1102" s="69">
        <v>9912</v>
      </c>
      <c r="AD1102" s="69">
        <v>3816</v>
      </c>
      <c r="AE1102" s="69"/>
      <c r="AF1102" s="69">
        <v>2904</v>
      </c>
      <c r="AG1102" s="69">
        <v>5184</v>
      </c>
      <c r="AH1102" s="69"/>
      <c r="AI1102" s="69">
        <v>14424</v>
      </c>
      <c r="AJ1102" s="69">
        <v>16488</v>
      </c>
      <c r="AK1102" s="69">
        <v>16488</v>
      </c>
      <c r="AL1102" s="69">
        <v>16488</v>
      </c>
      <c r="AM1102" s="69">
        <v>16488</v>
      </c>
      <c r="AN1102" s="69">
        <v>16488</v>
      </c>
      <c r="AO1102" s="69">
        <v>16488</v>
      </c>
      <c r="AP1102" s="69">
        <v>16488</v>
      </c>
      <c r="AQ1102" s="69">
        <v>16488</v>
      </c>
      <c r="AR1102" s="69">
        <v>16488</v>
      </c>
      <c r="AS1102" s="69">
        <v>16488</v>
      </c>
      <c r="AT1102" s="69">
        <v>16488</v>
      </c>
      <c r="AU1102" s="69">
        <v>16488</v>
      </c>
      <c r="AV1102" s="70">
        <v>316304</v>
      </c>
      <c r="CI1102" s="77">
        <f t="shared" si="59"/>
        <v>52992</v>
      </c>
      <c r="CJ1102" s="78">
        <f t="shared" si="60"/>
        <v>0</v>
      </c>
      <c r="CK1102" s="78" t="e">
        <f>IF(C1102="BE",VLOOKUP(G1102,'[2]LRLD file '!$F:$AA,22,FALSE),VLOOKUP(G1102,'[2]LRLD file '!$F:$AA,21,FALSE))</f>
        <v>#N/A</v>
      </c>
      <c r="CL1102" s="79" t="e">
        <f t="shared" si="61"/>
        <v>#N/A</v>
      </c>
    </row>
    <row r="1103" spans="3:90" x14ac:dyDescent="0.2">
      <c r="C1103" s="66"/>
      <c r="D1103" s="67"/>
      <c r="E1103" s="67"/>
      <c r="F1103" s="67"/>
      <c r="G1103" s="67"/>
      <c r="H1103" s="67" t="s">
        <v>983</v>
      </c>
      <c r="I1103" s="67"/>
      <c r="J1103" s="67"/>
      <c r="K1103" s="68" t="s">
        <v>90</v>
      </c>
      <c r="L1103" s="69">
        <v>3852</v>
      </c>
      <c r="M1103" s="69">
        <v>4392</v>
      </c>
      <c r="N1103" s="69">
        <v>5172</v>
      </c>
      <c r="O1103" s="69">
        <v>3876</v>
      </c>
      <c r="P1103" s="69">
        <v>5892</v>
      </c>
      <c r="Q1103" s="69">
        <v>5388</v>
      </c>
      <c r="R1103" s="69">
        <v>4980</v>
      </c>
      <c r="S1103" s="69">
        <v>4452</v>
      </c>
      <c r="T1103" s="69">
        <v>3864</v>
      </c>
      <c r="U1103" s="69">
        <v>4620</v>
      </c>
      <c r="V1103" s="69">
        <v>4524</v>
      </c>
      <c r="W1103" s="69">
        <v>5964</v>
      </c>
      <c r="X1103" s="69">
        <v>6084</v>
      </c>
      <c r="Y1103" s="69">
        <v>4032</v>
      </c>
      <c r="Z1103" s="69">
        <v>5304</v>
      </c>
      <c r="AA1103" s="69">
        <v>5592</v>
      </c>
      <c r="AB1103" s="69">
        <v>6456</v>
      </c>
      <c r="AC1103" s="69">
        <v>4800</v>
      </c>
      <c r="AD1103" s="69">
        <v>5148</v>
      </c>
      <c r="AE1103" s="69">
        <v>5724</v>
      </c>
      <c r="AF1103" s="69">
        <v>5016</v>
      </c>
      <c r="AG1103" s="69">
        <v>6545</v>
      </c>
      <c r="AH1103" s="69">
        <v>6576</v>
      </c>
      <c r="AI1103" s="69">
        <v>4397</v>
      </c>
      <c r="AJ1103" s="69">
        <v>5260</v>
      </c>
      <c r="AK1103" s="69">
        <v>5260</v>
      </c>
      <c r="AL1103" s="69">
        <v>5260</v>
      </c>
      <c r="AM1103" s="69">
        <v>5260</v>
      </c>
      <c r="AN1103" s="69">
        <v>5260</v>
      </c>
      <c r="AO1103" s="69">
        <v>5260</v>
      </c>
      <c r="AP1103" s="69">
        <v>5260</v>
      </c>
      <c r="AQ1103" s="69">
        <v>5260</v>
      </c>
      <c r="AR1103" s="69">
        <v>5260</v>
      </c>
      <c r="AS1103" s="69">
        <v>5260</v>
      </c>
      <c r="AT1103" s="69">
        <v>5260</v>
      </c>
      <c r="AU1103" s="69">
        <v>5260</v>
      </c>
      <c r="AV1103" s="70">
        <v>185770</v>
      </c>
      <c r="CI1103" s="77">
        <f t="shared" si="59"/>
        <v>61260</v>
      </c>
      <c r="CJ1103" s="78">
        <f t="shared" si="60"/>
        <v>0</v>
      </c>
      <c r="CK1103" s="78" t="e">
        <f>IF(C1103="BE",VLOOKUP(G1103,'[2]LRLD file '!$F:$AA,22,FALSE),VLOOKUP(G1103,'[2]LRLD file '!$F:$AA,21,FALSE))</f>
        <v>#N/A</v>
      </c>
      <c r="CL1103" s="79" t="e">
        <f t="shared" si="61"/>
        <v>#N/A</v>
      </c>
    </row>
    <row r="1104" spans="3:90" x14ac:dyDescent="0.2">
      <c r="C1104" s="66"/>
      <c r="D1104" s="67"/>
      <c r="E1104" s="67"/>
      <c r="F1104" s="67"/>
      <c r="G1104" s="67"/>
      <c r="H1104" s="67" t="s">
        <v>100</v>
      </c>
      <c r="I1104" s="67"/>
      <c r="J1104" s="67"/>
      <c r="K1104" s="68" t="s">
        <v>90</v>
      </c>
      <c r="L1104" s="69">
        <v>18948</v>
      </c>
      <c r="M1104" s="69">
        <v>6912</v>
      </c>
      <c r="N1104" s="69">
        <v>8088</v>
      </c>
      <c r="O1104" s="69">
        <v>10576</v>
      </c>
      <c r="P1104" s="69">
        <v>10436</v>
      </c>
      <c r="Q1104" s="69">
        <v>8280</v>
      </c>
      <c r="R1104" s="69">
        <v>8784</v>
      </c>
      <c r="S1104" s="69">
        <v>6460</v>
      </c>
      <c r="T1104" s="69">
        <v>1200</v>
      </c>
      <c r="U1104" s="69">
        <v>948</v>
      </c>
      <c r="V1104" s="69">
        <v>68</v>
      </c>
      <c r="W1104" s="69">
        <v>192</v>
      </c>
      <c r="X1104" s="69">
        <v>52</v>
      </c>
      <c r="Y1104" s="69">
        <v>124</v>
      </c>
      <c r="Z1104" s="69">
        <v>128</v>
      </c>
      <c r="AA1104" s="69">
        <v>300</v>
      </c>
      <c r="AB1104" s="69">
        <v>260</v>
      </c>
      <c r="AC1104" s="69"/>
      <c r="AD1104" s="69">
        <v>148</v>
      </c>
      <c r="AE1104" s="69">
        <v>136</v>
      </c>
      <c r="AF1104" s="69">
        <v>116</v>
      </c>
      <c r="AG1104" s="69"/>
      <c r="AH1104" s="69"/>
      <c r="AI1104" s="69"/>
      <c r="AJ1104" s="69"/>
      <c r="AK1104" s="69"/>
      <c r="AL1104" s="69"/>
      <c r="AM1104" s="69"/>
      <c r="AN1104" s="69"/>
      <c r="AO1104" s="69"/>
      <c r="AP1104" s="69"/>
      <c r="AQ1104" s="69"/>
      <c r="AR1104" s="69"/>
      <c r="AS1104" s="69"/>
      <c r="AT1104" s="69"/>
      <c r="AU1104" s="69"/>
      <c r="AV1104" s="70">
        <v>82156</v>
      </c>
      <c r="CI1104" s="77">
        <f t="shared" si="59"/>
        <v>26796</v>
      </c>
      <c r="CJ1104" s="78">
        <f t="shared" si="60"/>
        <v>0</v>
      </c>
      <c r="CK1104" s="78" t="e">
        <f>IF(C1104="BE",VLOOKUP(G1104,'[2]LRLD file '!$F:$AA,22,FALSE),VLOOKUP(G1104,'[2]LRLD file '!$F:$AA,21,FALSE))</f>
        <v>#N/A</v>
      </c>
      <c r="CL1104" s="79" t="e">
        <f t="shared" si="61"/>
        <v>#N/A</v>
      </c>
    </row>
    <row r="1105" spans="3:90" x14ac:dyDescent="0.2">
      <c r="C1105" s="66"/>
      <c r="D1105" s="67"/>
      <c r="E1105" s="67"/>
      <c r="F1105" s="67"/>
      <c r="G1105" s="67"/>
      <c r="H1105" s="67" t="s">
        <v>100</v>
      </c>
      <c r="I1105" s="67"/>
      <c r="J1105" s="67"/>
      <c r="K1105" s="68" t="s">
        <v>90</v>
      </c>
      <c r="L1105" s="69"/>
      <c r="M1105" s="69"/>
      <c r="N1105" s="69"/>
      <c r="O1105" s="69"/>
      <c r="P1105" s="69"/>
      <c r="Q1105" s="69"/>
      <c r="R1105" s="69">
        <v>12</v>
      </c>
      <c r="S1105" s="69">
        <v>2952</v>
      </c>
      <c r="T1105" s="69">
        <v>8724</v>
      </c>
      <c r="U1105" s="69">
        <v>9015</v>
      </c>
      <c r="V1105" s="69">
        <v>4610</v>
      </c>
      <c r="W1105" s="69">
        <v>13380</v>
      </c>
      <c r="X1105" s="69">
        <v>8064</v>
      </c>
      <c r="Y1105" s="69">
        <v>11390</v>
      </c>
      <c r="Z1105" s="69">
        <v>13396</v>
      </c>
      <c r="AA1105" s="69">
        <v>8988</v>
      </c>
      <c r="AB1105" s="69">
        <v>8412</v>
      </c>
      <c r="AC1105" s="69">
        <v>5880</v>
      </c>
      <c r="AD1105" s="69">
        <v>9576</v>
      </c>
      <c r="AE1105" s="69">
        <v>7548</v>
      </c>
      <c r="AF1105" s="69">
        <v>8328</v>
      </c>
      <c r="AG1105" s="69">
        <v>2158</v>
      </c>
      <c r="AH1105" s="69">
        <v>5599</v>
      </c>
      <c r="AI1105" s="69">
        <v>10999</v>
      </c>
      <c r="AJ1105" s="69">
        <v>5558</v>
      </c>
      <c r="AK1105" s="69">
        <v>4630</v>
      </c>
      <c r="AL1105" s="69">
        <v>6162</v>
      </c>
      <c r="AM1105" s="69">
        <v>7905</v>
      </c>
      <c r="AN1105" s="69">
        <v>7986</v>
      </c>
      <c r="AO1105" s="69">
        <v>6384</v>
      </c>
      <c r="AP1105" s="69">
        <v>9266</v>
      </c>
      <c r="AQ1105" s="69">
        <v>7653</v>
      </c>
      <c r="AR1105" s="69">
        <v>8197</v>
      </c>
      <c r="AS1105" s="69">
        <v>1792</v>
      </c>
      <c r="AT1105" s="69">
        <v>3652</v>
      </c>
      <c r="AU1105" s="69">
        <v>11004</v>
      </c>
      <c r="AV1105" s="70">
        <v>219220</v>
      </c>
      <c r="CI1105" s="77">
        <f t="shared" si="59"/>
        <v>88943</v>
      </c>
      <c r="CJ1105" s="78">
        <f t="shared" si="60"/>
        <v>0</v>
      </c>
      <c r="CK1105" s="78" t="e">
        <f>IF(C1105="BE",VLOOKUP(G1105,'[2]LRLD file '!$F:$AA,22,FALSE),VLOOKUP(G1105,'[2]LRLD file '!$F:$AA,21,FALSE))</f>
        <v>#N/A</v>
      </c>
      <c r="CL1105" s="79" t="e">
        <f t="shared" si="61"/>
        <v>#N/A</v>
      </c>
    </row>
    <row r="1106" spans="3:90" x14ac:dyDescent="0.2">
      <c r="C1106" s="66"/>
      <c r="D1106" s="67"/>
      <c r="E1106" s="67"/>
      <c r="F1106" s="67"/>
      <c r="G1106" s="67"/>
      <c r="H1106" s="67" t="s">
        <v>101</v>
      </c>
      <c r="I1106" s="67"/>
      <c r="J1106" s="67"/>
      <c r="K1106" s="68" t="s">
        <v>90</v>
      </c>
      <c r="L1106" s="69">
        <v>2988</v>
      </c>
      <c r="M1106" s="69">
        <v>10248</v>
      </c>
      <c r="N1106" s="69">
        <v>6672</v>
      </c>
      <c r="O1106" s="69">
        <v>9372</v>
      </c>
      <c r="P1106" s="69">
        <v>9696</v>
      </c>
      <c r="Q1106" s="69">
        <v>8232</v>
      </c>
      <c r="R1106" s="69"/>
      <c r="S1106" s="69">
        <v>3024</v>
      </c>
      <c r="T1106" s="69">
        <v>2316</v>
      </c>
      <c r="U1106" s="69">
        <v>816</v>
      </c>
      <c r="V1106" s="69"/>
      <c r="W1106" s="69">
        <v>48</v>
      </c>
      <c r="X1106" s="69"/>
      <c r="Y1106" s="69"/>
      <c r="Z1106" s="69"/>
      <c r="AA1106" s="69"/>
      <c r="AB1106" s="69"/>
      <c r="AC1106" s="69"/>
      <c r="AD1106" s="69"/>
      <c r="AE1106" s="69"/>
      <c r="AF1106" s="69"/>
      <c r="AG1106" s="69"/>
      <c r="AH1106" s="69"/>
      <c r="AI1106" s="69"/>
      <c r="AJ1106" s="69"/>
      <c r="AK1106" s="69"/>
      <c r="AL1106" s="69"/>
      <c r="AM1106" s="69"/>
      <c r="AN1106" s="69"/>
      <c r="AO1106" s="69"/>
      <c r="AP1106" s="69"/>
      <c r="AQ1106" s="69"/>
      <c r="AR1106" s="69"/>
      <c r="AS1106" s="69"/>
      <c r="AT1106" s="69"/>
      <c r="AU1106" s="69"/>
      <c r="AV1106" s="70">
        <v>53412</v>
      </c>
      <c r="CI1106" s="77">
        <f t="shared" si="59"/>
        <v>14436</v>
      </c>
      <c r="CJ1106" s="78">
        <f t="shared" si="60"/>
        <v>0</v>
      </c>
      <c r="CK1106" s="78" t="e">
        <f>IF(C1106="BE",VLOOKUP(G1106,'[2]LRLD file '!$F:$AA,22,FALSE),VLOOKUP(G1106,'[2]LRLD file '!$F:$AA,21,FALSE))</f>
        <v>#N/A</v>
      </c>
      <c r="CL1106" s="79" t="e">
        <f t="shared" si="61"/>
        <v>#N/A</v>
      </c>
    </row>
    <row r="1107" spans="3:90" x14ac:dyDescent="0.2">
      <c r="C1107" s="66"/>
      <c r="D1107" s="67"/>
      <c r="E1107" s="67"/>
      <c r="F1107" s="67"/>
      <c r="G1107" s="67"/>
      <c r="H1107" s="67" t="s">
        <v>101</v>
      </c>
      <c r="I1107" s="67"/>
      <c r="J1107" s="67"/>
      <c r="K1107" s="68" t="s">
        <v>90</v>
      </c>
      <c r="L1107" s="69"/>
      <c r="M1107" s="69"/>
      <c r="N1107" s="69"/>
      <c r="O1107" s="69"/>
      <c r="P1107" s="69"/>
      <c r="Q1107" s="69"/>
      <c r="R1107" s="69">
        <v>12</v>
      </c>
      <c r="S1107" s="69">
        <v>8160</v>
      </c>
      <c r="T1107" s="69">
        <v>4200</v>
      </c>
      <c r="U1107" s="69">
        <v>8823</v>
      </c>
      <c r="V1107" s="69">
        <v>5224</v>
      </c>
      <c r="W1107" s="69">
        <v>8436</v>
      </c>
      <c r="X1107" s="69">
        <v>10482</v>
      </c>
      <c r="Y1107" s="69">
        <v>7442</v>
      </c>
      <c r="Z1107" s="69">
        <v>6924</v>
      </c>
      <c r="AA1107" s="69">
        <v>6324</v>
      </c>
      <c r="AB1107" s="69">
        <v>8568</v>
      </c>
      <c r="AC1107" s="69">
        <v>5520</v>
      </c>
      <c r="AD1107" s="69">
        <v>12588</v>
      </c>
      <c r="AE1107" s="69">
        <v>5688</v>
      </c>
      <c r="AF1107" s="69">
        <v>8784</v>
      </c>
      <c r="AG1107" s="69">
        <v>9746</v>
      </c>
      <c r="AH1107" s="69">
        <v>7033</v>
      </c>
      <c r="AI1107" s="69">
        <v>6570</v>
      </c>
      <c r="AJ1107" s="69">
        <v>5572</v>
      </c>
      <c r="AK1107" s="69">
        <v>3874</v>
      </c>
      <c r="AL1107" s="69">
        <v>4622</v>
      </c>
      <c r="AM1107" s="69">
        <v>5020</v>
      </c>
      <c r="AN1107" s="69">
        <v>4978</v>
      </c>
      <c r="AO1107" s="69">
        <v>4820</v>
      </c>
      <c r="AP1107" s="69">
        <v>6093</v>
      </c>
      <c r="AQ1107" s="69">
        <v>4384</v>
      </c>
      <c r="AR1107" s="69">
        <v>5310</v>
      </c>
      <c r="AS1107" s="69">
        <v>3929</v>
      </c>
      <c r="AT1107" s="69">
        <v>3402</v>
      </c>
      <c r="AU1107" s="69">
        <v>4502</v>
      </c>
      <c r="AV1107" s="70">
        <v>187030</v>
      </c>
      <c r="CI1107" s="77">
        <f t="shared" si="59"/>
        <v>74595</v>
      </c>
      <c r="CJ1107" s="78">
        <f t="shared" si="60"/>
        <v>0</v>
      </c>
      <c r="CK1107" s="78" t="e">
        <f>IF(C1107="BE",VLOOKUP(G1107,'[2]LRLD file '!$F:$AA,22,FALSE),VLOOKUP(G1107,'[2]LRLD file '!$F:$AA,21,FALSE))</f>
        <v>#N/A</v>
      </c>
      <c r="CL1107" s="79" t="e">
        <f t="shared" si="61"/>
        <v>#N/A</v>
      </c>
    </row>
    <row r="1108" spans="3:90" x14ac:dyDescent="0.2">
      <c r="C1108" s="66"/>
      <c r="D1108" s="67"/>
      <c r="E1108" s="67"/>
      <c r="F1108" s="67"/>
      <c r="G1108" s="67"/>
      <c r="H1108" s="67" t="s">
        <v>102</v>
      </c>
      <c r="I1108" s="67"/>
      <c r="J1108" s="67"/>
      <c r="K1108" s="68" t="s">
        <v>90</v>
      </c>
      <c r="L1108" s="69">
        <v>300</v>
      </c>
      <c r="M1108" s="69">
        <v>4984</v>
      </c>
      <c r="N1108" s="69">
        <v>5259</v>
      </c>
      <c r="O1108" s="69">
        <v>3844</v>
      </c>
      <c r="P1108" s="69">
        <v>8352</v>
      </c>
      <c r="Q1108" s="69">
        <v>3456</v>
      </c>
      <c r="R1108" s="69">
        <v>612</v>
      </c>
      <c r="S1108" s="69">
        <v>2028</v>
      </c>
      <c r="T1108" s="69">
        <v>300</v>
      </c>
      <c r="U1108" s="69">
        <v>24</v>
      </c>
      <c r="V1108" s="69">
        <v>12</v>
      </c>
      <c r="W1108" s="69"/>
      <c r="X1108" s="69"/>
      <c r="Y1108" s="69"/>
      <c r="Z1108" s="69"/>
      <c r="AA1108" s="69"/>
      <c r="AB1108" s="69"/>
      <c r="AC1108" s="69"/>
      <c r="AD1108" s="69"/>
      <c r="AE1108" s="69"/>
      <c r="AF1108" s="69"/>
      <c r="AG1108" s="69"/>
      <c r="AH1108" s="69"/>
      <c r="AI1108" s="69"/>
      <c r="AJ1108" s="69"/>
      <c r="AK1108" s="69"/>
      <c r="AL1108" s="69"/>
      <c r="AM1108" s="69"/>
      <c r="AN1108" s="69"/>
      <c r="AO1108" s="69"/>
      <c r="AP1108" s="69"/>
      <c r="AQ1108" s="69"/>
      <c r="AR1108" s="69"/>
      <c r="AS1108" s="69"/>
      <c r="AT1108" s="69"/>
      <c r="AU1108" s="69"/>
      <c r="AV1108" s="70">
        <v>29171</v>
      </c>
      <c r="CI1108" s="77">
        <f t="shared" si="59"/>
        <v>6432</v>
      </c>
      <c r="CJ1108" s="78">
        <f t="shared" si="60"/>
        <v>0</v>
      </c>
      <c r="CK1108" s="78" t="e">
        <f>IF(C1108="BE",VLOOKUP(G1108,'[2]LRLD file '!$F:$AA,22,FALSE),VLOOKUP(G1108,'[2]LRLD file '!$F:$AA,21,FALSE))</f>
        <v>#N/A</v>
      </c>
      <c r="CL1108" s="79" t="e">
        <f t="shared" si="61"/>
        <v>#N/A</v>
      </c>
    </row>
    <row r="1109" spans="3:90" x14ac:dyDescent="0.2">
      <c r="C1109" s="66"/>
      <c r="D1109" s="67"/>
      <c r="E1109" s="67"/>
      <c r="F1109" s="67"/>
      <c r="G1109" s="67"/>
      <c r="H1109" s="67" t="s">
        <v>102</v>
      </c>
      <c r="I1109" s="67"/>
      <c r="J1109" s="67"/>
      <c r="K1109" s="68" t="s">
        <v>90</v>
      </c>
      <c r="L1109" s="69"/>
      <c r="M1109" s="69"/>
      <c r="N1109" s="69"/>
      <c r="O1109" s="69"/>
      <c r="P1109" s="69"/>
      <c r="Q1109" s="69"/>
      <c r="R1109" s="69">
        <v>24</v>
      </c>
      <c r="S1109" s="69">
        <v>12564</v>
      </c>
      <c r="T1109" s="69">
        <v>300</v>
      </c>
      <c r="U1109" s="69">
        <v>600</v>
      </c>
      <c r="V1109" s="69">
        <v>444</v>
      </c>
      <c r="W1109" s="69">
        <v>2112</v>
      </c>
      <c r="X1109" s="69">
        <v>1980</v>
      </c>
      <c r="Y1109" s="69">
        <v>1992</v>
      </c>
      <c r="Z1109" s="69">
        <v>3204</v>
      </c>
      <c r="AA1109" s="69">
        <v>2460</v>
      </c>
      <c r="AB1109" s="69">
        <v>4054</v>
      </c>
      <c r="AC1109" s="69">
        <v>3276</v>
      </c>
      <c r="AD1109" s="69">
        <v>4560</v>
      </c>
      <c r="AE1109" s="69">
        <v>6540</v>
      </c>
      <c r="AF1109" s="69">
        <v>120</v>
      </c>
      <c r="AG1109" s="69">
        <v>1304</v>
      </c>
      <c r="AH1109" s="69">
        <v>1624</v>
      </c>
      <c r="AI1109" s="69">
        <v>2358</v>
      </c>
      <c r="AJ1109" s="69">
        <v>1701</v>
      </c>
      <c r="AK1109" s="69">
        <v>2009</v>
      </c>
      <c r="AL1109" s="69">
        <v>2636</v>
      </c>
      <c r="AM1109" s="69">
        <v>2316</v>
      </c>
      <c r="AN1109" s="69">
        <v>3385</v>
      </c>
      <c r="AO1109" s="69">
        <v>3303</v>
      </c>
      <c r="AP1109" s="69">
        <v>2570</v>
      </c>
      <c r="AQ1109" s="69">
        <v>3633</v>
      </c>
      <c r="AR1109" s="69">
        <v>1359</v>
      </c>
      <c r="AS1109" s="69">
        <v>1586</v>
      </c>
      <c r="AT1109" s="69">
        <v>1630</v>
      </c>
      <c r="AU1109" s="69">
        <v>2480</v>
      </c>
      <c r="AV1109" s="70">
        <v>78124</v>
      </c>
      <c r="CI1109" s="77">
        <f t="shared" si="59"/>
        <v>29734</v>
      </c>
      <c r="CJ1109" s="78">
        <f t="shared" si="60"/>
        <v>0</v>
      </c>
      <c r="CK1109" s="78" t="e">
        <f>IF(C1109="BE",VLOOKUP(G1109,'[2]LRLD file '!$F:$AA,22,FALSE),VLOOKUP(G1109,'[2]LRLD file '!$F:$AA,21,FALSE))</f>
        <v>#N/A</v>
      </c>
      <c r="CL1109" s="79" t="e">
        <f t="shared" si="61"/>
        <v>#N/A</v>
      </c>
    </row>
    <row r="1110" spans="3:90" x14ac:dyDescent="0.2">
      <c r="C1110" s="66"/>
      <c r="D1110" s="67"/>
      <c r="E1110" s="67"/>
      <c r="F1110" s="67"/>
      <c r="G1110" s="67"/>
      <c r="H1110" s="67" t="s">
        <v>103</v>
      </c>
      <c r="I1110" s="67"/>
      <c r="J1110" s="67"/>
      <c r="K1110" s="68" t="s">
        <v>90</v>
      </c>
      <c r="L1110" s="69">
        <v>3228</v>
      </c>
      <c r="M1110" s="69">
        <v>4308</v>
      </c>
      <c r="N1110" s="69">
        <v>5016</v>
      </c>
      <c r="O1110" s="69">
        <v>5836</v>
      </c>
      <c r="P1110" s="69">
        <v>10584</v>
      </c>
      <c r="Q1110" s="69">
        <v>2892</v>
      </c>
      <c r="R1110" s="69">
        <v>5004</v>
      </c>
      <c r="S1110" s="69">
        <v>5520</v>
      </c>
      <c r="T1110" s="69">
        <v>7152</v>
      </c>
      <c r="U1110" s="69">
        <v>4692</v>
      </c>
      <c r="V1110" s="69"/>
      <c r="W1110" s="69"/>
      <c r="X1110" s="69"/>
      <c r="Y1110" s="69"/>
      <c r="Z1110" s="69"/>
      <c r="AA1110" s="69"/>
      <c r="AB1110" s="69"/>
      <c r="AC1110" s="69"/>
      <c r="AD1110" s="69"/>
      <c r="AE1110" s="69"/>
      <c r="AF1110" s="69"/>
      <c r="AG1110" s="69"/>
      <c r="AH1110" s="69"/>
      <c r="AI1110" s="69"/>
      <c r="AJ1110" s="69"/>
      <c r="AK1110" s="69"/>
      <c r="AL1110" s="69"/>
      <c r="AM1110" s="69"/>
      <c r="AN1110" s="69"/>
      <c r="AO1110" s="69"/>
      <c r="AP1110" s="69"/>
      <c r="AQ1110" s="69"/>
      <c r="AR1110" s="69"/>
      <c r="AS1110" s="69"/>
      <c r="AT1110" s="69"/>
      <c r="AU1110" s="69"/>
      <c r="AV1110" s="70">
        <v>54232</v>
      </c>
      <c r="CI1110" s="77">
        <f t="shared" si="59"/>
        <v>25260</v>
      </c>
      <c r="CJ1110" s="78">
        <f t="shared" si="60"/>
        <v>0</v>
      </c>
      <c r="CK1110" s="78" t="e">
        <f>IF(C1110="BE",VLOOKUP(G1110,'[2]LRLD file '!$F:$AA,22,FALSE),VLOOKUP(G1110,'[2]LRLD file '!$F:$AA,21,FALSE))</f>
        <v>#N/A</v>
      </c>
      <c r="CL1110" s="79" t="e">
        <f t="shared" si="61"/>
        <v>#N/A</v>
      </c>
    </row>
    <row r="1111" spans="3:90" x14ac:dyDescent="0.2">
      <c r="C1111" s="66"/>
      <c r="D1111" s="67"/>
      <c r="E1111" s="67"/>
      <c r="F1111" s="67"/>
      <c r="G1111" s="67"/>
      <c r="H1111" s="67" t="s">
        <v>103</v>
      </c>
      <c r="I1111" s="67"/>
      <c r="J1111" s="67"/>
      <c r="K1111" s="68" t="s">
        <v>90</v>
      </c>
      <c r="L1111" s="69"/>
      <c r="M1111" s="69"/>
      <c r="N1111" s="69"/>
      <c r="O1111" s="69"/>
      <c r="P1111" s="69"/>
      <c r="Q1111" s="69"/>
      <c r="R1111" s="69">
        <v>12</v>
      </c>
      <c r="S1111" s="69"/>
      <c r="T1111" s="69">
        <v>12</v>
      </c>
      <c r="U1111" s="69">
        <v>348</v>
      </c>
      <c r="V1111" s="69">
        <v>5628</v>
      </c>
      <c r="W1111" s="69">
        <v>5844</v>
      </c>
      <c r="X1111" s="69">
        <v>4704</v>
      </c>
      <c r="Y1111" s="69">
        <v>3696</v>
      </c>
      <c r="Z1111" s="69">
        <v>4272</v>
      </c>
      <c r="AA1111" s="69">
        <v>7641</v>
      </c>
      <c r="AB1111" s="69">
        <v>9842</v>
      </c>
      <c r="AC1111" s="69">
        <v>7364</v>
      </c>
      <c r="AD1111" s="69">
        <v>4656</v>
      </c>
      <c r="AE1111" s="69">
        <v>4464</v>
      </c>
      <c r="AF1111" s="69">
        <v>4740</v>
      </c>
      <c r="AG1111" s="69">
        <v>5020</v>
      </c>
      <c r="AH1111" s="69">
        <v>5059</v>
      </c>
      <c r="AI1111" s="69">
        <v>4430</v>
      </c>
      <c r="AJ1111" s="69">
        <v>4680</v>
      </c>
      <c r="AK1111" s="69">
        <v>4680</v>
      </c>
      <c r="AL1111" s="69">
        <v>4680</v>
      </c>
      <c r="AM1111" s="69">
        <v>4730</v>
      </c>
      <c r="AN1111" s="69">
        <v>4730</v>
      </c>
      <c r="AO1111" s="69">
        <v>4730</v>
      </c>
      <c r="AP1111" s="69">
        <v>4730</v>
      </c>
      <c r="AQ1111" s="69">
        <v>4730</v>
      </c>
      <c r="AR1111" s="69">
        <v>4730</v>
      </c>
      <c r="AS1111" s="69">
        <v>4730</v>
      </c>
      <c r="AT1111" s="69">
        <v>4730</v>
      </c>
      <c r="AU1111" s="69">
        <v>4730</v>
      </c>
      <c r="AV1111" s="70">
        <v>134342</v>
      </c>
      <c r="CI1111" s="77">
        <f t="shared" si="59"/>
        <v>41999</v>
      </c>
      <c r="CJ1111" s="78">
        <f t="shared" si="60"/>
        <v>0</v>
      </c>
      <c r="CK1111" s="78" t="e">
        <f>IF(C1111="BE",VLOOKUP(G1111,'[2]LRLD file '!$F:$AA,22,FALSE),VLOOKUP(G1111,'[2]LRLD file '!$F:$AA,21,FALSE))</f>
        <v>#N/A</v>
      </c>
      <c r="CL1111" s="79" t="e">
        <f t="shared" si="61"/>
        <v>#N/A</v>
      </c>
    </row>
    <row r="1112" spans="3:90" x14ac:dyDescent="0.2">
      <c r="C1112" s="66"/>
      <c r="D1112" s="67"/>
      <c r="E1112" s="67"/>
      <c r="F1112" s="67"/>
      <c r="G1112" s="67"/>
      <c r="H1112" s="67" t="s">
        <v>105</v>
      </c>
      <c r="I1112" s="67"/>
      <c r="J1112" s="67"/>
      <c r="K1112" s="68" t="s">
        <v>90</v>
      </c>
      <c r="L1112" s="69">
        <v>3756</v>
      </c>
      <c r="M1112" s="69">
        <v>8788</v>
      </c>
      <c r="N1112" s="69">
        <v>10143</v>
      </c>
      <c r="O1112" s="69">
        <v>6436</v>
      </c>
      <c r="P1112" s="69">
        <v>10680</v>
      </c>
      <c r="Q1112" s="69">
        <v>5280</v>
      </c>
      <c r="R1112" s="69">
        <v>7536</v>
      </c>
      <c r="S1112" s="69">
        <v>6924</v>
      </c>
      <c r="T1112" s="69">
        <v>5928</v>
      </c>
      <c r="U1112" s="69">
        <v>612</v>
      </c>
      <c r="V1112" s="69"/>
      <c r="W1112" s="69">
        <v>300</v>
      </c>
      <c r="X1112" s="69"/>
      <c r="Y1112" s="69">
        <v>12</v>
      </c>
      <c r="Z1112" s="69"/>
      <c r="AA1112" s="69"/>
      <c r="AB1112" s="69"/>
      <c r="AC1112" s="69">
        <v>12</v>
      </c>
      <c r="AD1112" s="69"/>
      <c r="AE1112" s="69">
        <v>12</v>
      </c>
      <c r="AF1112" s="69"/>
      <c r="AG1112" s="69"/>
      <c r="AH1112" s="69"/>
      <c r="AI1112" s="69"/>
      <c r="AJ1112" s="69"/>
      <c r="AK1112" s="69"/>
      <c r="AL1112" s="69"/>
      <c r="AM1112" s="69"/>
      <c r="AN1112" s="69"/>
      <c r="AO1112" s="69"/>
      <c r="AP1112" s="69"/>
      <c r="AQ1112" s="69"/>
      <c r="AR1112" s="69"/>
      <c r="AS1112" s="69"/>
      <c r="AT1112" s="69"/>
      <c r="AU1112" s="69"/>
      <c r="AV1112" s="70">
        <v>66419</v>
      </c>
      <c r="CI1112" s="77">
        <f t="shared" si="59"/>
        <v>26592</v>
      </c>
      <c r="CJ1112" s="78">
        <f t="shared" si="60"/>
        <v>0</v>
      </c>
      <c r="CK1112" s="78" t="e">
        <f>IF(C1112="BE",VLOOKUP(G1112,'[2]LRLD file '!$F:$AA,22,FALSE),VLOOKUP(G1112,'[2]LRLD file '!$F:$AA,21,FALSE))</f>
        <v>#N/A</v>
      </c>
      <c r="CL1112" s="79" t="e">
        <f t="shared" si="61"/>
        <v>#N/A</v>
      </c>
    </row>
    <row r="1113" spans="3:90" x14ac:dyDescent="0.2">
      <c r="C1113" s="66"/>
      <c r="D1113" s="67"/>
      <c r="E1113" s="67"/>
      <c r="F1113" s="67"/>
      <c r="G1113" s="67"/>
      <c r="H1113" s="67" t="s">
        <v>105</v>
      </c>
      <c r="I1113" s="67"/>
      <c r="J1113" s="67"/>
      <c r="K1113" s="68" t="s">
        <v>90</v>
      </c>
      <c r="L1113" s="69"/>
      <c r="M1113" s="69"/>
      <c r="N1113" s="69"/>
      <c r="O1113" s="69"/>
      <c r="P1113" s="69"/>
      <c r="Q1113" s="69"/>
      <c r="R1113" s="69">
        <v>12</v>
      </c>
      <c r="S1113" s="69">
        <v>24</v>
      </c>
      <c r="T1113" s="69">
        <v>60</v>
      </c>
      <c r="U1113" s="69">
        <v>6879</v>
      </c>
      <c r="V1113" s="69">
        <v>3552</v>
      </c>
      <c r="W1113" s="69">
        <v>5184</v>
      </c>
      <c r="X1113" s="69">
        <v>8784</v>
      </c>
      <c r="Y1113" s="69">
        <v>6636</v>
      </c>
      <c r="Z1113" s="69">
        <v>6644</v>
      </c>
      <c r="AA1113" s="69">
        <v>6144</v>
      </c>
      <c r="AB1113" s="69">
        <v>11044</v>
      </c>
      <c r="AC1113" s="69">
        <v>5256</v>
      </c>
      <c r="AD1113" s="69">
        <v>12396</v>
      </c>
      <c r="AE1113" s="69">
        <v>2760</v>
      </c>
      <c r="AF1113" s="69">
        <v>9720</v>
      </c>
      <c r="AG1113" s="69">
        <v>6156</v>
      </c>
      <c r="AH1113" s="69">
        <v>7006</v>
      </c>
      <c r="AI1113" s="69">
        <v>6368</v>
      </c>
      <c r="AJ1113" s="69">
        <v>7083</v>
      </c>
      <c r="AK1113" s="69">
        <v>7083</v>
      </c>
      <c r="AL1113" s="69">
        <v>7083</v>
      </c>
      <c r="AM1113" s="69">
        <v>7083</v>
      </c>
      <c r="AN1113" s="69">
        <v>7083</v>
      </c>
      <c r="AO1113" s="69">
        <v>7083</v>
      </c>
      <c r="AP1113" s="69">
        <v>7083</v>
      </c>
      <c r="AQ1113" s="69">
        <v>7083</v>
      </c>
      <c r="AR1113" s="69">
        <v>7083</v>
      </c>
      <c r="AS1113" s="69">
        <v>7083</v>
      </c>
      <c r="AT1113" s="69">
        <v>7083</v>
      </c>
      <c r="AU1113" s="69">
        <v>7083</v>
      </c>
      <c r="AV1113" s="70">
        <v>189621</v>
      </c>
      <c r="CI1113" s="77">
        <f t="shared" si="59"/>
        <v>54963</v>
      </c>
      <c r="CJ1113" s="78">
        <f t="shared" si="60"/>
        <v>0</v>
      </c>
      <c r="CK1113" s="78" t="e">
        <f>IF(C1113="BE",VLOOKUP(G1113,'[2]LRLD file '!$F:$AA,22,FALSE),VLOOKUP(G1113,'[2]LRLD file '!$F:$AA,21,FALSE))</f>
        <v>#N/A</v>
      </c>
      <c r="CL1113" s="79" t="e">
        <f t="shared" si="61"/>
        <v>#N/A</v>
      </c>
    </row>
    <row r="1114" spans="3:90" x14ac:dyDescent="0.2">
      <c r="C1114" s="66"/>
      <c r="D1114" s="67"/>
      <c r="E1114" s="67"/>
      <c r="F1114" s="67"/>
      <c r="G1114" s="67"/>
      <c r="H1114" s="67" t="s">
        <v>106</v>
      </c>
      <c r="I1114" s="67"/>
      <c r="J1114" s="67"/>
      <c r="K1114" s="68" t="s">
        <v>90</v>
      </c>
      <c r="L1114" s="69">
        <v>1068</v>
      </c>
      <c r="M1114" s="69">
        <v>6100</v>
      </c>
      <c r="N1114" s="69">
        <v>4464</v>
      </c>
      <c r="O1114" s="69">
        <v>7068</v>
      </c>
      <c r="P1114" s="69">
        <v>11997</v>
      </c>
      <c r="Q1114" s="69">
        <v>6552</v>
      </c>
      <c r="R1114" s="69">
        <v>8280</v>
      </c>
      <c r="S1114" s="69">
        <v>10392</v>
      </c>
      <c r="T1114" s="69">
        <v>12372</v>
      </c>
      <c r="U1114" s="69"/>
      <c r="V1114" s="69"/>
      <c r="W1114" s="69">
        <v>816</v>
      </c>
      <c r="X1114" s="69"/>
      <c r="Y1114" s="69"/>
      <c r="Z1114" s="69"/>
      <c r="AA1114" s="69"/>
      <c r="AB1114" s="69"/>
      <c r="AC1114" s="69"/>
      <c r="AD1114" s="69"/>
      <c r="AE1114" s="69"/>
      <c r="AF1114" s="69"/>
      <c r="AG1114" s="69"/>
      <c r="AH1114" s="69"/>
      <c r="AI1114" s="69"/>
      <c r="AJ1114" s="69"/>
      <c r="AK1114" s="69"/>
      <c r="AL1114" s="69"/>
      <c r="AM1114" s="69"/>
      <c r="AN1114" s="69"/>
      <c r="AO1114" s="69"/>
      <c r="AP1114" s="69"/>
      <c r="AQ1114" s="69"/>
      <c r="AR1114" s="69"/>
      <c r="AS1114" s="69"/>
      <c r="AT1114" s="69"/>
      <c r="AU1114" s="69"/>
      <c r="AV1114" s="70">
        <v>69109</v>
      </c>
      <c r="CI1114" s="77">
        <f t="shared" si="59"/>
        <v>38412</v>
      </c>
      <c r="CJ1114" s="78">
        <f t="shared" si="60"/>
        <v>0</v>
      </c>
      <c r="CK1114" s="78" t="e">
        <f>IF(C1114="BE",VLOOKUP(G1114,'[2]LRLD file '!$F:$AA,22,FALSE),VLOOKUP(G1114,'[2]LRLD file '!$F:$AA,21,FALSE))</f>
        <v>#N/A</v>
      </c>
      <c r="CL1114" s="79" t="e">
        <f t="shared" si="61"/>
        <v>#N/A</v>
      </c>
    </row>
    <row r="1115" spans="3:90" x14ac:dyDescent="0.2">
      <c r="C1115" s="66"/>
      <c r="D1115" s="67"/>
      <c r="E1115" s="67"/>
      <c r="F1115" s="67"/>
      <c r="G1115" s="67"/>
      <c r="H1115" s="67" t="s">
        <v>106</v>
      </c>
      <c r="I1115" s="67"/>
      <c r="J1115" s="67"/>
      <c r="K1115" s="68" t="s">
        <v>90</v>
      </c>
      <c r="L1115" s="69"/>
      <c r="M1115" s="69"/>
      <c r="N1115" s="69"/>
      <c r="O1115" s="69"/>
      <c r="P1115" s="69"/>
      <c r="Q1115" s="69"/>
      <c r="R1115" s="69">
        <v>12</v>
      </c>
      <c r="S1115" s="69"/>
      <c r="T1115" s="69">
        <v>2040</v>
      </c>
      <c r="U1115" s="69">
        <v>6050</v>
      </c>
      <c r="V1115" s="69">
        <v>8436</v>
      </c>
      <c r="W1115" s="69">
        <v>8256</v>
      </c>
      <c r="X1115" s="69">
        <v>6156</v>
      </c>
      <c r="Y1115" s="69">
        <v>4712</v>
      </c>
      <c r="Z1115" s="69">
        <v>6516</v>
      </c>
      <c r="AA1115" s="69">
        <v>10527</v>
      </c>
      <c r="AB1115" s="69">
        <v>10178</v>
      </c>
      <c r="AC1115" s="69">
        <v>4640</v>
      </c>
      <c r="AD1115" s="69">
        <v>9408</v>
      </c>
      <c r="AE1115" s="69">
        <v>5736</v>
      </c>
      <c r="AF1115" s="69">
        <v>3048</v>
      </c>
      <c r="AG1115" s="69">
        <v>4180</v>
      </c>
      <c r="AH1115" s="69">
        <v>7674</v>
      </c>
      <c r="AI1115" s="69">
        <v>8752</v>
      </c>
      <c r="AJ1115" s="69">
        <v>4423</v>
      </c>
      <c r="AK1115" s="69">
        <v>3160</v>
      </c>
      <c r="AL1115" s="69">
        <v>4003</v>
      </c>
      <c r="AM1115" s="69">
        <v>4812</v>
      </c>
      <c r="AN1115" s="69">
        <v>7004</v>
      </c>
      <c r="AO1115" s="69">
        <v>4424</v>
      </c>
      <c r="AP1115" s="69">
        <v>8562</v>
      </c>
      <c r="AQ1115" s="69">
        <v>5995</v>
      </c>
      <c r="AR1115" s="69">
        <v>6965</v>
      </c>
      <c r="AS1115" s="69">
        <v>4285</v>
      </c>
      <c r="AT1115" s="69">
        <v>6175</v>
      </c>
      <c r="AU1115" s="69">
        <v>7752</v>
      </c>
      <c r="AV1115" s="70">
        <v>173881</v>
      </c>
      <c r="CI1115" s="77">
        <f t="shared" si="59"/>
        <v>62883</v>
      </c>
      <c r="CJ1115" s="78">
        <f t="shared" si="60"/>
        <v>0</v>
      </c>
      <c r="CK1115" s="78" t="e">
        <f>IF(C1115="BE",VLOOKUP(G1115,'[2]LRLD file '!$F:$AA,22,FALSE),VLOOKUP(G1115,'[2]LRLD file '!$F:$AA,21,FALSE))</f>
        <v>#N/A</v>
      </c>
      <c r="CL1115" s="79" t="e">
        <f t="shared" si="61"/>
        <v>#N/A</v>
      </c>
    </row>
    <row r="1116" spans="3:90" x14ac:dyDescent="0.2">
      <c r="C1116" s="66"/>
      <c r="D1116" s="67"/>
      <c r="E1116" s="67"/>
      <c r="F1116" s="67"/>
      <c r="G1116" s="67"/>
      <c r="H1116" s="67" t="s">
        <v>107</v>
      </c>
      <c r="I1116" s="67"/>
      <c r="J1116" s="67"/>
      <c r="K1116" s="68" t="s">
        <v>90</v>
      </c>
      <c r="L1116" s="69">
        <v>1440</v>
      </c>
      <c r="M1116" s="69">
        <v>1884</v>
      </c>
      <c r="N1116" s="69">
        <v>2940</v>
      </c>
      <c r="O1116" s="69">
        <v>3132</v>
      </c>
      <c r="P1116" s="69">
        <v>2040</v>
      </c>
      <c r="Q1116" s="69">
        <v>4404</v>
      </c>
      <c r="R1116" s="69">
        <v>864</v>
      </c>
      <c r="S1116" s="69">
        <v>2892</v>
      </c>
      <c r="T1116" s="69">
        <v>1836</v>
      </c>
      <c r="U1116" s="69">
        <v>1692</v>
      </c>
      <c r="V1116" s="69">
        <v>1776</v>
      </c>
      <c r="W1116" s="69">
        <v>1716</v>
      </c>
      <c r="X1116" s="69">
        <v>2964</v>
      </c>
      <c r="Y1116" s="69">
        <v>456</v>
      </c>
      <c r="Z1116" s="69">
        <v>804</v>
      </c>
      <c r="AA1116" s="69">
        <v>432</v>
      </c>
      <c r="AB1116" s="69">
        <v>588</v>
      </c>
      <c r="AC1116" s="69">
        <v>624</v>
      </c>
      <c r="AD1116" s="69">
        <v>540</v>
      </c>
      <c r="AE1116" s="69">
        <v>36</v>
      </c>
      <c r="AF1116" s="69">
        <v>6240</v>
      </c>
      <c r="AG1116" s="69"/>
      <c r="AH1116" s="69"/>
      <c r="AI1116" s="69"/>
      <c r="AJ1116" s="69"/>
      <c r="AK1116" s="69"/>
      <c r="AL1116" s="69"/>
      <c r="AM1116" s="69"/>
      <c r="AN1116" s="69"/>
      <c r="AO1116" s="69"/>
      <c r="AP1116" s="69"/>
      <c r="AQ1116" s="69"/>
      <c r="AR1116" s="69"/>
      <c r="AS1116" s="69"/>
      <c r="AT1116" s="69"/>
      <c r="AU1116" s="69"/>
      <c r="AV1116" s="70">
        <v>39300</v>
      </c>
      <c r="CI1116" s="77">
        <f t="shared" si="59"/>
        <v>20424</v>
      </c>
      <c r="CJ1116" s="78">
        <f t="shared" si="60"/>
        <v>0</v>
      </c>
      <c r="CK1116" s="78" t="e">
        <f>IF(C1116="BE",VLOOKUP(G1116,'[2]LRLD file '!$F:$AA,22,FALSE),VLOOKUP(G1116,'[2]LRLD file '!$F:$AA,21,FALSE))</f>
        <v>#N/A</v>
      </c>
      <c r="CL1116" s="79" t="e">
        <f t="shared" si="61"/>
        <v>#N/A</v>
      </c>
    </row>
    <row r="1117" spans="3:90" x14ac:dyDescent="0.2">
      <c r="C1117" s="66"/>
      <c r="D1117" s="67"/>
      <c r="E1117" s="67"/>
      <c r="F1117" s="67"/>
      <c r="G1117" s="67"/>
      <c r="H1117" s="67" t="s">
        <v>984</v>
      </c>
      <c r="I1117" s="67"/>
      <c r="J1117" s="67"/>
      <c r="K1117" s="68" t="s">
        <v>90</v>
      </c>
      <c r="L1117" s="69">
        <v>12192</v>
      </c>
      <c r="M1117" s="69">
        <v>7824</v>
      </c>
      <c r="N1117" s="69">
        <v>8952</v>
      </c>
      <c r="O1117" s="69">
        <v>9024</v>
      </c>
      <c r="P1117" s="69">
        <v>3312</v>
      </c>
      <c r="Q1117" s="69">
        <v>7344</v>
      </c>
      <c r="R1117" s="69">
        <v>5280</v>
      </c>
      <c r="S1117" s="69">
        <v>4776</v>
      </c>
      <c r="T1117" s="69">
        <v>5232</v>
      </c>
      <c r="U1117" s="69">
        <v>5592</v>
      </c>
      <c r="V1117" s="69">
        <v>4392</v>
      </c>
      <c r="W1117" s="69">
        <v>14280</v>
      </c>
      <c r="X1117" s="69">
        <v>7080</v>
      </c>
      <c r="Y1117" s="69">
        <v>13056</v>
      </c>
      <c r="Z1117" s="69">
        <v>9912</v>
      </c>
      <c r="AA1117" s="69">
        <v>6168</v>
      </c>
      <c r="AB1117" s="69">
        <v>5256</v>
      </c>
      <c r="AC1117" s="69">
        <v>6096</v>
      </c>
      <c r="AD1117" s="69">
        <v>9576</v>
      </c>
      <c r="AE1117" s="69">
        <v>4824</v>
      </c>
      <c r="AF1117" s="69">
        <v>5424</v>
      </c>
      <c r="AG1117" s="69">
        <v>6867</v>
      </c>
      <c r="AH1117" s="69">
        <v>6867</v>
      </c>
      <c r="AI1117" s="69">
        <v>6867</v>
      </c>
      <c r="AJ1117" s="69">
        <v>7367</v>
      </c>
      <c r="AK1117" s="69">
        <v>7367</v>
      </c>
      <c r="AL1117" s="69">
        <v>7292</v>
      </c>
      <c r="AM1117" s="69">
        <v>7292</v>
      </c>
      <c r="AN1117" s="69">
        <v>7492</v>
      </c>
      <c r="AO1117" s="69">
        <v>7492</v>
      </c>
      <c r="AP1117" s="69">
        <v>7492</v>
      </c>
      <c r="AQ1117" s="69">
        <v>7492</v>
      </c>
      <c r="AR1117" s="69">
        <v>7492</v>
      </c>
      <c r="AS1117" s="69">
        <v>7492</v>
      </c>
      <c r="AT1117" s="69">
        <v>7492</v>
      </c>
      <c r="AU1117" s="69">
        <v>7492</v>
      </c>
      <c r="AV1117" s="70">
        <v>265447</v>
      </c>
      <c r="CI1117" s="77">
        <f t="shared" si="59"/>
        <v>88368</v>
      </c>
      <c r="CJ1117" s="78">
        <f t="shared" si="60"/>
        <v>0</v>
      </c>
      <c r="CK1117" s="78" t="e">
        <f>IF(C1117="BE",VLOOKUP(G1117,'[2]LRLD file '!$F:$AA,22,FALSE),VLOOKUP(G1117,'[2]LRLD file '!$F:$AA,21,FALSE))</f>
        <v>#N/A</v>
      </c>
      <c r="CL1117" s="79" t="e">
        <f t="shared" si="61"/>
        <v>#N/A</v>
      </c>
    </row>
    <row r="1118" spans="3:90" x14ac:dyDescent="0.2">
      <c r="C1118" s="66"/>
      <c r="D1118" s="67"/>
      <c r="E1118" s="67"/>
      <c r="F1118" s="67"/>
      <c r="G1118" s="67"/>
      <c r="H1118" s="67" t="s">
        <v>109</v>
      </c>
      <c r="I1118" s="67"/>
      <c r="J1118" s="67"/>
      <c r="K1118" s="68" t="s">
        <v>90</v>
      </c>
      <c r="L1118" s="69">
        <v>8160</v>
      </c>
      <c r="M1118" s="69">
        <v>3756</v>
      </c>
      <c r="N1118" s="69">
        <v>5448</v>
      </c>
      <c r="O1118" s="69">
        <v>3288</v>
      </c>
      <c r="P1118" s="69">
        <v>3840</v>
      </c>
      <c r="Q1118" s="69">
        <v>4200</v>
      </c>
      <c r="R1118" s="69">
        <v>2844</v>
      </c>
      <c r="S1118" s="69">
        <v>3792</v>
      </c>
      <c r="T1118" s="69">
        <v>2400</v>
      </c>
      <c r="U1118" s="69">
        <v>5388</v>
      </c>
      <c r="V1118" s="69">
        <v>7344</v>
      </c>
      <c r="W1118" s="69">
        <v>7488</v>
      </c>
      <c r="X1118" s="69">
        <v>6828</v>
      </c>
      <c r="Y1118" s="69">
        <v>6444</v>
      </c>
      <c r="Z1118" s="69">
        <v>11400</v>
      </c>
      <c r="AA1118" s="69">
        <v>912</v>
      </c>
      <c r="AB1118" s="69">
        <v>7200</v>
      </c>
      <c r="AC1118" s="69">
        <v>6984</v>
      </c>
      <c r="AD1118" s="69">
        <v>1140</v>
      </c>
      <c r="AE1118" s="69">
        <v>3972</v>
      </c>
      <c r="AF1118" s="69">
        <v>5364</v>
      </c>
      <c r="AG1118" s="69">
        <v>4750</v>
      </c>
      <c r="AH1118" s="69">
        <v>8680</v>
      </c>
      <c r="AI1118" s="69">
        <v>7896</v>
      </c>
      <c r="AJ1118" s="69">
        <v>6334</v>
      </c>
      <c r="AK1118" s="69">
        <v>7264</v>
      </c>
      <c r="AL1118" s="69">
        <v>8546</v>
      </c>
      <c r="AM1118" s="69">
        <v>5406</v>
      </c>
      <c r="AN1118" s="69">
        <v>5877</v>
      </c>
      <c r="AO1118" s="69">
        <v>6285</v>
      </c>
      <c r="AP1118" s="69">
        <v>3786</v>
      </c>
      <c r="AQ1118" s="69">
        <v>5749</v>
      </c>
      <c r="AR1118" s="69">
        <v>3419</v>
      </c>
      <c r="AS1118" s="69">
        <v>5500</v>
      </c>
      <c r="AT1118" s="69">
        <v>9430</v>
      </c>
      <c r="AU1118" s="69">
        <v>5282</v>
      </c>
      <c r="AV1118" s="70">
        <v>202396</v>
      </c>
      <c r="CI1118" s="77">
        <f t="shared" si="59"/>
        <v>66240</v>
      </c>
      <c r="CJ1118" s="78">
        <f t="shared" si="60"/>
        <v>0</v>
      </c>
      <c r="CK1118" s="78" t="e">
        <f>IF(C1118="BE",VLOOKUP(G1118,'[2]LRLD file '!$F:$AA,22,FALSE),VLOOKUP(G1118,'[2]LRLD file '!$F:$AA,21,FALSE))</f>
        <v>#N/A</v>
      </c>
      <c r="CL1118" s="79" t="e">
        <f t="shared" si="61"/>
        <v>#N/A</v>
      </c>
    </row>
    <row r="1119" spans="3:90" x14ac:dyDescent="0.2">
      <c r="C1119" s="66"/>
      <c r="D1119" s="67"/>
      <c r="E1119" s="67"/>
      <c r="F1119" s="67"/>
      <c r="G1119" s="67"/>
      <c r="H1119" s="67" t="s">
        <v>112</v>
      </c>
      <c r="I1119" s="67"/>
      <c r="J1119" s="67"/>
      <c r="K1119" s="68" t="s">
        <v>90</v>
      </c>
      <c r="L1119" s="69">
        <v>876</v>
      </c>
      <c r="M1119" s="69">
        <v>4596</v>
      </c>
      <c r="N1119" s="69">
        <v>7776</v>
      </c>
      <c r="O1119" s="69">
        <v>6600</v>
      </c>
      <c r="P1119" s="69">
        <v>2928</v>
      </c>
      <c r="Q1119" s="69">
        <v>10344</v>
      </c>
      <c r="R1119" s="69">
        <v>5016</v>
      </c>
      <c r="S1119" s="69">
        <v>7668</v>
      </c>
      <c r="T1119" s="69">
        <v>5508</v>
      </c>
      <c r="U1119" s="69">
        <v>672</v>
      </c>
      <c r="V1119" s="69">
        <v>1632</v>
      </c>
      <c r="W1119" s="69">
        <v>816</v>
      </c>
      <c r="X1119" s="69"/>
      <c r="Y1119" s="69">
        <v>2448</v>
      </c>
      <c r="Z1119" s="69">
        <v>1632</v>
      </c>
      <c r="AA1119" s="69"/>
      <c r="AB1119" s="69"/>
      <c r="AC1119" s="69"/>
      <c r="AD1119" s="69"/>
      <c r="AE1119" s="69"/>
      <c r="AF1119" s="69">
        <v>432</v>
      </c>
      <c r="AG1119" s="69"/>
      <c r="AH1119" s="69"/>
      <c r="AI1119" s="69"/>
      <c r="AJ1119" s="69"/>
      <c r="AK1119" s="69"/>
      <c r="AL1119" s="69"/>
      <c r="AM1119" s="69"/>
      <c r="AN1119" s="69"/>
      <c r="AO1119" s="69"/>
      <c r="AP1119" s="69"/>
      <c r="AQ1119" s="69"/>
      <c r="AR1119" s="69"/>
      <c r="AS1119" s="69"/>
      <c r="AT1119" s="69"/>
      <c r="AU1119" s="69"/>
      <c r="AV1119" s="70">
        <v>58944</v>
      </c>
      <c r="CI1119" s="77">
        <f t="shared" si="59"/>
        <v>35736</v>
      </c>
      <c r="CJ1119" s="78">
        <f t="shared" si="60"/>
        <v>0</v>
      </c>
      <c r="CK1119" s="78" t="e">
        <f>IF(C1119="BE",VLOOKUP(G1119,'[2]LRLD file '!$F:$AA,22,FALSE),VLOOKUP(G1119,'[2]LRLD file '!$F:$AA,21,FALSE))</f>
        <v>#N/A</v>
      </c>
      <c r="CL1119" s="79" t="e">
        <f t="shared" si="61"/>
        <v>#N/A</v>
      </c>
    </row>
    <row r="1120" spans="3:90" x14ac:dyDescent="0.2">
      <c r="C1120" s="66"/>
      <c r="D1120" s="67"/>
      <c r="E1120" s="67"/>
      <c r="F1120" s="67"/>
      <c r="G1120" s="67"/>
      <c r="H1120" s="67" t="s">
        <v>112</v>
      </c>
      <c r="I1120" s="67"/>
      <c r="J1120" s="67"/>
      <c r="K1120" s="68" t="s">
        <v>90</v>
      </c>
      <c r="L1120" s="69"/>
      <c r="M1120" s="69"/>
      <c r="N1120" s="69"/>
      <c r="O1120" s="69"/>
      <c r="P1120" s="69"/>
      <c r="Q1120" s="69"/>
      <c r="R1120" s="69">
        <v>24</v>
      </c>
      <c r="S1120" s="69">
        <v>1056</v>
      </c>
      <c r="T1120" s="69">
        <v>828</v>
      </c>
      <c r="U1120" s="69">
        <v>8328</v>
      </c>
      <c r="V1120" s="69">
        <v>5544</v>
      </c>
      <c r="W1120" s="69">
        <v>6420</v>
      </c>
      <c r="X1120" s="69">
        <v>5340</v>
      </c>
      <c r="Y1120" s="69">
        <v>5112</v>
      </c>
      <c r="Z1120" s="69">
        <v>7368</v>
      </c>
      <c r="AA1120" s="69">
        <v>7212</v>
      </c>
      <c r="AB1120" s="69">
        <v>6936</v>
      </c>
      <c r="AC1120" s="69">
        <v>6264</v>
      </c>
      <c r="AD1120" s="69">
        <v>9024</v>
      </c>
      <c r="AE1120" s="69">
        <v>6636</v>
      </c>
      <c r="AF1120" s="69">
        <v>6864</v>
      </c>
      <c r="AG1120" s="69">
        <v>5764</v>
      </c>
      <c r="AH1120" s="69">
        <v>8670</v>
      </c>
      <c r="AI1120" s="69">
        <v>6984</v>
      </c>
      <c r="AJ1120" s="69">
        <v>6984</v>
      </c>
      <c r="AK1120" s="69">
        <v>6984</v>
      </c>
      <c r="AL1120" s="69">
        <v>6984</v>
      </c>
      <c r="AM1120" s="69">
        <v>6984</v>
      </c>
      <c r="AN1120" s="69">
        <v>6984</v>
      </c>
      <c r="AO1120" s="69">
        <v>6984</v>
      </c>
      <c r="AP1120" s="69">
        <v>6984</v>
      </c>
      <c r="AQ1120" s="69">
        <v>6984</v>
      </c>
      <c r="AR1120" s="69">
        <v>6984</v>
      </c>
      <c r="AS1120" s="69">
        <v>6984</v>
      </c>
      <c r="AT1120" s="69">
        <v>6984</v>
      </c>
      <c r="AU1120" s="69">
        <v>6984</v>
      </c>
      <c r="AV1120" s="70">
        <v>188182</v>
      </c>
      <c r="CI1120" s="77">
        <f t="shared" si="59"/>
        <v>54168</v>
      </c>
      <c r="CJ1120" s="78">
        <f t="shared" si="60"/>
        <v>0</v>
      </c>
      <c r="CK1120" s="78" t="e">
        <f>IF(C1120="BE",VLOOKUP(G1120,'[2]LRLD file '!$F:$AA,22,FALSE),VLOOKUP(G1120,'[2]LRLD file '!$F:$AA,21,FALSE))</f>
        <v>#N/A</v>
      </c>
      <c r="CL1120" s="79" t="e">
        <f t="shared" si="61"/>
        <v>#N/A</v>
      </c>
    </row>
    <row r="1121" spans="3:90" x14ac:dyDescent="0.2">
      <c r="C1121" s="66"/>
      <c r="D1121" s="67"/>
      <c r="E1121" s="67"/>
      <c r="F1121" s="67"/>
      <c r="G1121" s="67"/>
      <c r="H1121" s="67" t="s">
        <v>113</v>
      </c>
      <c r="I1121" s="67"/>
      <c r="J1121" s="67"/>
      <c r="K1121" s="68" t="s">
        <v>90</v>
      </c>
      <c r="L1121" s="69"/>
      <c r="M1121" s="69"/>
      <c r="N1121" s="69"/>
      <c r="O1121" s="69"/>
      <c r="P1121" s="69"/>
      <c r="Q1121" s="69"/>
      <c r="R1121" s="69"/>
      <c r="S1121" s="69"/>
      <c r="T1121" s="69"/>
      <c r="U1121" s="69"/>
      <c r="V1121" s="69"/>
      <c r="W1121" s="69"/>
      <c r="X1121" s="69"/>
      <c r="Y1121" s="69"/>
      <c r="Z1121" s="69"/>
      <c r="AA1121" s="69"/>
      <c r="AB1121" s="69"/>
      <c r="AC1121" s="69"/>
      <c r="AD1121" s="69"/>
      <c r="AE1121" s="69"/>
      <c r="AF1121" s="69"/>
      <c r="AG1121" s="69"/>
      <c r="AH1121" s="69"/>
      <c r="AI1121" s="69"/>
      <c r="AJ1121" s="69"/>
      <c r="AK1121" s="69"/>
      <c r="AL1121" s="69"/>
      <c r="AM1121" s="69"/>
      <c r="AN1121" s="69"/>
      <c r="AO1121" s="69"/>
      <c r="AP1121" s="69">
        <v>14007</v>
      </c>
      <c r="AQ1121" s="69">
        <v>14007</v>
      </c>
      <c r="AR1121" s="69">
        <v>14007</v>
      </c>
      <c r="AS1121" s="69">
        <v>14007</v>
      </c>
      <c r="AT1121" s="69">
        <v>14007</v>
      </c>
      <c r="AU1121" s="69">
        <v>14007</v>
      </c>
      <c r="AV1121" s="70">
        <v>84042</v>
      </c>
      <c r="CI1121" s="77">
        <f t="shared" si="59"/>
        <v>0</v>
      </c>
      <c r="CJ1121" s="78">
        <f t="shared" si="60"/>
        <v>0</v>
      </c>
      <c r="CK1121" s="78" t="e">
        <f>IF(C1121="BE",VLOOKUP(G1121,'[2]LRLD file '!$F:$AA,22,FALSE),VLOOKUP(G1121,'[2]LRLD file '!$F:$AA,21,FALSE))</f>
        <v>#N/A</v>
      </c>
      <c r="CL1121" s="79" t="e">
        <f t="shared" si="61"/>
        <v>#N/A</v>
      </c>
    </row>
    <row r="1122" spans="3:90" x14ac:dyDescent="0.2">
      <c r="C1122" s="66"/>
      <c r="D1122" s="67"/>
      <c r="E1122" s="67"/>
      <c r="F1122" s="67"/>
      <c r="G1122" s="67"/>
      <c r="H1122" s="67" t="s">
        <v>985</v>
      </c>
      <c r="I1122" s="67"/>
      <c r="J1122" s="67"/>
      <c r="K1122" s="68" t="s">
        <v>90</v>
      </c>
      <c r="L1122" s="69"/>
      <c r="M1122" s="69"/>
      <c r="N1122" s="69"/>
      <c r="O1122" s="69"/>
      <c r="P1122" s="69"/>
      <c r="Q1122" s="69"/>
      <c r="R1122" s="69"/>
      <c r="S1122" s="69"/>
      <c r="T1122" s="69"/>
      <c r="U1122" s="69"/>
      <c r="V1122" s="69"/>
      <c r="W1122" s="69"/>
      <c r="X1122" s="69"/>
      <c r="Y1122" s="69"/>
      <c r="Z1122" s="69"/>
      <c r="AA1122" s="69"/>
      <c r="AB1122" s="69"/>
      <c r="AC1122" s="69"/>
      <c r="AD1122" s="69"/>
      <c r="AE1122" s="69"/>
      <c r="AF1122" s="69"/>
      <c r="AG1122" s="69"/>
      <c r="AH1122" s="69"/>
      <c r="AI1122" s="69"/>
      <c r="AJ1122" s="69"/>
      <c r="AK1122" s="69">
        <v>15400</v>
      </c>
      <c r="AL1122" s="69"/>
      <c r="AM1122" s="69"/>
      <c r="AN1122" s="69"/>
      <c r="AO1122" s="69"/>
      <c r="AP1122" s="69"/>
      <c r="AQ1122" s="69"/>
      <c r="AR1122" s="69"/>
      <c r="AS1122" s="69"/>
      <c r="AT1122" s="69"/>
      <c r="AU1122" s="69"/>
      <c r="AV1122" s="70">
        <v>15400</v>
      </c>
      <c r="CI1122" s="77">
        <f t="shared" si="59"/>
        <v>0</v>
      </c>
      <c r="CJ1122" s="78">
        <f t="shared" si="60"/>
        <v>0</v>
      </c>
      <c r="CK1122" s="78" t="e">
        <f>IF(C1122="BE",VLOOKUP(G1122,'[2]LRLD file '!$F:$AA,22,FALSE),VLOOKUP(G1122,'[2]LRLD file '!$F:$AA,21,FALSE))</f>
        <v>#N/A</v>
      </c>
      <c r="CL1122" s="79" t="e">
        <f t="shared" si="61"/>
        <v>#N/A</v>
      </c>
    </row>
    <row r="1123" spans="3:90" x14ac:dyDescent="0.2">
      <c r="C1123" s="66"/>
      <c r="D1123" s="67"/>
      <c r="E1123" s="67"/>
      <c r="F1123" s="67"/>
      <c r="G1123" s="67"/>
      <c r="H1123" s="67" t="s">
        <v>986</v>
      </c>
      <c r="I1123" s="67"/>
      <c r="J1123" s="67"/>
      <c r="K1123" s="68" t="s">
        <v>90</v>
      </c>
      <c r="L1123" s="69">
        <v>300</v>
      </c>
      <c r="M1123" s="69">
        <v>408</v>
      </c>
      <c r="N1123" s="69">
        <v>2556</v>
      </c>
      <c r="O1123" s="69">
        <v>2196</v>
      </c>
      <c r="P1123" s="69">
        <v>3300</v>
      </c>
      <c r="Q1123" s="69">
        <v>2076</v>
      </c>
      <c r="R1123" s="69">
        <v>2496</v>
      </c>
      <c r="S1123" s="69">
        <v>12</v>
      </c>
      <c r="T1123" s="69"/>
      <c r="U1123" s="69">
        <v>960</v>
      </c>
      <c r="V1123" s="69"/>
      <c r="W1123" s="69">
        <v>60</v>
      </c>
      <c r="X1123" s="69">
        <v>48</v>
      </c>
      <c r="Y1123" s="69"/>
      <c r="Z1123" s="69">
        <v>12</v>
      </c>
      <c r="AA1123" s="69">
        <v>12</v>
      </c>
      <c r="AB1123" s="69">
        <v>48</v>
      </c>
      <c r="AC1123" s="69">
        <v>60</v>
      </c>
      <c r="AD1123" s="69"/>
      <c r="AE1123" s="69"/>
      <c r="AF1123" s="69"/>
      <c r="AG1123" s="69"/>
      <c r="AH1123" s="69"/>
      <c r="AI1123" s="69"/>
      <c r="AJ1123" s="69"/>
      <c r="AK1123" s="69"/>
      <c r="AL1123" s="69"/>
      <c r="AM1123" s="69"/>
      <c r="AN1123" s="69"/>
      <c r="AO1123" s="69"/>
      <c r="AP1123" s="69"/>
      <c r="AQ1123" s="69"/>
      <c r="AR1123" s="69"/>
      <c r="AS1123" s="69"/>
      <c r="AT1123" s="69"/>
      <c r="AU1123" s="69"/>
      <c r="AV1123" s="70">
        <v>14544</v>
      </c>
      <c r="CI1123" s="77">
        <f t="shared" si="59"/>
        <v>5724</v>
      </c>
      <c r="CJ1123" s="78">
        <f t="shared" si="60"/>
        <v>0</v>
      </c>
      <c r="CK1123" s="78" t="e">
        <f>IF(C1123="BE",VLOOKUP(G1123,'[2]LRLD file '!$F:$AA,22,FALSE),VLOOKUP(G1123,'[2]LRLD file '!$F:$AA,21,FALSE))</f>
        <v>#N/A</v>
      </c>
      <c r="CL1123" s="79" t="e">
        <f t="shared" si="61"/>
        <v>#N/A</v>
      </c>
    </row>
    <row r="1124" spans="3:90" x14ac:dyDescent="0.2">
      <c r="C1124" s="66"/>
      <c r="D1124" s="67"/>
      <c r="E1124" s="67"/>
      <c r="F1124" s="67"/>
      <c r="G1124" s="67"/>
      <c r="H1124" s="67" t="s">
        <v>987</v>
      </c>
      <c r="I1124" s="67"/>
      <c r="J1124" s="67"/>
      <c r="K1124" s="68" t="s">
        <v>90</v>
      </c>
      <c r="L1124" s="69"/>
      <c r="M1124" s="69"/>
      <c r="N1124" s="69"/>
      <c r="O1124" s="69"/>
      <c r="P1124" s="69"/>
      <c r="Q1124" s="69"/>
      <c r="R1124" s="69"/>
      <c r="S1124" s="69"/>
      <c r="T1124" s="69"/>
      <c r="U1124" s="69"/>
      <c r="V1124" s="69"/>
      <c r="W1124" s="69"/>
      <c r="X1124" s="69"/>
      <c r="Y1124" s="69">
        <v>13680</v>
      </c>
      <c r="Z1124" s="69"/>
      <c r="AA1124" s="69"/>
      <c r="AB1124" s="69"/>
      <c r="AC1124" s="69"/>
      <c r="AD1124" s="69">
        <v>3648</v>
      </c>
      <c r="AE1124" s="69"/>
      <c r="AF1124" s="69"/>
      <c r="AG1124" s="69"/>
      <c r="AH1124" s="69">
        <v>20482</v>
      </c>
      <c r="AI1124" s="69">
        <v>20482</v>
      </c>
      <c r="AJ1124" s="69">
        <v>20482</v>
      </c>
      <c r="AK1124" s="69">
        <v>20482</v>
      </c>
      <c r="AL1124" s="69">
        <v>20482</v>
      </c>
      <c r="AM1124" s="69">
        <v>20482</v>
      </c>
      <c r="AN1124" s="69">
        <v>20482</v>
      </c>
      <c r="AO1124" s="69">
        <v>20482</v>
      </c>
      <c r="AP1124" s="69">
        <v>20482</v>
      </c>
      <c r="AQ1124" s="69">
        <v>20482</v>
      </c>
      <c r="AR1124" s="69">
        <v>20482</v>
      </c>
      <c r="AS1124" s="69">
        <v>20482</v>
      </c>
      <c r="AT1124" s="69">
        <v>20482</v>
      </c>
      <c r="AU1124" s="69">
        <v>20482</v>
      </c>
      <c r="AV1124" s="70">
        <v>304076</v>
      </c>
      <c r="CI1124" s="77">
        <f t="shared" si="59"/>
        <v>13680</v>
      </c>
      <c r="CJ1124" s="78">
        <f t="shared" si="60"/>
        <v>0</v>
      </c>
      <c r="CK1124" s="78" t="e">
        <f>IF(C1124="BE",VLOOKUP(G1124,'[2]LRLD file '!$F:$AA,22,FALSE),VLOOKUP(G1124,'[2]LRLD file '!$F:$AA,21,FALSE))</f>
        <v>#N/A</v>
      </c>
      <c r="CL1124" s="79" t="e">
        <f t="shared" si="61"/>
        <v>#N/A</v>
      </c>
    </row>
    <row r="1125" spans="3:90" x14ac:dyDescent="0.2">
      <c r="C1125" s="66"/>
      <c r="D1125" s="67"/>
      <c r="E1125" s="67"/>
      <c r="F1125" s="67"/>
      <c r="G1125" s="67"/>
      <c r="H1125" s="67" t="s">
        <v>115</v>
      </c>
      <c r="I1125" s="67"/>
      <c r="J1125" s="67"/>
      <c r="K1125" s="68" t="s">
        <v>90</v>
      </c>
      <c r="L1125" s="69">
        <v>144</v>
      </c>
      <c r="M1125" s="69">
        <v>1512</v>
      </c>
      <c r="N1125" s="69">
        <v>2160</v>
      </c>
      <c r="O1125" s="69">
        <v>1296</v>
      </c>
      <c r="P1125" s="69">
        <v>3024</v>
      </c>
      <c r="Q1125" s="69">
        <v>1536</v>
      </c>
      <c r="R1125" s="69">
        <v>2976</v>
      </c>
      <c r="S1125" s="69">
        <v>144</v>
      </c>
      <c r="T1125" s="69">
        <v>3024</v>
      </c>
      <c r="U1125" s="69">
        <v>72</v>
      </c>
      <c r="V1125" s="69">
        <v>120</v>
      </c>
      <c r="W1125" s="69">
        <v>4968</v>
      </c>
      <c r="X1125" s="69"/>
      <c r="Y1125" s="69">
        <v>144</v>
      </c>
      <c r="Z1125" s="69">
        <v>72</v>
      </c>
      <c r="AA1125" s="69">
        <v>408</v>
      </c>
      <c r="AB1125" s="69">
        <v>24</v>
      </c>
      <c r="AC1125" s="69"/>
      <c r="AD1125" s="69">
        <v>288</v>
      </c>
      <c r="AE1125" s="69">
        <v>24</v>
      </c>
      <c r="AF1125" s="69">
        <v>888</v>
      </c>
      <c r="AG1125" s="69"/>
      <c r="AH1125" s="69"/>
      <c r="AI1125" s="69"/>
      <c r="AJ1125" s="69"/>
      <c r="AK1125" s="69"/>
      <c r="AL1125" s="69"/>
      <c r="AM1125" s="69"/>
      <c r="AN1125" s="69"/>
      <c r="AO1125" s="69"/>
      <c r="AP1125" s="69"/>
      <c r="AQ1125" s="69"/>
      <c r="AR1125" s="69"/>
      <c r="AS1125" s="69"/>
      <c r="AT1125" s="69"/>
      <c r="AU1125" s="69"/>
      <c r="AV1125" s="70">
        <v>22824</v>
      </c>
      <c r="CI1125" s="77">
        <f t="shared" si="59"/>
        <v>13488</v>
      </c>
      <c r="CJ1125" s="78">
        <f t="shared" si="60"/>
        <v>0</v>
      </c>
      <c r="CK1125" s="78" t="e">
        <f>IF(C1125="BE",VLOOKUP(G1125,'[2]LRLD file '!$F:$AA,22,FALSE),VLOOKUP(G1125,'[2]LRLD file '!$F:$AA,21,FALSE))</f>
        <v>#N/A</v>
      </c>
      <c r="CL1125" s="79" t="e">
        <f t="shared" si="61"/>
        <v>#N/A</v>
      </c>
    </row>
    <row r="1126" spans="3:90" x14ac:dyDescent="0.2">
      <c r="C1126" s="66"/>
      <c r="D1126" s="67"/>
      <c r="E1126" s="67"/>
      <c r="F1126" s="67"/>
      <c r="G1126" s="67"/>
      <c r="H1126" s="67" t="s">
        <v>116</v>
      </c>
      <c r="I1126" s="67"/>
      <c r="J1126" s="67"/>
      <c r="K1126" s="68" t="s">
        <v>90</v>
      </c>
      <c r="L1126" s="69">
        <v>192</v>
      </c>
      <c r="M1126" s="69">
        <v>672</v>
      </c>
      <c r="N1126" s="69">
        <v>2136</v>
      </c>
      <c r="O1126" s="69">
        <v>1296</v>
      </c>
      <c r="P1126" s="69">
        <v>2064</v>
      </c>
      <c r="Q1126" s="69">
        <v>1584</v>
      </c>
      <c r="R1126" s="69">
        <v>2088</v>
      </c>
      <c r="S1126" s="69">
        <v>216</v>
      </c>
      <c r="T1126" s="69"/>
      <c r="U1126" s="69">
        <v>24</v>
      </c>
      <c r="V1126" s="69">
        <v>216</v>
      </c>
      <c r="W1126" s="69">
        <v>1128</v>
      </c>
      <c r="X1126" s="69">
        <v>264</v>
      </c>
      <c r="Y1126" s="69">
        <v>624</v>
      </c>
      <c r="Z1126" s="69">
        <v>312</v>
      </c>
      <c r="AA1126" s="69"/>
      <c r="AB1126" s="69">
        <v>264</v>
      </c>
      <c r="AC1126" s="69">
        <v>288</v>
      </c>
      <c r="AD1126" s="69">
        <v>72</v>
      </c>
      <c r="AE1126" s="69">
        <v>48</v>
      </c>
      <c r="AF1126" s="69">
        <v>360</v>
      </c>
      <c r="AG1126" s="69"/>
      <c r="AH1126" s="69"/>
      <c r="AI1126" s="69"/>
      <c r="AJ1126" s="69"/>
      <c r="AK1126" s="69"/>
      <c r="AL1126" s="69"/>
      <c r="AM1126" s="69"/>
      <c r="AN1126" s="69"/>
      <c r="AO1126" s="69"/>
      <c r="AP1126" s="69"/>
      <c r="AQ1126" s="69"/>
      <c r="AR1126" s="69"/>
      <c r="AS1126" s="69"/>
      <c r="AT1126" s="69"/>
      <c r="AU1126" s="69"/>
      <c r="AV1126" s="70">
        <v>13848</v>
      </c>
      <c r="CI1126" s="77">
        <f t="shared" si="59"/>
        <v>6720</v>
      </c>
      <c r="CJ1126" s="78">
        <f t="shared" si="60"/>
        <v>0</v>
      </c>
      <c r="CK1126" s="78" t="e">
        <f>IF(C1126="BE",VLOOKUP(G1126,'[2]LRLD file '!$F:$AA,22,FALSE),VLOOKUP(G1126,'[2]LRLD file '!$F:$AA,21,FALSE))</f>
        <v>#N/A</v>
      </c>
      <c r="CL1126" s="79" t="e">
        <f t="shared" si="61"/>
        <v>#N/A</v>
      </c>
    </row>
    <row r="1127" spans="3:90" x14ac:dyDescent="0.2">
      <c r="C1127" s="66"/>
      <c r="D1127" s="67"/>
      <c r="E1127" s="67"/>
      <c r="F1127" s="67"/>
      <c r="G1127" s="67"/>
      <c r="H1127" s="67" t="s">
        <v>117</v>
      </c>
      <c r="I1127" s="67"/>
      <c r="J1127" s="67"/>
      <c r="K1127" s="68" t="s">
        <v>90</v>
      </c>
      <c r="L1127" s="69">
        <v>1860</v>
      </c>
      <c r="M1127" s="69">
        <v>2020</v>
      </c>
      <c r="N1127" s="69">
        <v>8223</v>
      </c>
      <c r="O1127" s="69">
        <v>10732</v>
      </c>
      <c r="P1127" s="69">
        <v>15624</v>
      </c>
      <c r="Q1127" s="69">
        <v>1188</v>
      </c>
      <c r="R1127" s="69">
        <v>1812</v>
      </c>
      <c r="S1127" s="69">
        <v>4500</v>
      </c>
      <c r="T1127" s="69">
        <v>4488</v>
      </c>
      <c r="U1127" s="69">
        <v>2208</v>
      </c>
      <c r="V1127" s="69">
        <v>1632</v>
      </c>
      <c r="W1127" s="69">
        <v>2448</v>
      </c>
      <c r="X1127" s="69"/>
      <c r="Y1127" s="69"/>
      <c r="Z1127" s="69"/>
      <c r="AA1127" s="69"/>
      <c r="AB1127" s="69"/>
      <c r="AC1127" s="69"/>
      <c r="AD1127" s="69"/>
      <c r="AE1127" s="69">
        <v>7008</v>
      </c>
      <c r="AF1127" s="69">
        <v>17004</v>
      </c>
      <c r="AG1127" s="69"/>
      <c r="AH1127" s="69"/>
      <c r="AI1127" s="69"/>
      <c r="AJ1127" s="69"/>
      <c r="AK1127" s="69"/>
      <c r="AL1127" s="69"/>
      <c r="AM1127" s="69"/>
      <c r="AN1127" s="69"/>
      <c r="AO1127" s="69"/>
      <c r="AP1127" s="69"/>
      <c r="AQ1127" s="69"/>
      <c r="AR1127" s="69"/>
      <c r="AS1127" s="69"/>
      <c r="AT1127" s="69"/>
      <c r="AU1127" s="69"/>
      <c r="AV1127" s="70">
        <v>80747</v>
      </c>
      <c r="CI1127" s="77">
        <f t="shared" si="59"/>
        <v>18276</v>
      </c>
      <c r="CJ1127" s="78">
        <f t="shared" si="60"/>
        <v>0</v>
      </c>
      <c r="CK1127" s="78" t="e">
        <f>IF(C1127="BE",VLOOKUP(G1127,'[2]LRLD file '!$F:$AA,22,FALSE),VLOOKUP(G1127,'[2]LRLD file '!$F:$AA,21,FALSE))</f>
        <v>#N/A</v>
      </c>
      <c r="CL1127" s="79" t="e">
        <f t="shared" si="61"/>
        <v>#N/A</v>
      </c>
    </row>
    <row r="1128" spans="3:90" x14ac:dyDescent="0.2">
      <c r="C1128" s="66"/>
      <c r="D1128" s="67"/>
      <c r="E1128" s="67"/>
      <c r="F1128" s="67"/>
      <c r="G1128" s="67"/>
      <c r="H1128" s="67" t="s">
        <v>117</v>
      </c>
      <c r="I1128" s="67"/>
      <c r="J1128" s="67"/>
      <c r="K1128" s="68" t="s">
        <v>90</v>
      </c>
      <c r="L1128" s="69"/>
      <c r="M1128" s="69"/>
      <c r="N1128" s="69"/>
      <c r="O1128" s="69"/>
      <c r="P1128" s="69"/>
      <c r="Q1128" s="69"/>
      <c r="R1128" s="69">
        <v>12</v>
      </c>
      <c r="S1128" s="69">
        <v>912</v>
      </c>
      <c r="T1128" s="69">
        <v>36</v>
      </c>
      <c r="U1128" s="69">
        <v>156</v>
      </c>
      <c r="V1128" s="69">
        <v>888</v>
      </c>
      <c r="W1128" s="69">
        <v>2976</v>
      </c>
      <c r="X1128" s="69">
        <v>2376</v>
      </c>
      <c r="Y1128" s="69">
        <v>2316</v>
      </c>
      <c r="Z1128" s="69">
        <v>6708</v>
      </c>
      <c r="AA1128" s="69">
        <v>13067</v>
      </c>
      <c r="AB1128" s="69">
        <v>9364</v>
      </c>
      <c r="AC1128" s="69">
        <v>6716</v>
      </c>
      <c r="AD1128" s="69">
        <v>8733</v>
      </c>
      <c r="AE1128" s="69">
        <v>5604</v>
      </c>
      <c r="AF1128" s="69">
        <v>2628</v>
      </c>
      <c r="AG1128" s="69">
        <v>2013</v>
      </c>
      <c r="AH1128" s="69">
        <v>799</v>
      </c>
      <c r="AI1128" s="69">
        <v>929</v>
      </c>
      <c r="AJ1128" s="69">
        <v>1837</v>
      </c>
      <c r="AK1128" s="69">
        <v>2376</v>
      </c>
      <c r="AL1128" s="69">
        <v>6068</v>
      </c>
      <c r="AM1128" s="69">
        <v>8495</v>
      </c>
      <c r="AN1128" s="69">
        <v>9322</v>
      </c>
      <c r="AO1128" s="69">
        <v>11150</v>
      </c>
      <c r="AP1128" s="69">
        <v>6407</v>
      </c>
      <c r="AQ1128" s="69">
        <v>4725</v>
      </c>
      <c r="AR1128" s="69">
        <v>5474</v>
      </c>
      <c r="AS1128" s="69">
        <v>2656</v>
      </c>
      <c r="AT1128" s="69">
        <v>1046</v>
      </c>
      <c r="AU1128" s="69">
        <v>1893</v>
      </c>
      <c r="AV1128" s="70">
        <v>127682</v>
      </c>
      <c r="CI1128" s="77">
        <f t="shared" si="59"/>
        <v>38811</v>
      </c>
      <c r="CJ1128" s="78">
        <f t="shared" si="60"/>
        <v>0</v>
      </c>
      <c r="CK1128" s="78" t="e">
        <f>IF(C1128="BE",VLOOKUP(G1128,'[2]LRLD file '!$F:$AA,22,FALSE),VLOOKUP(G1128,'[2]LRLD file '!$F:$AA,21,FALSE))</f>
        <v>#N/A</v>
      </c>
      <c r="CL1128" s="79" t="e">
        <f t="shared" si="61"/>
        <v>#N/A</v>
      </c>
    </row>
    <row r="1129" spans="3:90" x14ac:dyDescent="0.2">
      <c r="C1129" s="66"/>
      <c r="D1129" s="67"/>
      <c r="E1129" s="67"/>
      <c r="F1129" s="67"/>
      <c r="G1129" s="67"/>
      <c r="H1129" s="67" t="s">
        <v>118</v>
      </c>
      <c r="I1129" s="67"/>
      <c r="J1129" s="67"/>
      <c r="K1129" s="68" t="s">
        <v>90</v>
      </c>
      <c r="L1129" s="69">
        <v>6150</v>
      </c>
      <c r="M1129" s="69">
        <v>5128</v>
      </c>
      <c r="N1129" s="69">
        <v>12484</v>
      </c>
      <c r="O1129" s="69">
        <v>13492</v>
      </c>
      <c r="P1129" s="69">
        <v>4716</v>
      </c>
      <c r="Q1129" s="69">
        <v>11640</v>
      </c>
      <c r="R1129" s="69">
        <v>6400</v>
      </c>
      <c r="S1129" s="69">
        <v>3012</v>
      </c>
      <c r="T1129" s="69">
        <v>4468</v>
      </c>
      <c r="U1129" s="69">
        <v>7436</v>
      </c>
      <c r="V1129" s="69">
        <v>8506</v>
      </c>
      <c r="W1129" s="69">
        <v>7334</v>
      </c>
      <c r="X1129" s="69">
        <v>6586</v>
      </c>
      <c r="Y1129" s="69">
        <v>6684</v>
      </c>
      <c r="Z1129" s="69">
        <v>8616</v>
      </c>
      <c r="AA1129" s="69">
        <v>4616</v>
      </c>
      <c r="AB1129" s="69">
        <v>6944</v>
      </c>
      <c r="AC1129" s="69">
        <v>1456</v>
      </c>
      <c r="AD1129" s="69">
        <v>1292</v>
      </c>
      <c r="AE1129" s="69">
        <v>1050</v>
      </c>
      <c r="AF1129" s="69">
        <v>3888</v>
      </c>
      <c r="AG1129" s="69">
        <v>3997</v>
      </c>
      <c r="AH1129" s="69">
        <v>4458</v>
      </c>
      <c r="AI1129" s="69">
        <v>5136</v>
      </c>
      <c r="AJ1129" s="69">
        <v>3519</v>
      </c>
      <c r="AK1129" s="69">
        <v>4219</v>
      </c>
      <c r="AL1129" s="69">
        <v>5982</v>
      </c>
      <c r="AM1129" s="69">
        <v>3978</v>
      </c>
      <c r="AN1129" s="69">
        <v>4473</v>
      </c>
      <c r="AO1129" s="69">
        <v>2096</v>
      </c>
      <c r="AP1129" s="69">
        <v>2282</v>
      </c>
      <c r="AQ1129" s="69">
        <v>2115</v>
      </c>
      <c r="AR1129" s="69">
        <v>2999</v>
      </c>
      <c r="AS1129" s="69">
        <v>2706</v>
      </c>
      <c r="AT1129" s="69">
        <v>5870</v>
      </c>
      <c r="AU1129" s="69">
        <v>7797</v>
      </c>
      <c r="AV1129" s="70">
        <v>193525</v>
      </c>
      <c r="CI1129" s="77">
        <f t="shared" si="59"/>
        <v>82242</v>
      </c>
      <c r="CJ1129" s="78">
        <f t="shared" si="60"/>
        <v>0</v>
      </c>
      <c r="CK1129" s="78" t="e">
        <f>IF(C1129="BE",VLOOKUP(G1129,'[2]LRLD file '!$F:$AA,22,FALSE),VLOOKUP(G1129,'[2]LRLD file '!$F:$AA,21,FALSE))</f>
        <v>#N/A</v>
      </c>
      <c r="CL1129" s="79" t="e">
        <f t="shared" si="61"/>
        <v>#N/A</v>
      </c>
    </row>
    <row r="1130" spans="3:90" x14ac:dyDescent="0.2">
      <c r="C1130" s="66"/>
      <c r="D1130" s="67"/>
      <c r="E1130" s="67"/>
      <c r="F1130" s="67"/>
      <c r="G1130" s="67"/>
      <c r="H1130" s="67" t="s">
        <v>988</v>
      </c>
      <c r="I1130" s="67"/>
      <c r="J1130" s="67"/>
      <c r="K1130" s="68" t="s">
        <v>90</v>
      </c>
      <c r="L1130" s="69">
        <v>66960</v>
      </c>
      <c r="M1130" s="69">
        <v>30240</v>
      </c>
      <c r="N1130" s="69">
        <v>25920</v>
      </c>
      <c r="O1130" s="69">
        <v>21600</v>
      </c>
      <c r="P1130" s="69">
        <v>38880</v>
      </c>
      <c r="Q1130" s="69">
        <v>60480</v>
      </c>
      <c r="R1130" s="69">
        <v>38880</v>
      </c>
      <c r="S1130" s="69">
        <v>45456</v>
      </c>
      <c r="T1130" s="69">
        <v>21600</v>
      </c>
      <c r="U1130" s="69">
        <v>30240</v>
      </c>
      <c r="V1130" s="69">
        <v>56160</v>
      </c>
      <c r="W1130" s="69">
        <v>97200</v>
      </c>
      <c r="X1130" s="69">
        <v>43200</v>
      </c>
      <c r="Y1130" s="69"/>
      <c r="Z1130" s="69">
        <v>12</v>
      </c>
      <c r="AA1130" s="69"/>
      <c r="AB1130" s="69"/>
      <c r="AC1130" s="69">
        <v>2160</v>
      </c>
      <c r="AD1130" s="69"/>
      <c r="AE1130" s="69"/>
      <c r="AF1130" s="69"/>
      <c r="AG1130" s="69">
        <v>22175</v>
      </c>
      <c r="AH1130" s="69">
        <v>38160</v>
      </c>
      <c r="AI1130" s="69">
        <v>38160</v>
      </c>
      <c r="AJ1130" s="69">
        <v>38160</v>
      </c>
      <c r="AK1130" s="69">
        <v>38160</v>
      </c>
      <c r="AL1130" s="69">
        <v>38160</v>
      </c>
      <c r="AM1130" s="69"/>
      <c r="AN1130" s="69"/>
      <c r="AO1130" s="69"/>
      <c r="AP1130" s="69"/>
      <c r="AQ1130" s="69"/>
      <c r="AR1130" s="69"/>
      <c r="AS1130" s="69"/>
      <c r="AT1130" s="69"/>
      <c r="AU1130" s="69"/>
      <c r="AV1130" s="70">
        <v>791963</v>
      </c>
      <c r="CI1130" s="77">
        <f t="shared" si="59"/>
        <v>393228</v>
      </c>
      <c r="CJ1130" s="78">
        <f t="shared" si="60"/>
        <v>0</v>
      </c>
      <c r="CK1130" s="78" t="e">
        <f>IF(C1130="BE",VLOOKUP(G1130,'[2]LRLD file '!$F:$AA,22,FALSE),VLOOKUP(G1130,'[2]LRLD file '!$F:$AA,21,FALSE))</f>
        <v>#N/A</v>
      </c>
      <c r="CL1130" s="79" t="e">
        <f t="shared" si="61"/>
        <v>#N/A</v>
      </c>
    </row>
    <row r="1131" spans="3:90" x14ac:dyDescent="0.2">
      <c r="C1131" s="66"/>
      <c r="D1131" s="67"/>
      <c r="E1131" s="67"/>
      <c r="F1131" s="67"/>
      <c r="G1131" s="67"/>
      <c r="H1131" s="67" t="s">
        <v>988</v>
      </c>
      <c r="I1131" s="67"/>
      <c r="J1131" s="67"/>
      <c r="K1131" s="68" t="s">
        <v>90</v>
      </c>
      <c r="L1131" s="69"/>
      <c r="M1131" s="69"/>
      <c r="N1131" s="69"/>
      <c r="O1131" s="69"/>
      <c r="P1131" s="69"/>
      <c r="Q1131" s="69"/>
      <c r="R1131" s="69"/>
      <c r="S1131" s="69"/>
      <c r="T1131" s="69"/>
      <c r="U1131" s="69"/>
      <c r="V1131" s="69"/>
      <c r="W1131" s="69"/>
      <c r="X1131" s="69"/>
      <c r="Y1131" s="69"/>
      <c r="Z1131" s="69"/>
      <c r="AA1131" s="69"/>
      <c r="AB1131" s="69"/>
      <c r="AC1131" s="69"/>
      <c r="AD1131" s="69"/>
      <c r="AE1131" s="69"/>
      <c r="AF1131" s="69"/>
      <c r="AG1131" s="69"/>
      <c r="AH1131" s="69"/>
      <c r="AI1131" s="69"/>
      <c r="AJ1131" s="69"/>
      <c r="AK1131" s="69"/>
      <c r="AL1131" s="69"/>
      <c r="AM1131" s="69">
        <v>38160</v>
      </c>
      <c r="AN1131" s="69">
        <v>38160</v>
      </c>
      <c r="AO1131" s="69">
        <v>38160</v>
      </c>
      <c r="AP1131" s="69">
        <v>38160</v>
      </c>
      <c r="AQ1131" s="69">
        <v>38160</v>
      </c>
      <c r="AR1131" s="69">
        <v>38160</v>
      </c>
      <c r="AS1131" s="69">
        <v>38160</v>
      </c>
      <c r="AT1131" s="69">
        <v>38160</v>
      </c>
      <c r="AU1131" s="69">
        <v>38160</v>
      </c>
      <c r="AV1131" s="70">
        <v>343440</v>
      </c>
      <c r="CI1131" s="77">
        <f t="shared" si="59"/>
        <v>0</v>
      </c>
      <c r="CJ1131" s="78">
        <f t="shared" si="60"/>
        <v>0</v>
      </c>
      <c r="CK1131" s="78" t="e">
        <f>IF(C1131="BE",VLOOKUP(G1131,'[2]LRLD file '!$F:$AA,22,FALSE),VLOOKUP(G1131,'[2]LRLD file '!$F:$AA,21,FALSE))</f>
        <v>#N/A</v>
      </c>
      <c r="CL1131" s="79" t="e">
        <f t="shared" si="61"/>
        <v>#N/A</v>
      </c>
    </row>
    <row r="1132" spans="3:90" x14ac:dyDescent="0.2">
      <c r="C1132" s="66"/>
      <c r="D1132" s="67"/>
      <c r="E1132" s="67"/>
      <c r="F1132" s="67"/>
      <c r="G1132" s="67"/>
      <c r="H1132" s="67" t="s">
        <v>119</v>
      </c>
      <c r="I1132" s="67"/>
      <c r="J1132" s="67"/>
      <c r="K1132" s="68" t="s">
        <v>90</v>
      </c>
      <c r="L1132" s="69">
        <v>6708</v>
      </c>
      <c r="M1132" s="69">
        <v>8676</v>
      </c>
      <c r="N1132" s="69">
        <v>14544</v>
      </c>
      <c r="O1132" s="69">
        <v>5820</v>
      </c>
      <c r="P1132" s="69">
        <v>5352</v>
      </c>
      <c r="Q1132" s="69">
        <v>8064</v>
      </c>
      <c r="R1132" s="69">
        <v>6528</v>
      </c>
      <c r="S1132" s="69">
        <v>6432</v>
      </c>
      <c r="T1132" s="69">
        <v>7476</v>
      </c>
      <c r="U1132" s="69">
        <v>7140</v>
      </c>
      <c r="V1132" s="69">
        <v>9360</v>
      </c>
      <c r="W1132" s="69">
        <v>9708</v>
      </c>
      <c r="X1132" s="69">
        <v>13056</v>
      </c>
      <c r="Y1132" s="69">
        <v>10104</v>
      </c>
      <c r="Z1132" s="69">
        <v>12348</v>
      </c>
      <c r="AA1132" s="69">
        <v>12036</v>
      </c>
      <c r="AB1132" s="69">
        <v>11916</v>
      </c>
      <c r="AC1132" s="69">
        <v>2376</v>
      </c>
      <c r="AD1132" s="69">
        <v>8040</v>
      </c>
      <c r="AE1132" s="69">
        <v>6156</v>
      </c>
      <c r="AF1132" s="69">
        <v>10008</v>
      </c>
      <c r="AG1132" s="69">
        <v>6370</v>
      </c>
      <c r="AH1132" s="69">
        <v>8324</v>
      </c>
      <c r="AI1132" s="69">
        <v>9894</v>
      </c>
      <c r="AJ1132" s="69">
        <v>11651</v>
      </c>
      <c r="AK1132" s="69">
        <v>9564</v>
      </c>
      <c r="AL1132" s="69">
        <v>12498</v>
      </c>
      <c r="AM1132" s="69">
        <v>9088</v>
      </c>
      <c r="AN1132" s="69">
        <v>8520</v>
      </c>
      <c r="AO1132" s="69">
        <v>6412</v>
      </c>
      <c r="AP1132" s="69">
        <v>8522</v>
      </c>
      <c r="AQ1132" s="69">
        <v>7988</v>
      </c>
      <c r="AR1132" s="69">
        <v>7310</v>
      </c>
      <c r="AS1132" s="69">
        <v>6811</v>
      </c>
      <c r="AT1132" s="69">
        <v>6609</v>
      </c>
      <c r="AU1132" s="69">
        <v>11194</v>
      </c>
      <c r="AV1132" s="70">
        <v>312603</v>
      </c>
      <c r="CI1132" s="77">
        <f t="shared" si="59"/>
        <v>114168</v>
      </c>
      <c r="CJ1132" s="78">
        <f t="shared" si="60"/>
        <v>0</v>
      </c>
      <c r="CK1132" s="78" t="e">
        <f>IF(C1132="BE",VLOOKUP(G1132,'[2]LRLD file '!$F:$AA,22,FALSE),VLOOKUP(G1132,'[2]LRLD file '!$F:$AA,21,FALSE))</f>
        <v>#N/A</v>
      </c>
      <c r="CL1132" s="79" t="e">
        <f t="shared" si="61"/>
        <v>#N/A</v>
      </c>
    </row>
    <row r="1133" spans="3:90" x14ac:dyDescent="0.2">
      <c r="C1133" s="66"/>
      <c r="D1133" s="67"/>
      <c r="E1133" s="67"/>
      <c r="F1133" s="67"/>
      <c r="G1133" s="67"/>
      <c r="H1133" s="67" t="s">
        <v>121</v>
      </c>
      <c r="I1133" s="67"/>
      <c r="J1133" s="67"/>
      <c r="K1133" s="68" t="s">
        <v>90</v>
      </c>
      <c r="L1133" s="69">
        <v>35748</v>
      </c>
      <c r="M1133" s="69">
        <v>20532</v>
      </c>
      <c r="N1133" s="69">
        <v>29280</v>
      </c>
      <c r="O1133" s="69">
        <v>11352</v>
      </c>
      <c r="P1133" s="69">
        <v>14868</v>
      </c>
      <c r="Q1133" s="69">
        <v>11688</v>
      </c>
      <c r="R1133" s="69">
        <v>6768</v>
      </c>
      <c r="S1133" s="69">
        <v>13824</v>
      </c>
      <c r="T1133" s="69">
        <v>13500</v>
      </c>
      <c r="U1133" s="69">
        <v>20160</v>
      </c>
      <c r="V1133" s="69">
        <v>35688</v>
      </c>
      <c r="W1133" s="69">
        <v>36420</v>
      </c>
      <c r="X1133" s="69">
        <v>29148</v>
      </c>
      <c r="Y1133" s="69">
        <v>27648</v>
      </c>
      <c r="Z1133" s="69">
        <v>28788</v>
      </c>
      <c r="AA1133" s="69">
        <v>32832</v>
      </c>
      <c r="AB1133" s="69">
        <v>10536</v>
      </c>
      <c r="AC1133" s="69">
        <v>12564</v>
      </c>
      <c r="AD1133" s="69">
        <v>9564</v>
      </c>
      <c r="AE1133" s="69">
        <v>13500</v>
      </c>
      <c r="AF1133" s="69">
        <v>20340</v>
      </c>
      <c r="AG1133" s="69">
        <v>25986</v>
      </c>
      <c r="AH1133" s="69">
        <v>29617</v>
      </c>
      <c r="AI1133" s="69">
        <v>37433</v>
      </c>
      <c r="AJ1133" s="69">
        <v>26194</v>
      </c>
      <c r="AK1133" s="69">
        <v>23432</v>
      </c>
      <c r="AL1133" s="69">
        <v>28364</v>
      </c>
      <c r="AM1133" s="69">
        <v>23824</v>
      </c>
      <c r="AN1133" s="69">
        <v>15221</v>
      </c>
      <c r="AO1133" s="69">
        <v>12191</v>
      </c>
      <c r="AP1133" s="69">
        <v>12605</v>
      </c>
      <c r="AQ1133" s="69">
        <v>12883</v>
      </c>
      <c r="AR1133" s="69">
        <v>14729</v>
      </c>
      <c r="AS1133" s="69">
        <v>15161</v>
      </c>
      <c r="AT1133" s="69">
        <v>21735</v>
      </c>
      <c r="AU1133" s="69">
        <v>31691</v>
      </c>
      <c r="AV1133" s="70">
        <v>765814</v>
      </c>
      <c r="CI1133" s="77">
        <f t="shared" si="59"/>
        <v>267000</v>
      </c>
      <c r="CJ1133" s="78">
        <f t="shared" si="60"/>
        <v>0</v>
      </c>
      <c r="CK1133" s="78" t="e">
        <f>IF(C1133="BE",VLOOKUP(G1133,'[2]LRLD file '!$F:$AA,22,FALSE),VLOOKUP(G1133,'[2]LRLD file '!$F:$AA,21,FALSE))</f>
        <v>#N/A</v>
      </c>
      <c r="CL1133" s="79" t="e">
        <f t="shared" si="61"/>
        <v>#N/A</v>
      </c>
    </row>
    <row r="1134" spans="3:90" x14ac:dyDescent="0.2">
      <c r="C1134" s="66"/>
      <c r="D1134" s="67"/>
      <c r="E1134" s="67"/>
      <c r="F1134" s="67"/>
      <c r="G1134" s="67"/>
      <c r="H1134" s="67" t="s">
        <v>989</v>
      </c>
      <c r="I1134" s="67"/>
      <c r="J1134" s="67"/>
      <c r="K1134" s="68" t="s">
        <v>90</v>
      </c>
      <c r="L1134" s="69">
        <v>552</v>
      </c>
      <c r="M1134" s="69">
        <v>324</v>
      </c>
      <c r="N1134" s="69"/>
      <c r="O1134" s="69"/>
      <c r="P1134" s="69"/>
      <c r="Q1134" s="69"/>
      <c r="R1134" s="69"/>
      <c r="S1134" s="69"/>
      <c r="T1134" s="69"/>
      <c r="U1134" s="69"/>
      <c r="V1134" s="69"/>
      <c r="W1134" s="69"/>
      <c r="X1134" s="69"/>
      <c r="Y1134" s="69"/>
      <c r="Z1134" s="69"/>
      <c r="AA1134" s="69"/>
      <c r="AB1134" s="69"/>
      <c r="AC1134" s="69"/>
      <c r="AD1134" s="69"/>
      <c r="AE1134" s="69"/>
      <c r="AF1134" s="69"/>
      <c r="AG1134" s="69"/>
      <c r="AH1134" s="69"/>
      <c r="AI1134" s="69"/>
      <c r="AJ1134" s="69"/>
      <c r="AK1134" s="69"/>
      <c r="AL1134" s="69"/>
      <c r="AM1134" s="69"/>
      <c r="AN1134" s="69"/>
      <c r="AO1134" s="69"/>
      <c r="AP1134" s="69"/>
      <c r="AQ1134" s="69"/>
      <c r="AR1134" s="69"/>
      <c r="AS1134" s="69"/>
      <c r="AT1134" s="69"/>
      <c r="AU1134" s="69"/>
      <c r="AV1134" s="70">
        <v>876</v>
      </c>
      <c r="CI1134" s="77">
        <f t="shared" si="59"/>
        <v>0</v>
      </c>
      <c r="CJ1134" s="78">
        <f t="shared" si="60"/>
        <v>0</v>
      </c>
      <c r="CK1134" s="78" t="e">
        <f>IF(C1134="BE",VLOOKUP(G1134,'[2]LRLD file '!$F:$AA,22,FALSE),VLOOKUP(G1134,'[2]LRLD file '!$F:$AA,21,FALSE))</f>
        <v>#N/A</v>
      </c>
      <c r="CL1134" s="79" t="e">
        <f t="shared" si="61"/>
        <v>#N/A</v>
      </c>
    </row>
    <row r="1135" spans="3:90" x14ac:dyDescent="0.2">
      <c r="C1135" s="66"/>
      <c r="D1135" s="67"/>
      <c r="E1135" s="67"/>
      <c r="F1135" s="67"/>
      <c r="G1135" s="67"/>
      <c r="H1135" s="67" t="s">
        <v>122</v>
      </c>
      <c r="I1135" s="67"/>
      <c r="J1135" s="67"/>
      <c r="K1135" s="68" t="s">
        <v>90</v>
      </c>
      <c r="L1135" s="69">
        <v>7068</v>
      </c>
      <c r="M1135" s="69">
        <v>4644</v>
      </c>
      <c r="N1135" s="69">
        <v>7896</v>
      </c>
      <c r="O1135" s="69">
        <v>6420</v>
      </c>
      <c r="P1135" s="69">
        <v>4692</v>
      </c>
      <c r="Q1135" s="69">
        <v>3948</v>
      </c>
      <c r="R1135" s="69">
        <v>6816</v>
      </c>
      <c r="S1135" s="69">
        <v>3612</v>
      </c>
      <c r="T1135" s="69">
        <v>5724</v>
      </c>
      <c r="U1135" s="69">
        <v>6252</v>
      </c>
      <c r="V1135" s="69">
        <v>6984</v>
      </c>
      <c r="W1135" s="69">
        <v>4704</v>
      </c>
      <c r="X1135" s="69">
        <v>10068</v>
      </c>
      <c r="Y1135" s="69">
        <v>9720</v>
      </c>
      <c r="Z1135" s="69">
        <v>5016</v>
      </c>
      <c r="AA1135" s="69">
        <v>5016</v>
      </c>
      <c r="AB1135" s="69">
        <v>7320</v>
      </c>
      <c r="AC1135" s="69">
        <v>5208</v>
      </c>
      <c r="AD1135" s="69">
        <v>2604</v>
      </c>
      <c r="AE1135" s="69">
        <v>5436</v>
      </c>
      <c r="AF1135" s="69">
        <v>6468</v>
      </c>
      <c r="AG1135" s="69">
        <v>9522</v>
      </c>
      <c r="AH1135" s="69">
        <v>9622</v>
      </c>
      <c r="AI1135" s="69">
        <v>6861</v>
      </c>
      <c r="AJ1135" s="69">
        <v>8408</v>
      </c>
      <c r="AK1135" s="69">
        <v>5523</v>
      </c>
      <c r="AL1135" s="69">
        <v>7285</v>
      </c>
      <c r="AM1135" s="69">
        <v>6598</v>
      </c>
      <c r="AN1135" s="69">
        <v>8194</v>
      </c>
      <c r="AO1135" s="69">
        <v>4999</v>
      </c>
      <c r="AP1135" s="69">
        <v>4033</v>
      </c>
      <c r="AQ1135" s="69">
        <v>4543</v>
      </c>
      <c r="AR1135" s="69">
        <v>5743</v>
      </c>
      <c r="AS1135" s="69">
        <v>6099</v>
      </c>
      <c r="AT1135" s="69">
        <v>5464</v>
      </c>
      <c r="AU1135" s="69">
        <v>8698</v>
      </c>
      <c r="AV1135" s="70">
        <v>227208</v>
      </c>
      <c r="CI1135" s="77">
        <f t="shared" si="59"/>
        <v>75180</v>
      </c>
      <c r="CJ1135" s="78">
        <f t="shared" si="60"/>
        <v>0</v>
      </c>
      <c r="CK1135" s="78" t="e">
        <f>IF(C1135="BE",VLOOKUP(G1135,'[2]LRLD file '!$F:$AA,22,FALSE),VLOOKUP(G1135,'[2]LRLD file '!$F:$AA,21,FALSE))</f>
        <v>#N/A</v>
      </c>
      <c r="CL1135" s="79" t="e">
        <f t="shared" si="61"/>
        <v>#N/A</v>
      </c>
    </row>
    <row r="1136" spans="3:90" x14ac:dyDescent="0.2">
      <c r="C1136" s="66"/>
      <c r="D1136" s="67"/>
      <c r="E1136" s="67"/>
      <c r="F1136" s="67"/>
      <c r="G1136" s="67"/>
      <c r="H1136" s="67" t="s">
        <v>122</v>
      </c>
      <c r="I1136" s="67"/>
      <c r="J1136" s="67"/>
      <c r="K1136" s="68" t="s">
        <v>90</v>
      </c>
      <c r="L1136" s="69"/>
      <c r="M1136" s="69"/>
      <c r="N1136" s="69"/>
      <c r="O1136" s="69"/>
      <c r="P1136" s="69"/>
      <c r="Q1136" s="69"/>
      <c r="R1136" s="69"/>
      <c r="S1136" s="69"/>
      <c r="T1136" s="69"/>
      <c r="U1136" s="69"/>
      <c r="V1136" s="69"/>
      <c r="W1136" s="69"/>
      <c r="X1136" s="69"/>
      <c r="Y1136" s="69"/>
      <c r="Z1136" s="69"/>
      <c r="AA1136" s="69"/>
      <c r="AB1136" s="69">
        <v>240</v>
      </c>
      <c r="AC1136" s="69">
        <v>210</v>
      </c>
      <c r="AD1136" s="69">
        <v>408</v>
      </c>
      <c r="AE1136" s="69"/>
      <c r="AF1136" s="69">
        <v>84</v>
      </c>
      <c r="AG1136" s="69"/>
      <c r="AH1136" s="69"/>
      <c r="AI1136" s="69"/>
      <c r="AJ1136" s="69"/>
      <c r="AK1136" s="69"/>
      <c r="AL1136" s="69"/>
      <c r="AM1136" s="69"/>
      <c r="AN1136" s="69"/>
      <c r="AO1136" s="69"/>
      <c r="AP1136" s="69"/>
      <c r="AQ1136" s="69"/>
      <c r="AR1136" s="69"/>
      <c r="AS1136" s="69"/>
      <c r="AT1136" s="69"/>
      <c r="AU1136" s="69"/>
      <c r="AV1136" s="70">
        <v>942</v>
      </c>
      <c r="CI1136" s="77">
        <f t="shared" si="59"/>
        <v>240</v>
      </c>
      <c r="CJ1136" s="78">
        <f t="shared" si="60"/>
        <v>0</v>
      </c>
      <c r="CK1136" s="78" t="e">
        <f>IF(C1136="BE",VLOOKUP(G1136,'[2]LRLD file '!$F:$AA,22,FALSE),VLOOKUP(G1136,'[2]LRLD file '!$F:$AA,21,FALSE))</f>
        <v>#N/A</v>
      </c>
      <c r="CL1136" s="79" t="e">
        <f t="shared" si="61"/>
        <v>#N/A</v>
      </c>
    </row>
    <row r="1137" spans="3:90" x14ac:dyDescent="0.2">
      <c r="C1137" s="66"/>
      <c r="D1137" s="67"/>
      <c r="E1137" s="67"/>
      <c r="F1137" s="67"/>
      <c r="G1137" s="67"/>
      <c r="H1137" s="67" t="s">
        <v>124</v>
      </c>
      <c r="I1137" s="67"/>
      <c r="J1137" s="67"/>
      <c r="K1137" s="68" t="s">
        <v>90</v>
      </c>
      <c r="L1137" s="69">
        <v>1632</v>
      </c>
      <c r="M1137" s="69">
        <v>5051</v>
      </c>
      <c r="N1137" s="69">
        <v>8744</v>
      </c>
      <c r="O1137" s="69">
        <v>2754</v>
      </c>
      <c r="P1137" s="69">
        <v>1440</v>
      </c>
      <c r="Q1137" s="69">
        <v>660</v>
      </c>
      <c r="R1137" s="69">
        <v>936</v>
      </c>
      <c r="S1137" s="69">
        <v>1854</v>
      </c>
      <c r="T1137" s="69">
        <v>884</v>
      </c>
      <c r="U1137" s="69">
        <v>792</v>
      </c>
      <c r="V1137" s="69">
        <v>1344</v>
      </c>
      <c r="W1137" s="69">
        <v>912</v>
      </c>
      <c r="X1137" s="69">
        <v>1560</v>
      </c>
      <c r="Y1137" s="69">
        <v>2796</v>
      </c>
      <c r="Z1137" s="69">
        <v>2420</v>
      </c>
      <c r="AA1137" s="69">
        <v>2640</v>
      </c>
      <c r="AB1137" s="69">
        <v>1032</v>
      </c>
      <c r="AC1137" s="69">
        <v>1224</v>
      </c>
      <c r="AD1137" s="69">
        <v>1656</v>
      </c>
      <c r="AE1137" s="69">
        <v>1776</v>
      </c>
      <c r="AF1137" s="69">
        <v>504</v>
      </c>
      <c r="AG1137" s="69"/>
      <c r="AH1137" s="69"/>
      <c r="AI1137" s="69"/>
      <c r="AJ1137" s="69"/>
      <c r="AK1137" s="69"/>
      <c r="AL1137" s="69"/>
      <c r="AM1137" s="69"/>
      <c r="AN1137" s="69"/>
      <c r="AO1137" s="69"/>
      <c r="AP1137" s="69"/>
      <c r="AQ1137" s="69"/>
      <c r="AR1137" s="69"/>
      <c r="AS1137" s="69"/>
      <c r="AT1137" s="69"/>
      <c r="AU1137" s="69"/>
      <c r="AV1137" s="70">
        <v>42611</v>
      </c>
      <c r="CI1137" s="77">
        <f t="shared" si="59"/>
        <v>17830</v>
      </c>
      <c r="CJ1137" s="78">
        <f t="shared" si="60"/>
        <v>0</v>
      </c>
      <c r="CK1137" s="78" t="e">
        <f>IF(C1137="BE",VLOOKUP(G1137,'[2]LRLD file '!$F:$AA,22,FALSE),VLOOKUP(G1137,'[2]LRLD file '!$F:$AA,21,FALSE))</f>
        <v>#N/A</v>
      </c>
      <c r="CL1137" s="79" t="e">
        <f t="shared" si="61"/>
        <v>#N/A</v>
      </c>
    </row>
    <row r="1138" spans="3:90" x14ac:dyDescent="0.2">
      <c r="C1138" s="66"/>
      <c r="D1138" s="67"/>
      <c r="E1138" s="67"/>
      <c r="F1138" s="67"/>
      <c r="G1138" s="67"/>
      <c r="H1138" s="67" t="s">
        <v>125</v>
      </c>
      <c r="I1138" s="67"/>
      <c r="J1138" s="67"/>
      <c r="K1138" s="68" t="s">
        <v>90</v>
      </c>
      <c r="L1138" s="69">
        <v>132</v>
      </c>
      <c r="M1138" s="69"/>
      <c r="N1138" s="69">
        <v>2136</v>
      </c>
      <c r="O1138" s="69">
        <v>972</v>
      </c>
      <c r="P1138" s="69">
        <v>432</v>
      </c>
      <c r="Q1138" s="69">
        <v>516</v>
      </c>
      <c r="R1138" s="69">
        <v>408</v>
      </c>
      <c r="S1138" s="69">
        <v>360</v>
      </c>
      <c r="T1138" s="69"/>
      <c r="U1138" s="69"/>
      <c r="V1138" s="69">
        <v>48</v>
      </c>
      <c r="W1138" s="69">
        <v>24</v>
      </c>
      <c r="X1138" s="69"/>
      <c r="Y1138" s="69"/>
      <c r="Z1138" s="69"/>
      <c r="AA1138" s="69"/>
      <c r="AB1138" s="69"/>
      <c r="AC1138" s="69"/>
      <c r="AD1138" s="69"/>
      <c r="AE1138" s="69"/>
      <c r="AF1138" s="69"/>
      <c r="AG1138" s="69"/>
      <c r="AH1138" s="69"/>
      <c r="AI1138" s="69"/>
      <c r="AJ1138" s="69"/>
      <c r="AK1138" s="69"/>
      <c r="AL1138" s="69"/>
      <c r="AM1138" s="69"/>
      <c r="AN1138" s="69"/>
      <c r="AO1138" s="69"/>
      <c r="AP1138" s="69"/>
      <c r="AQ1138" s="69"/>
      <c r="AR1138" s="69"/>
      <c r="AS1138" s="69"/>
      <c r="AT1138" s="69"/>
      <c r="AU1138" s="69"/>
      <c r="AV1138" s="70">
        <v>5028</v>
      </c>
      <c r="CI1138" s="77">
        <f t="shared" si="59"/>
        <v>1356</v>
      </c>
      <c r="CJ1138" s="78">
        <f t="shared" si="60"/>
        <v>0</v>
      </c>
      <c r="CK1138" s="78" t="e">
        <f>IF(C1138="BE",VLOOKUP(G1138,'[2]LRLD file '!$F:$AA,22,FALSE),VLOOKUP(G1138,'[2]LRLD file '!$F:$AA,21,FALSE))</f>
        <v>#N/A</v>
      </c>
      <c r="CL1138" s="79" t="e">
        <f t="shared" si="61"/>
        <v>#N/A</v>
      </c>
    </row>
    <row r="1139" spans="3:90" x14ac:dyDescent="0.2">
      <c r="C1139" s="66"/>
      <c r="D1139" s="67"/>
      <c r="E1139" s="67"/>
      <c r="F1139" s="67"/>
      <c r="G1139" s="67"/>
      <c r="H1139" s="67" t="s">
        <v>126</v>
      </c>
      <c r="I1139" s="67"/>
      <c r="J1139" s="67"/>
      <c r="K1139" s="68" t="s">
        <v>90</v>
      </c>
      <c r="L1139" s="69">
        <v>5526</v>
      </c>
      <c r="M1139" s="69">
        <v>8068</v>
      </c>
      <c r="N1139" s="69">
        <v>13576</v>
      </c>
      <c r="O1139" s="69">
        <v>6556</v>
      </c>
      <c r="P1139" s="69">
        <v>11220</v>
      </c>
      <c r="Q1139" s="69">
        <v>13308</v>
      </c>
      <c r="R1139" s="69">
        <v>9424</v>
      </c>
      <c r="S1139" s="69">
        <v>6648</v>
      </c>
      <c r="T1139" s="69">
        <v>2464</v>
      </c>
      <c r="U1139" s="69">
        <v>5060</v>
      </c>
      <c r="V1139" s="69">
        <v>2878</v>
      </c>
      <c r="W1139" s="69">
        <v>2414</v>
      </c>
      <c r="X1139" s="69">
        <v>2014</v>
      </c>
      <c r="Y1139" s="69">
        <v>132</v>
      </c>
      <c r="Z1139" s="69">
        <v>4356</v>
      </c>
      <c r="AA1139" s="69">
        <v>584</v>
      </c>
      <c r="AB1139" s="69">
        <v>800</v>
      </c>
      <c r="AC1139" s="69">
        <v>316</v>
      </c>
      <c r="AD1139" s="69">
        <v>4376</v>
      </c>
      <c r="AE1139" s="69">
        <v>1794</v>
      </c>
      <c r="AF1139" s="69">
        <v>24</v>
      </c>
      <c r="AG1139" s="69"/>
      <c r="AH1139" s="69"/>
      <c r="AI1139" s="69"/>
      <c r="AJ1139" s="69"/>
      <c r="AK1139" s="69"/>
      <c r="AL1139" s="69"/>
      <c r="AM1139" s="69"/>
      <c r="AN1139" s="69"/>
      <c r="AO1139" s="69"/>
      <c r="AP1139" s="69"/>
      <c r="AQ1139" s="69"/>
      <c r="AR1139" s="69"/>
      <c r="AS1139" s="69"/>
      <c r="AT1139" s="69"/>
      <c r="AU1139" s="69"/>
      <c r="AV1139" s="70">
        <v>101538</v>
      </c>
      <c r="CI1139" s="77">
        <f t="shared" si="59"/>
        <v>50082</v>
      </c>
      <c r="CJ1139" s="78">
        <f t="shared" si="60"/>
        <v>0</v>
      </c>
      <c r="CK1139" s="78" t="e">
        <f>IF(C1139="BE",VLOOKUP(G1139,'[2]LRLD file '!$F:$AA,22,FALSE),VLOOKUP(G1139,'[2]LRLD file '!$F:$AA,21,FALSE))</f>
        <v>#N/A</v>
      </c>
      <c r="CL1139" s="79" t="e">
        <f t="shared" si="61"/>
        <v>#N/A</v>
      </c>
    </row>
    <row r="1140" spans="3:90" x14ac:dyDescent="0.2">
      <c r="C1140" s="66"/>
      <c r="D1140" s="67"/>
      <c r="E1140" s="67"/>
      <c r="F1140" s="67"/>
      <c r="G1140" s="67"/>
      <c r="H1140" s="67" t="s">
        <v>126</v>
      </c>
      <c r="I1140" s="67"/>
      <c r="J1140" s="67"/>
      <c r="K1140" s="68" t="s">
        <v>90</v>
      </c>
      <c r="L1140" s="69"/>
      <c r="M1140" s="69"/>
      <c r="N1140" s="69"/>
      <c r="O1140" s="69"/>
      <c r="P1140" s="69"/>
      <c r="Q1140" s="69"/>
      <c r="R1140" s="69">
        <v>12</v>
      </c>
      <c r="S1140" s="69">
        <v>1440</v>
      </c>
      <c r="T1140" s="69">
        <v>4404</v>
      </c>
      <c r="U1140" s="69">
        <v>5376</v>
      </c>
      <c r="V1140" s="69">
        <v>5220</v>
      </c>
      <c r="W1140" s="69">
        <v>2664</v>
      </c>
      <c r="X1140" s="69">
        <v>4080</v>
      </c>
      <c r="Y1140" s="69">
        <v>5094</v>
      </c>
      <c r="Z1140" s="69">
        <v>3924</v>
      </c>
      <c r="AA1140" s="69">
        <v>3888</v>
      </c>
      <c r="AB1140" s="69">
        <v>5796</v>
      </c>
      <c r="AC1140" s="69">
        <v>3588</v>
      </c>
      <c r="AD1140" s="69">
        <v>5268</v>
      </c>
      <c r="AE1140" s="69">
        <v>4776</v>
      </c>
      <c r="AF1140" s="69">
        <v>3960</v>
      </c>
      <c r="AG1140" s="69">
        <v>4569</v>
      </c>
      <c r="AH1140" s="69">
        <v>4559</v>
      </c>
      <c r="AI1140" s="69">
        <v>3455</v>
      </c>
      <c r="AJ1140" s="69">
        <v>3479</v>
      </c>
      <c r="AK1140" s="69">
        <v>3500</v>
      </c>
      <c r="AL1140" s="69">
        <v>3740</v>
      </c>
      <c r="AM1140" s="69">
        <v>3894</v>
      </c>
      <c r="AN1140" s="69">
        <v>5610</v>
      </c>
      <c r="AO1140" s="69">
        <v>4425</v>
      </c>
      <c r="AP1140" s="69">
        <v>6598</v>
      </c>
      <c r="AQ1140" s="69">
        <v>6163</v>
      </c>
      <c r="AR1140" s="69">
        <v>4646</v>
      </c>
      <c r="AS1140" s="69">
        <v>4796</v>
      </c>
      <c r="AT1140" s="69">
        <v>4172</v>
      </c>
      <c r="AU1140" s="69">
        <v>3907</v>
      </c>
      <c r="AV1140" s="70">
        <v>127003</v>
      </c>
      <c r="CI1140" s="77">
        <f t="shared" si="59"/>
        <v>41898</v>
      </c>
      <c r="CJ1140" s="78">
        <f t="shared" si="60"/>
        <v>0</v>
      </c>
      <c r="CK1140" s="78" t="e">
        <f>IF(C1140="BE",VLOOKUP(G1140,'[2]LRLD file '!$F:$AA,22,FALSE),VLOOKUP(G1140,'[2]LRLD file '!$F:$AA,21,FALSE))</f>
        <v>#N/A</v>
      </c>
      <c r="CL1140" s="79" t="e">
        <f t="shared" si="61"/>
        <v>#N/A</v>
      </c>
    </row>
    <row r="1141" spans="3:90" x14ac:dyDescent="0.2">
      <c r="C1141" s="66"/>
      <c r="D1141" s="67"/>
      <c r="E1141" s="67"/>
      <c r="F1141" s="67"/>
      <c r="G1141" s="67"/>
      <c r="H1141" s="67" t="s">
        <v>127</v>
      </c>
      <c r="I1141" s="67"/>
      <c r="J1141" s="67"/>
      <c r="K1141" s="68" t="s">
        <v>90</v>
      </c>
      <c r="L1141" s="69">
        <v>4056</v>
      </c>
      <c r="M1141" s="69">
        <v>6204</v>
      </c>
      <c r="N1141" s="69">
        <v>6672</v>
      </c>
      <c r="O1141" s="69">
        <v>5664</v>
      </c>
      <c r="P1141" s="69">
        <v>8712</v>
      </c>
      <c r="Q1141" s="69">
        <v>7428</v>
      </c>
      <c r="R1141" s="69">
        <v>5772</v>
      </c>
      <c r="S1141" s="69">
        <v>8676</v>
      </c>
      <c r="T1141" s="69">
        <v>9984</v>
      </c>
      <c r="U1141" s="69">
        <v>8988</v>
      </c>
      <c r="V1141" s="69">
        <v>12</v>
      </c>
      <c r="W1141" s="69"/>
      <c r="X1141" s="69"/>
      <c r="Y1141" s="69"/>
      <c r="Z1141" s="69"/>
      <c r="AA1141" s="69"/>
      <c r="AB1141" s="69"/>
      <c r="AC1141" s="69"/>
      <c r="AD1141" s="69"/>
      <c r="AE1141" s="69"/>
      <c r="AF1141" s="69"/>
      <c r="AG1141" s="69"/>
      <c r="AH1141" s="69"/>
      <c r="AI1141" s="69"/>
      <c r="AJ1141" s="69"/>
      <c r="AK1141" s="69"/>
      <c r="AL1141" s="69"/>
      <c r="AM1141" s="69"/>
      <c r="AN1141" s="69"/>
      <c r="AO1141" s="69"/>
      <c r="AP1141" s="69"/>
      <c r="AQ1141" s="69"/>
      <c r="AR1141" s="69"/>
      <c r="AS1141" s="69"/>
      <c r="AT1141" s="69"/>
      <c r="AU1141" s="69"/>
      <c r="AV1141" s="70">
        <v>72168</v>
      </c>
      <c r="CI1141" s="77">
        <f t="shared" si="59"/>
        <v>40860</v>
      </c>
      <c r="CJ1141" s="78">
        <f t="shared" si="60"/>
        <v>0</v>
      </c>
      <c r="CK1141" s="78" t="e">
        <f>IF(C1141="BE",VLOOKUP(G1141,'[2]LRLD file '!$F:$AA,22,FALSE),VLOOKUP(G1141,'[2]LRLD file '!$F:$AA,21,FALSE))</f>
        <v>#N/A</v>
      </c>
      <c r="CL1141" s="79" t="e">
        <f t="shared" si="61"/>
        <v>#N/A</v>
      </c>
    </row>
    <row r="1142" spans="3:90" x14ac:dyDescent="0.2">
      <c r="C1142" s="66"/>
      <c r="D1142" s="67"/>
      <c r="E1142" s="67"/>
      <c r="F1142" s="67"/>
      <c r="G1142" s="67"/>
      <c r="H1142" s="67" t="s">
        <v>127</v>
      </c>
      <c r="I1142" s="67"/>
      <c r="J1142" s="67"/>
      <c r="K1142" s="68" t="s">
        <v>90</v>
      </c>
      <c r="L1142" s="69"/>
      <c r="M1142" s="69"/>
      <c r="N1142" s="69"/>
      <c r="O1142" s="69"/>
      <c r="P1142" s="69"/>
      <c r="Q1142" s="69"/>
      <c r="R1142" s="69">
        <v>12</v>
      </c>
      <c r="S1142" s="69"/>
      <c r="T1142" s="69">
        <v>108</v>
      </c>
      <c r="U1142" s="69">
        <v>180</v>
      </c>
      <c r="V1142" s="69">
        <v>8772</v>
      </c>
      <c r="W1142" s="69">
        <v>7128</v>
      </c>
      <c r="X1142" s="69">
        <v>8976</v>
      </c>
      <c r="Y1142" s="69">
        <v>4020</v>
      </c>
      <c r="Z1142" s="69">
        <v>5256</v>
      </c>
      <c r="AA1142" s="69">
        <v>6972</v>
      </c>
      <c r="AB1142" s="69">
        <v>7776</v>
      </c>
      <c r="AC1142" s="69">
        <v>6168</v>
      </c>
      <c r="AD1142" s="69">
        <v>8400</v>
      </c>
      <c r="AE1142" s="69">
        <v>5796</v>
      </c>
      <c r="AF1142" s="69">
        <v>7116</v>
      </c>
      <c r="AG1142" s="69">
        <v>6101</v>
      </c>
      <c r="AH1142" s="69">
        <v>7221</v>
      </c>
      <c r="AI1142" s="69">
        <v>5760</v>
      </c>
      <c r="AJ1142" s="69">
        <v>6820</v>
      </c>
      <c r="AK1142" s="69">
        <v>6820</v>
      </c>
      <c r="AL1142" s="69">
        <v>6820</v>
      </c>
      <c r="AM1142" s="69">
        <v>6820</v>
      </c>
      <c r="AN1142" s="69">
        <v>6820</v>
      </c>
      <c r="AO1142" s="69">
        <v>6820</v>
      </c>
      <c r="AP1142" s="69">
        <v>6820</v>
      </c>
      <c r="AQ1142" s="69">
        <v>6820</v>
      </c>
      <c r="AR1142" s="69">
        <v>6820</v>
      </c>
      <c r="AS1142" s="69">
        <v>6820</v>
      </c>
      <c r="AT1142" s="69">
        <v>6820</v>
      </c>
      <c r="AU1142" s="69">
        <v>6820</v>
      </c>
      <c r="AV1142" s="70">
        <v>177602</v>
      </c>
      <c r="CI1142" s="77">
        <f t="shared" si="59"/>
        <v>49200</v>
      </c>
      <c r="CJ1142" s="78">
        <f t="shared" si="60"/>
        <v>0</v>
      </c>
      <c r="CK1142" s="78" t="e">
        <f>IF(C1142="BE",VLOOKUP(G1142,'[2]LRLD file '!$F:$AA,22,FALSE),VLOOKUP(G1142,'[2]LRLD file '!$F:$AA,21,FALSE))</f>
        <v>#N/A</v>
      </c>
      <c r="CL1142" s="79" t="e">
        <f t="shared" si="61"/>
        <v>#N/A</v>
      </c>
    </row>
    <row r="1143" spans="3:90" x14ac:dyDescent="0.2">
      <c r="C1143" s="66"/>
      <c r="D1143" s="67"/>
      <c r="E1143" s="67"/>
      <c r="F1143" s="67"/>
      <c r="G1143" s="67"/>
      <c r="H1143" s="67" t="s">
        <v>128</v>
      </c>
      <c r="I1143" s="67"/>
      <c r="J1143" s="67"/>
      <c r="K1143" s="68" t="s">
        <v>90</v>
      </c>
      <c r="L1143" s="69">
        <v>1560</v>
      </c>
      <c r="M1143" s="69">
        <v>2196</v>
      </c>
      <c r="N1143" s="69">
        <v>3876</v>
      </c>
      <c r="O1143" s="69">
        <v>2892</v>
      </c>
      <c r="P1143" s="69">
        <v>5304</v>
      </c>
      <c r="Q1143" s="69">
        <v>4704</v>
      </c>
      <c r="R1143" s="69">
        <v>3192</v>
      </c>
      <c r="S1143" s="69">
        <v>3300</v>
      </c>
      <c r="T1143" s="69">
        <v>1788</v>
      </c>
      <c r="U1143" s="69">
        <v>3216</v>
      </c>
      <c r="V1143" s="69">
        <v>1980</v>
      </c>
      <c r="W1143" s="69">
        <v>1248</v>
      </c>
      <c r="X1143" s="69">
        <v>3132</v>
      </c>
      <c r="Y1143" s="69">
        <v>1836</v>
      </c>
      <c r="Z1143" s="69">
        <v>996</v>
      </c>
      <c r="AA1143" s="69">
        <v>1308</v>
      </c>
      <c r="AB1143" s="69">
        <v>1128</v>
      </c>
      <c r="AC1143" s="69">
        <v>1272</v>
      </c>
      <c r="AD1143" s="69">
        <v>1032</v>
      </c>
      <c r="AE1143" s="69">
        <v>348</v>
      </c>
      <c r="AF1143" s="69">
        <v>1188</v>
      </c>
      <c r="AG1143" s="69"/>
      <c r="AH1143" s="69"/>
      <c r="AI1143" s="69"/>
      <c r="AJ1143" s="69"/>
      <c r="AK1143" s="69"/>
      <c r="AL1143" s="69"/>
      <c r="AM1143" s="69"/>
      <c r="AN1143" s="69"/>
      <c r="AO1143" s="69"/>
      <c r="AP1143" s="69"/>
      <c r="AQ1143" s="69"/>
      <c r="AR1143" s="69"/>
      <c r="AS1143" s="69"/>
      <c r="AT1143" s="69"/>
      <c r="AU1143" s="69"/>
      <c r="AV1143" s="70">
        <v>47496</v>
      </c>
      <c r="CI1143" s="77">
        <f t="shared" si="59"/>
        <v>27828</v>
      </c>
      <c r="CJ1143" s="78">
        <f t="shared" si="60"/>
        <v>0</v>
      </c>
      <c r="CK1143" s="78" t="e">
        <f>IF(C1143="BE",VLOOKUP(G1143,'[2]LRLD file '!$F:$AA,22,FALSE),VLOOKUP(G1143,'[2]LRLD file '!$F:$AA,21,FALSE))</f>
        <v>#N/A</v>
      </c>
      <c r="CL1143" s="79" t="e">
        <f t="shared" si="61"/>
        <v>#N/A</v>
      </c>
    </row>
    <row r="1144" spans="3:90" x14ac:dyDescent="0.2">
      <c r="C1144" s="66"/>
      <c r="D1144" s="67"/>
      <c r="E1144" s="67"/>
      <c r="F1144" s="67"/>
      <c r="G1144" s="67"/>
      <c r="H1144" s="67" t="s">
        <v>129</v>
      </c>
      <c r="I1144" s="67"/>
      <c r="J1144" s="67"/>
      <c r="K1144" s="68" t="s">
        <v>90</v>
      </c>
      <c r="L1144" s="69">
        <v>3360</v>
      </c>
      <c r="M1144" s="69">
        <v>4140</v>
      </c>
      <c r="N1144" s="69">
        <v>5580</v>
      </c>
      <c r="O1144" s="69">
        <v>3912</v>
      </c>
      <c r="P1144" s="69">
        <v>5520</v>
      </c>
      <c r="Q1144" s="69">
        <v>3936</v>
      </c>
      <c r="R1144" s="69">
        <v>2856</v>
      </c>
      <c r="S1144" s="69">
        <v>1932</v>
      </c>
      <c r="T1144" s="69">
        <v>1032</v>
      </c>
      <c r="U1144" s="69">
        <v>1140</v>
      </c>
      <c r="V1144" s="69">
        <v>2220</v>
      </c>
      <c r="W1144" s="69">
        <v>468</v>
      </c>
      <c r="X1144" s="69">
        <v>852</v>
      </c>
      <c r="Y1144" s="69">
        <v>696</v>
      </c>
      <c r="Z1144" s="69">
        <v>612</v>
      </c>
      <c r="AA1144" s="69">
        <v>516</v>
      </c>
      <c r="AB1144" s="69">
        <v>516</v>
      </c>
      <c r="AC1144" s="69">
        <v>372</v>
      </c>
      <c r="AD1144" s="69">
        <v>276</v>
      </c>
      <c r="AE1144" s="69">
        <v>276</v>
      </c>
      <c r="AF1144" s="69">
        <v>312</v>
      </c>
      <c r="AG1144" s="69"/>
      <c r="AH1144" s="69"/>
      <c r="AI1144" s="69"/>
      <c r="AJ1144" s="69"/>
      <c r="AK1144" s="69"/>
      <c r="AL1144" s="69"/>
      <c r="AM1144" s="69"/>
      <c r="AN1144" s="69"/>
      <c r="AO1144" s="69"/>
      <c r="AP1144" s="69"/>
      <c r="AQ1144" s="69"/>
      <c r="AR1144" s="69"/>
      <c r="AS1144" s="69"/>
      <c r="AT1144" s="69"/>
      <c r="AU1144" s="69"/>
      <c r="AV1144" s="70">
        <v>40524</v>
      </c>
      <c r="CI1144" s="77">
        <f t="shared" si="59"/>
        <v>16776</v>
      </c>
      <c r="CJ1144" s="78">
        <f t="shared" si="60"/>
        <v>0</v>
      </c>
      <c r="CK1144" s="78" t="e">
        <f>IF(C1144="BE",VLOOKUP(G1144,'[2]LRLD file '!$F:$AA,22,FALSE),VLOOKUP(G1144,'[2]LRLD file '!$F:$AA,21,FALSE))</f>
        <v>#N/A</v>
      </c>
      <c r="CL1144" s="79" t="e">
        <f t="shared" si="61"/>
        <v>#N/A</v>
      </c>
    </row>
    <row r="1145" spans="3:90" x14ac:dyDescent="0.2">
      <c r="C1145" s="66"/>
      <c r="D1145" s="67"/>
      <c r="E1145" s="67"/>
      <c r="F1145" s="67"/>
      <c r="G1145" s="67"/>
      <c r="H1145" s="67" t="s">
        <v>130</v>
      </c>
      <c r="I1145" s="67"/>
      <c r="J1145" s="67"/>
      <c r="K1145" s="68" t="s">
        <v>90</v>
      </c>
      <c r="L1145" s="69">
        <v>4332</v>
      </c>
      <c r="M1145" s="69">
        <v>6048</v>
      </c>
      <c r="N1145" s="69">
        <v>8652</v>
      </c>
      <c r="O1145" s="69">
        <v>4896</v>
      </c>
      <c r="P1145" s="69">
        <v>7524</v>
      </c>
      <c r="Q1145" s="69">
        <v>7920</v>
      </c>
      <c r="R1145" s="69">
        <v>7500</v>
      </c>
      <c r="S1145" s="69">
        <v>4332</v>
      </c>
      <c r="T1145" s="69">
        <v>2304</v>
      </c>
      <c r="U1145" s="69">
        <v>576</v>
      </c>
      <c r="V1145" s="69">
        <v>12</v>
      </c>
      <c r="W1145" s="69">
        <v>120</v>
      </c>
      <c r="X1145" s="69"/>
      <c r="Y1145" s="69"/>
      <c r="Z1145" s="69"/>
      <c r="AA1145" s="69"/>
      <c r="AB1145" s="69"/>
      <c r="AC1145" s="69"/>
      <c r="AD1145" s="69"/>
      <c r="AE1145" s="69"/>
      <c r="AF1145" s="69"/>
      <c r="AG1145" s="69"/>
      <c r="AH1145" s="69"/>
      <c r="AI1145" s="69"/>
      <c r="AJ1145" s="69"/>
      <c r="AK1145" s="69"/>
      <c r="AL1145" s="69"/>
      <c r="AM1145" s="69"/>
      <c r="AN1145" s="69"/>
      <c r="AO1145" s="69"/>
      <c r="AP1145" s="69"/>
      <c r="AQ1145" s="69"/>
      <c r="AR1145" s="69"/>
      <c r="AS1145" s="69"/>
      <c r="AT1145" s="69"/>
      <c r="AU1145" s="69"/>
      <c r="AV1145" s="70">
        <v>54216</v>
      </c>
      <c r="CI1145" s="77">
        <f t="shared" si="59"/>
        <v>22764</v>
      </c>
      <c r="CJ1145" s="78">
        <f t="shared" si="60"/>
        <v>0</v>
      </c>
      <c r="CK1145" s="78" t="e">
        <f>IF(C1145="BE",VLOOKUP(G1145,'[2]LRLD file '!$F:$AA,22,FALSE),VLOOKUP(G1145,'[2]LRLD file '!$F:$AA,21,FALSE))</f>
        <v>#N/A</v>
      </c>
      <c r="CL1145" s="79" t="e">
        <f t="shared" si="61"/>
        <v>#N/A</v>
      </c>
    </row>
    <row r="1146" spans="3:90" x14ac:dyDescent="0.2">
      <c r="C1146" s="66"/>
      <c r="D1146" s="67"/>
      <c r="E1146" s="67"/>
      <c r="F1146" s="67"/>
      <c r="G1146" s="67"/>
      <c r="H1146" s="67" t="s">
        <v>130</v>
      </c>
      <c r="I1146" s="67"/>
      <c r="J1146" s="67"/>
      <c r="K1146" s="68" t="s">
        <v>90</v>
      </c>
      <c r="L1146" s="69"/>
      <c r="M1146" s="69"/>
      <c r="N1146" s="69"/>
      <c r="O1146" s="69"/>
      <c r="P1146" s="69"/>
      <c r="Q1146" s="69"/>
      <c r="R1146" s="69">
        <v>3180</v>
      </c>
      <c r="S1146" s="69">
        <v>24</v>
      </c>
      <c r="T1146" s="69">
        <v>3240</v>
      </c>
      <c r="U1146" s="69">
        <v>7963</v>
      </c>
      <c r="V1146" s="69">
        <v>3734</v>
      </c>
      <c r="W1146" s="69">
        <v>9464</v>
      </c>
      <c r="X1146" s="69">
        <v>11430</v>
      </c>
      <c r="Y1146" s="69">
        <v>5832</v>
      </c>
      <c r="Z1146" s="69">
        <v>3768</v>
      </c>
      <c r="AA1146" s="69">
        <v>3300</v>
      </c>
      <c r="AB1146" s="69">
        <v>3888</v>
      </c>
      <c r="AC1146" s="69">
        <v>3336</v>
      </c>
      <c r="AD1146" s="69">
        <v>2064</v>
      </c>
      <c r="AE1146" s="69">
        <v>3756</v>
      </c>
      <c r="AF1146" s="69">
        <v>3444</v>
      </c>
      <c r="AG1146" s="69">
        <v>5310</v>
      </c>
      <c r="AH1146" s="69">
        <v>4118</v>
      </c>
      <c r="AI1146" s="69">
        <v>4903</v>
      </c>
      <c r="AJ1146" s="69">
        <v>5258</v>
      </c>
      <c r="AK1146" s="69">
        <v>3912</v>
      </c>
      <c r="AL1146" s="69">
        <v>3476</v>
      </c>
      <c r="AM1146" s="69">
        <v>3009</v>
      </c>
      <c r="AN1146" s="69">
        <v>3296</v>
      </c>
      <c r="AO1146" s="69">
        <v>3395</v>
      </c>
      <c r="AP1146" s="69">
        <v>3449</v>
      </c>
      <c r="AQ1146" s="69">
        <v>3408</v>
      </c>
      <c r="AR1146" s="69">
        <v>3720</v>
      </c>
      <c r="AS1146" s="69">
        <v>4041</v>
      </c>
      <c r="AT1146" s="69">
        <v>2807</v>
      </c>
      <c r="AU1146" s="69">
        <v>5867</v>
      </c>
      <c r="AV1146" s="70">
        <v>128392</v>
      </c>
      <c r="CI1146" s="77">
        <f t="shared" si="59"/>
        <v>55823</v>
      </c>
      <c r="CJ1146" s="78">
        <f t="shared" si="60"/>
        <v>0</v>
      </c>
      <c r="CK1146" s="78" t="e">
        <f>IF(C1146="BE",VLOOKUP(G1146,'[2]LRLD file '!$F:$AA,22,FALSE),VLOOKUP(G1146,'[2]LRLD file '!$F:$AA,21,FALSE))</f>
        <v>#N/A</v>
      </c>
      <c r="CL1146" s="79" t="e">
        <f t="shared" si="61"/>
        <v>#N/A</v>
      </c>
    </row>
    <row r="1147" spans="3:90" x14ac:dyDescent="0.2">
      <c r="C1147" s="66"/>
      <c r="D1147" s="67"/>
      <c r="E1147" s="67"/>
      <c r="F1147" s="67"/>
      <c r="G1147" s="67"/>
      <c r="H1147" s="67" t="s">
        <v>131</v>
      </c>
      <c r="I1147" s="67"/>
      <c r="J1147" s="67"/>
      <c r="K1147" s="68" t="s">
        <v>90</v>
      </c>
      <c r="L1147" s="69">
        <v>1236</v>
      </c>
      <c r="M1147" s="69">
        <v>6564</v>
      </c>
      <c r="N1147" s="69">
        <v>6360</v>
      </c>
      <c r="O1147" s="69">
        <v>9276</v>
      </c>
      <c r="P1147" s="69">
        <v>11040</v>
      </c>
      <c r="Q1147" s="69">
        <v>8544</v>
      </c>
      <c r="R1147" s="69">
        <v>13464</v>
      </c>
      <c r="S1147" s="69">
        <v>2688</v>
      </c>
      <c r="T1147" s="69">
        <v>4908</v>
      </c>
      <c r="U1147" s="69">
        <v>2496</v>
      </c>
      <c r="V1147" s="69">
        <v>1644</v>
      </c>
      <c r="W1147" s="69"/>
      <c r="X1147" s="69"/>
      <c r="Y1147" s="69"/>
      <c r="Z1147" s="69"/>
      <c r="AA1147" s="69"/>
      <c r="AB1147" s="69"/>
      <c r="AC1147" s="69"/>
      <c r="AD1147" s="69"/>
      <c r="AE1147" s="69"/>
      <c r="AF1147" s="69"/>
      <c r="AG1147" s="69"/>
      <c r="AH1147" s="69"/>
      <c r="AI1147" s="69"/>
      <c r="AJ1147" s="69"/>
      <c r="AK1147" s="69"/>
      <c r="AL1147" s="69"/>
      <c r="AM1147" s="69"/>
      <c r="AN1147" s="69"/>
      <c r="AO1147" s="69"/>
      <c r="AP1147" s="69"/>
      <c r="AQ1147" s="69"/>
      <c r="AR1147" s="69"/>
      <c r="AS1147" s="69"/>
      <c r="AT1147" s="69"/>
      <c r="AU1147" s="69"/>
      <c r="AV1147" s="70">
        <v>68220</v>
      </c>
      <c r="CI1147" s="77">
        <f t="shared" si="59"/>
        <v>33744</v>
      </c>
      <c r="CJ1147" s="78">
        <f t="shared" si="60"/>
        <v>0</v>
      </c>
      <c r="CK1147" s="78" t="e">
        <f>IF(C1147="BE",VLOOKUP(G1147,'[2]LRLD file '!$F:$AA,22,FALSE),VLOOKUP(G1147,'[2]LRLD file '!$F:$AA,21,FALSE))</f>
        <v>#N/A</v>
      </c>
      <c r="CL1147" s="79" t="e">
        <f t="shared" si="61"/>
        <v>#N/A</v>
      </c>
    </row>
    <row r="1148" spans="3:90" x14ac:dyDescent="0.2">
      <c r="C1148" s="66"/>
      <c r="D1148" s="67"/>
      <c r="E1148" s="67"/>
      <c r="F1148" s="67"/>
      <c r="G1148" s="67"/>
      <c r="H1148" s="67" t="s">
        <v>131</v>
      </c>
      <c r="I1148" s="67"/>
      <c r="J1148" s="67"/>
      <c r="K1148" s="68" t="s">
        <v>90</v>
      </c>
      <c r="L1148" s="69"/>
      <c r="M1148" s="69"/>
      <c r="N1148" s="69"/>
      <c r="O1148" s="69"/>
      <c r="P1148" s="69"/>
      <c r="Q1148" s="69"/>
      <c r="R1148" s="69">
        <v>24</v>
      </c>
      <c r="S1148" s="69">
        <v>1056</v>
      </c>
      <c r="T1148" s="69">
        <v>4128</v>
      </c>
      <c r="U1148" s="69">
        <v>13379</v>
      </c>
      <c r="V1148" s="69">
        <v>6136</v>
      </c>
      <c r="W1148" s="69">
        <v>12140</v>
      </c>
      <c r="X1148" s="69">
        <v>9030</v>
      </c>
      <c r="Y1148" s="69">
        <v>7292</v>
      </c>
      <c r="Z1148" s="69">
        <v>7140</v>
      </c>
      <c r="AA1148" s="69">
        <v>11700</v>
      </c>
      <c r="AB1148" s="69">
        <v>8796</v>
      </c>
      <c r="AC1148" s="69">
        <v>8808</v>
      </c>
      <c r="AD1148" s="69">
        <v>11352</v>
      </c>
      <c r="AE1148" s="69">
        <v>10072</v>
      </c>
      <c r="AF1148" s="69">
        <v>10488</v>
      </c>
      <c r="AG1148" s="69">
        <v>12457</v>
      </c>
      <c r="AH1148" s="69">
        <v>7295</v>
      </c>
      <c r="AI1148" s="69">
        <v>16173</v>
      </c>
      <c r="AJ1148" s="69">
        <v>7168</v>
      </c>
      <c r="AK1148" s="69">
        <v>7290</v>
      </c>
      <c r="AL1148" s="69">
        <v>8987</v>
      </c>
      <c r="AM1148" s="69">
        <v>9522</v>
      </c>
      <c r="AN1148" s="69">
        <v>10864</v>
      </c>
      <c r="AO1148" s="69">
        <v>8561</v>
      </c>
      <c r="AP1148" s="69">
        <v>11234</v>
      </c>
      <c r="AQ1148" s="69">
        <v>7396</v>
      </c>
      <c r="AR1148" s="69">
        <v>8687</v>
      </c>
      <c r="AS1148" s="69">
        <v>7304</v>
      </c>
      <c r="AT1148" s="69">
        <v>6292</v>
      </c>
      <c r="AU1148" s="69">
        <v>10725</v>
      </c>
      <c r="AV1148" s="70">
        <v>261496</v>
      </c>
      <c r="CI1148" s="77">
        <f t="shared" si="59"/>
        <v>80821</v>
      </c>
      <c r="CJ1148" s="78">
        <f t="shared" si="60"/>
        <v>0</v>
      </c>
      <c r="CK1148" s="78" t="e">
        <f>IF(C1148="BE",VLOOKUP(G1148,'[2]LRLD file '!$F:$AA,22,FALSE),VLOOKUP(G1148,'[2]LRLD file '!$F:$AA,21,FALSE))</f>
        <v>#N/A</v>
      </c>
      <c r="CL1148" s="79" t="e">
        <f t="shared" si="61"/>
        <v>#N/A</v>
      </c>
    </row>
    <row r="1149" spans="3:90" x14ac:dyDescent="0.2">
      <c r="C1149" s="66"/>
      <c r="D1149" s="67"/>
      <c r="E1149" s="67"/>
      <c r="F1149" s="67"/>
      <c r="G1149" s="67"/>
      <c r="H1149" s="67" t="s">
        <v>132</v>
      </c>
      <c r="I1149" s="67"/>
      <c r="J1149" s="67"/>
      <c r="K1149" s="68" t="s">
        <v>90</v>
      </c>
      <c r="L1149" s="69">
        <v>1080</v>
      </c>
      <c r="M1149" s="69">
        <v>1128</v>
      </c>
      <c r="N1149" s="69">
        <v>3528</v>
      </c>
      <c r="O1149" s="69">
        <v>3300</v>
      </c>
      <c r="P1149" s="69">
        <v>6288</v>
      </c>
      <c r="Q1149" s="69">
        <v>4428</v>
      </c>
      <c r="R1149" s="69">
        <v>3420</v>
      </c>
      <c r="S1149" s="69">
        <v>4572</v>
      </c>
      <c r="T1149" s="69">
        <v>4656</v>
      </c>
      <c r="U1149" s="69">
        <v>612</v>
      </c>
      <c r="V1149" s="69">
        <v>792</v>
      </c>
      <c r="W1149" s="69"/>
      <c r="X1149" s="69"/>
      <c r="Y1149" s="69"/>
      <c r="Z1149" s="69"/>
      <c r="AA1149" s="69"/>
      <c r="AB1149" s="69"/>
      <c r="AC1149" s="69"/>
      <c r="AD1149" s="69"/>
      <c r="AE1149" s="69"/>
      <c r="AF1149" s="69"/>
      <c r="AG1149" s="69"/>
      <c r="AH1149" s="69"/>
      <c r="AI1149" s="69"/>
      <c r="AJ1149" s="69"/>
      <c r="AK1149" s="69"/>
      <c r="AL1149" s="69"/>
      <c r="AM1149" s="69"/>
      <c r="AN1149" s="69"/>
      <c r="AO1149" s="69"/>
      <c r="AP1149" s="69"/>
      <c r="AQ1149" s="69"/>
      <c r="AR1149" s="69"/>
      <c r="AS1149" s="69"/>
      <c r="AT1149" s="69"/>
      <c r="AU1149" s="69"/>
      <c r="AV1149" s="70">
        <v>33804</v>
      </c>
      <c r="CI1149" s="77">
        <f t="shared" si="59"/>
        <v>18480</v>
      </c>
      <c r="CJ1149" s="78">
        <f t="shared" si="60"/>
        <v>0</v>
      </c>
      <c r="CK1149" s="78" t="e">
        <f>IF(C1149="BE",VLOOKUP(G1149,'[2]LRLD file '!$F:$AA,22,FALSE),VLOOKUP(G1149,'[2]LRLD file '!$F:$AA,21,FALSE))</f>
        <v>#N/A</v>
      </c>
      <c r="CL1149" s="79" t="e">
        <f t="shared" si="61"/>
        <v>#N/A</v>
      </c>
    </row>
    <row r="1150" spans="3:90" x14ac:dyDescent="0.2">
      <c r="C1150" s="66"/>
      <c r="D1150" s="67"/>
      <c r="E1150" s="67"/>
      <c r="F1150" s="67"/>
      <c r="G1150" s="67"/>
      <c r="H1150" s="67" t="s">
        <v>132</v>
      </c>
      <c r="I1150" s="67"/>
      <c r="J1150" s="67"/>
      <c r="K1150" s="68" t="s">
        <v>90</v>
      </c>
      <c r="L1150" s="69"/>
      <c r="M1150" s="69"/>
      <c r="N1150" s="69"/>
      <c r="O1150" s="69"/>
      <c r="P1150" s="69"/>
      <c r="Q1150" s="69"/>
      <c r="R1150" s="69">
        <v>12</v>
      </c>
      <c r="S1150" s="69"/>
      <c r="T1150" s="69">
        <v>828</v>
      </c>
      <c r="U1150" s="69">
        <v>3552</v>
      </c>
      <c r="V1150" s="69">
        <v>3828</v>
      </c>
      <c r="W1150" s="69">
        <v>4848</v>
      </c>
      <c r="X1150" s="69">
        <v>3360</v>
      </c>
      <c r="Y1150" s="69">
        <v>7164</v>
      </c>
      <c r="Z1150" s="69">
        <v>420</v>
      </c>
      <c r="AA1150" s="69">
        <v>5424</v>
      </c>
      <c r="AB1150" s="69">
        <v>4164</v>
      </c>
      <c r="AC1150" s="69">
        <v>5268</v>
      </c>
      <c r="AD1150" s="69">
        <v>4608</v>
      </c>
      <c r="AE1150" s="69">
        <v>3888</v>
      </c>
      <c r="AF1150" s="69">
        <v>4068</v>
      </c>
      <c r="AG1150" s="69">
        <v>5057</v>
      </c>
      <c r="AH1150" s="69">
        <v>6042</v>
      </c>
      <c r="AI1150" s="69">
        <v>4587</v>
      </c>
      <c r="AJ1150" s="69">
        <v>4273</v>
      </c>
      <c r="AK1150" s="69">
        <v>4273</v>
      </c>
      <c r="AL1150" s="69">
        <v>4273</v>
      </c>
      <c r="AM1150" s="69">
        <v>4273</v>
      </c>
      <c r="AN1150" s="69">
        <v>4273</v>
      </c>
      <c r="AO1150" s="69">
        <v>4273</v>
      </c>
      <c r="AP1150" s="69">
        <v>4273</v>
      </c>
      <c r="AQ1150" s="69">
        <v>4273</v>
      </c>
      <c r="AR1150" s="69">
        <v>4273</v>
      </c>
      <c r="AS1150" s="69">
        <v>4273</v>
      </c>
      <c r="AT1150" s="69">
        <v>4273</v>
      </c>
      <c r="AU1150" s="69">
        <v>4273</v>
      </c>
      <c r="AV1150" s="70">
        <v>118394</v>
      </c>
      <c r="CI1150" s="77">
        <f t="shared" si="59"/>
        <v>33600</v>
      </c>
      <c r="CJ1150" s="78">
        <f t="shared" si="60"/>
        <v>0</v>
      </c>
      <c r="CK1150" s="78" t="e">
        <f>IF(C1150="BE",VLOOKUP(G1150,'[2]LRLD file '!$F:$AA,22,FALSE),VLOOKUP(G1150,'[2]LRLD file '!$F:$AA,21,FALSE))</f>
        <v>#N/A</v>
      </c>
      <c r="CL1150" s="79" t="e">
        <f t="shared" si="61"/>
        <v>#N/A</v>
      </c>
    </row>
    <row r="1151" spans="3:90" x14ac:dyDescent="0.2">
      <c r="C1151" s="66"/>
      <c r="D1151" s="67"/>
      <c r="E1151" s="67"/>
      <c r="F1151" s="67"/>
      <c r="G1151" s="67"/>
      <c r="H1151" s="67" t="s">
        <v>133</v>
      </c>
      <c r="I1151" s="67"/>
      <c r="J1151" s="67"/>
      <c r="K1151" s="68" t="s">
        <v>90</v>
      </c>
      <c r="L1151" s="69">
        <v>468</v>
      </c>
      <c r="M1151" s="69">
        <v>456</v>
      </c>
      <c r="N1151" s="69">
        <v>3840</v>
      </c>
      <c r="O1151" s="69">
        <v>1896</v>
      </c>
      <c r="P1151" s="69">
        <v>5112</v>
      </c>
      <c r="Q1151" s="69">
        <v>24</v>
      </c>
      <c r="R1151" s="69">
        <v>876</v>
      </c>
      <c r="S1151" s="69">
        <v>672</v>
      </c>
      <c r="T1151" s="69">
        <v>432</v>
      </c>
      <c r="U1151" s="69">
        <v>276</v>
      </c>
      <c r="V1151" s="69">
        <v>1632</v>
      </c>
      <c r="W1151" s="69"/>
      <c r="X1151" s="69"/>
      <c r="Y1151" s="69"/>
      <c r="Z1151" s="69">
        <v>2448</v>
      </c>
      <c r="AA1151" s="69"/>
      <c r="AB1151" s="69"/>
      <c r="AC1151" s="69"/>
      <c r="AD1151" s="69">
        <v>12</v>
      </c>
      <c r="AE1151" s="69"/>
      <c r="AF1151" s="69"/>
      <c r="AG1151" s="69"/>
      <c r="AH1151" s="69"/>
      <c r="AI1151" s="69"/>
      <c r="AJ1151" s="69"/>
      <c r="AK1151" s="69"/>
      <c r="AL1151" s="69"/>
      <c r="AM1151" s="69"/>
      <c r="AN1151" s="69"/>
      <c r="AO1151" s="69"/>
      <c r="AP1151" s="69"/>
      <c r="AQ1151" s="69"/>
      <c r="AR1151" s="69"/>
      <c r="AS1151" s="69"/>
      <c r="AT1151" s="69"/>
      <c r="AU1151" s="69"/>
      <c r="AV1151" s="70">
        <v>18144</v>
      </c>
      <c r="CI1151" s="77">
        <f t="shared" si="59"/>
        <v>6360</v>
      </c>
      <c r="CJ1151" s="78">
        <f t="shared" si="60"/>
        <v>0</v>
      </c>
      <c r="CK1151" s="78" t="e">
        <f>IF(C1151="BE",VLOOKUP(G1151,'[2]LRLD file '!$F:$AA,22,FALSE),VLOOKUP(G1151,'[2]LRLD file '!$F:$AA,21,FALSE))</f>
        <v>#N/A</v>
      </c>
      <c r="CL1151" s="79" t="e">
        <f t="shared" si="61"/>
        <v>#N/A</v>
      </c>
    </row>
    <row r="1152" spans="3:90" x14ac:dyDescent="0.2">
      <c r="C1152" s="66"/>
      <c r="D1152" s="67"/>
      <c r="E1152" s="67"/>
      <c r="F1152" s="67"/>
      <c r="G1152" s="67"/>
      <c r="H1152" s="67" t="s">
        <v>133</v>
      </c>
      <c r="I1152" s="67"/>
      <c r="J1152" s="67"/>
      <c r="K1152" s="68" t="s">
        <v>90</v>
      </c>
      <c r="L1152" s="69"/>
      <c r="M1152" s="69"/>
      <c r="N1152" s="69"/>
      <c r="O1152" s="69"/>
      <c r="P1152" s="69"/>
      <c r="Q1152" s="69"/>
      <c r="R1152" s="69">
        <v>1488</v>
      </c>
      <c r="S1152" s="69">
        <v>10608</v>
      </c>
      <c r="T1152" s="69">
        <v>24</v>
      </c>
      <c r="U1152" s="69">
        <v>312</v>
      </c>
      <c r="V1152" s="69">
        <v>2028</v>
      </c>
      <c r="W1152" s="69">
        <v>3384</v>
      </c>
      <c r="X1152" s="69">
        <v>4908</v>
      </c>
      <c r="Y1152" s="69">
        <v>2232</v>
      </c>
      <c r="Z1152" s="69">
        <v>2400</v>
      </c>
      <c r="AA1152" s="69">
        <v>3600</v>
      </c>
      <c r="AB1152" s="69">
        <v>4488</v>
      </c>
      <c r="AC1152" s="69">
        <v>4332</v>
      </c>
      <c r="AD1152" s="69">
        <v>5772</v>
      </c>
      <c r="AE1152" s="69">
        <v>3060</v>
      </c>
      <c r="AF1152" s="69">
        <v>3168</v>
      </c>
      <c r="AG1152" s="69">
        <v>1577</v>
      </c>
      <c r="AH1152" s="69">
        <v>2897</v>
      </c>
      <c r="AI1152" s="69">
        <v>3210</v>
      </c>
      <c r="AJ1152" s="69">
        <v>3179</v>
      </c>
      <c r="AK1152" s="69">
        <v>2390</v>
      </c>
      <c r="AL1152" s="69">
        <v>3292</v>
      </c>
      <c r="AM1152" s="69">
        <v>3054</v>
      </c>
      <c r="AN1152" s="69">
        <v>4800</v>
      </c>
      <c r="AO1152" s="69">
        <v>3251</v>
      </c>
      <c r="AP1152" s="69">
        <v>4411</v>
      </c>
      <c r="AQ1152" s="69">
        <v>3326</v>
      </c>
      <c r="AR1152" s="69">
        <v>2769</v>
      </c>
      <c r="AS1152" s="69">
        <v>2109</v>
      </c>
      <c r="AT1152" s="69">
        <v>2583</v>
      </c>
      <c r="AU1152" s="69">
        <v>3823</v>
      </c>
      <c r="AV1152" s="70">
        <v>98475</v>
      </c>
      <c r="CI1152" s="77">
        <f t="shared" si="59"/>
        <v>35472</v>
      </c>
      <c r="CJ1152" s="78">
        <f t="shared" si="60"/>
        <v>0</v>
      </c>
      <c r="CK1152" s="78" t="e">
        <f>IF(C1152="BE",VLOOKUP(G1152,'[2]LRLD file '!$F:$AA,22,FALSE),VLOOKUP(G1152,'[2]LRLD file '!$F:$AA,21,FALSE))</f>
        <v>#N/A</v>
      </c>
      <c r="CL1152" s="79" t="e">
        <f t="shared" si="61"/>
        <v>#N/A</v>
      </c>
    </row>
    <row r="1153" spans="3:90" x14ac:dyDescent="0.2">
      <c r="C1153" s="66"/>
      <c r="D1153" s="67"/>
      <c r="E1153" s="67"/>
      <c r="F1153" s="67"/>
      <c r="G1153" s="67"/>
      <c r="H1153" s="67" t="s">
        <v>134</v>
      </c>
      <c r="I1153" s="67"/>
      <c r="J1153" s="67"/>
      <c r="K1153" s="68" t="s">
        <v>90</v>
      </c>
      <c r="L1153" s="69">
        <v>4248</v>
      </c>
      <c r="M1153" s="69">
        <v>3136</v>
      </c>
      <c r="N1153" s="69">
        <v>6120</v>
      </c>
      <c r="O1153" s="69">
        <v>14688</v>
      </c>
      <c r="P1153" s="69">
        <v>15612</v>
      </c>
      <c r="Q1153" s="69">
        <v>7656</v>
      </c>
      <c r="R1153" s="69">
        <v>1680</v>
      </c>
      <c r="S1153" s="69">
        <v>11532</v>
      </c>
      <c r="T1153" s="69">
        <v>3084</v>
      </c>
      <c r="U1153" s="69">
        <v>264</v>
      </c>
      <c r="V1153" s="69">
        <v>1644</v>
      </c>
      <c r="W1153" s="69">
        <v>1632</v>
      </c>
      <c r="X1153" s="69"/>
      <c r="Y1153" s="69"/>
      <c r="Z1153" s="69">
        <v>24</v>
      </c>
      <c r="AA1153" s="69">
        <v>36</v>
      </c>
      <c r="AB1153" s="69"/>
      <c r="AC1153" s="69"/>
      <c r="AD1153" s="69">
        <v>5724</v>
      </c>
      <c r="AE1153" s="69">
        <v>4524</v>
      </c>
      <c r="AF1153" s="69"/>
      <c r="AG1153" s="69"/>
      <c r="AH1153" s="69"/>
      <c r="AI1153" s="69"/>
      <c r="AJ1153" s="69"/>
      <c r="AK1153" s="69"/>
      <c r="AL1153" s="69"/>
      <c r="AM1153" s="69"/>
      <c r="AN1153" s="69"/>
      <c r="AO1153" s="69"/>
      <c r="AP1153" s="69"/>
      <c r="AQ1153" s="69"/>
      <c r="AR1153" s="69"/>
      <c r="AS1153" s="69"/>
      <c r="AT1153" s="69"/>
      <c r="AU1153" s="69"/>
      <c r="AV1153" s="70">
        <v>81604</v>
      </c>
      <c r="CI1153" s="77">
        <f t="shared" si="59"/>
        <v>27552</v>
      </c>
      <c r="CJ1153" s="78">
        <f t="shared" si="60"/>
        <v>0</v>
      </c>
      <c r="CK1153" s="78" t="e">
        <f>IF(C1153="BE",VLOOKUP(G1153,'[2]LRLD file '!$F:$AA,22,FALSE),VLOOKUP(G1153,'[2]LRLD file '!$F:$AA,21,FALSE))</f>
        <v>#N/A</v>
      </c>
      <c r="CL1153" s="79" t="e">
        <f t="shared" si="61"/>
        <v>#N/A</v>
      </c>
    </row>
    <row r="1154" spans="3:90" x14ac:dyDescent="0.2">
      <c r="C1154" s="66"/>
      <c r="D1154" s="67"/>
      <c r="E1154" s="67"/>
      <c r="F1154" s="67"/>
      <c r="G1154" s="67"/>
      <c r="H1154" s="67" t="s">
        <v>134</v>
      </c>
      <c r="I1154" s="67"/>
      <c r="J1154" s="67"/>
      <c r="K1154" s="68" t="s">
        <v>90</v>
      </c>
      <c r="L1154" s="69"/>
      <c r="M1154" s="69"/>
      <c r="N1154" s="69"/>
      <c r="O1154" s="69"/>
      <c r="P1154" s="69"/>
      <c r="Q1154" s="69"/>
      <c r="R1154" s="69">
        <v>12</v>
      </c>
      <c r="S1154" s="69"/>
      <c r="T1154" s="69">
        <v>12</v>
      </c>
      <c r="U1154" s="69"/>
      <c r="V1154" s="69">
        <v>672</v>
      </c>
      <c r="W1154" s="69">
        <v>144</v>
      </c>
      <c r="X1154" s="69">
        <v>372</v>
      </c>
      <c r="Y1154" s="69">
        <v>3096</v>
      </c>
      <c r="Z1154" s="69">
        <v>396</v>
      </c>
      <c r="AA1154" s="69">
        <v>15491</v>
      </c>
      <c r="AB1154" s="69">
        <v>8166</v>
      </c>
      <c r="AC1154" s="69">
        <v>5552</v>
      </c>
      <c r="AD1154" s="69">
        <v>4092</v>
      </c>
      <c r="AE1154" s="69">
        <v>4632</v>
      </c>
      <c r="AF1154" s="69">
        <v>2328</v>
      </c>
      <c r="AG1154" s="69">
        <v>2054</v>
      </c>
      <c r="AH1154" s="69">
        <v>1727</v>
      </c>
      <c r="AI1154" s="69">
        <v>1101</v>
      </c>
      <c r="AJ1154" s="69">
        <v>1003</v>
      </c>
      <c r="AK1154" s="69">
        <v>2599</v>
      </c>
      <c r="AL1154" s="69">
        <v>1689</v>
      </c>
      <c r="AM1154" s="69">
        <v>12199</v>
      </c>
      <c r="AN1154" s="69">
        <v>7117</v>
      </c>
      <c r="AO1154" s="69">
        <v>6223</v>
      </c>
      <c r="AP1154" s="69">
        <v>4399</v>
      </c>
      <c r="AQ1154" s="69">
        <v>5603</v>
      </c>
      <c r="AR1154" s="69">
        <v>2033</v>
      </c>
      <c r="AS1154" s="69">
        <v>997</v>
      </c>
      <c r="AT1154" s="69">
        <v>690</v>
      </c>
      <c r="AU1154" s="69">
        <v>785</v>
      </c>
      <c r="AV1154" s="70">
        <v>95184</v>
      </c>
      <c r="CI1154" s="77">
        <f t="shared" si="59"/>
        <v>28361</v>
      </c>
      <c r="CJ1154" s="78">
        <f t="shared" si="60"/>
        <v>0</v>
      </c>
      <c r="CK1154" s="78" t="e">
        <f>IF(C1154="BE",VLOOKUP(G1154,'[2]LRLD file '!$F:$AA,22,FALSE),VLOOKUP(G1154,'[2]LRLD file '!$F:$AA,21,FALSE))</f>
        <v>#N/A</v>
      </c>
      <c r="CL1154" s="79" t="e">
        <f t="shared" si="61"/>
        <v>#N/A</v>
      </c>
    </row>
    <row r="1155" spans="3:90" x14ac:dyDescent="0.2">
      <c r="C1155" s="66"/>
      <c r="D1155" s="67"/>
      <c r="E1155" s="67"/>
      <c r="F1155" s="67"/>
      <c r="G1155" s="67"/>
      <c r="H1155" s="67" t="s">
        <v>135</v>
      </c>
      <c r="I1155" s="67"/>
      <c r="J1155" s="67"/>
      <c r="K1155" s="68" t="s">
        <v>90</v>
      </c>
      <c r="L1155" s="69">
        <v>552</v>
      </c>
      <c r="M1155" s="69">
        <v>1440</v>
      </c>
      <c r="N1155" s="69">
        <v>3348</v>
      </c>
      <c r="O1155" s="69">
        <v>3252</v>
      </c>
      <c r="P1155" s="69">
        <v>7980</v>
      </c>
      <c r="Q1155" s="69">
        <v>3384</v>
      </c>
      <c r="R1155" s="69">
        <v>2016</v>
      </c>
      <c r="S1155" s="69">
        <v>6432</v>
      </c>
      <c r="T1155" s="69">
        <v>3228</v>
      </c>
      <c r="U1155" s="69">
        <v>564</v>
      </c>
      <c r="V1155" s="69"/>
      <c r="W1155" s="69"/>
      <c r="X1155" s="69"/>
      <c r="Y1155" s="69"/>
      <c r="Z1155" s="69">
        <v>1464</v>
      </c>
      <c r="AA1155" s="69"/>
      <c r="AB1155" s="69"/>
      <c r="AC1155" s="69"/>
      <c r="AD1155" s="69"/>
      <c r="AE1155" s="69">
        <v>12</v>
      </c>
      <c r="AF1155" s="69"/>
      <c r="AG1155" s="69"/>
      <c r="AH1155" s="69"/>
      <c r="AI1155" s="69"/>
      <c r="AJ1155" s="69"/>
      <c r="AK1155" s="69"/>
      <c r="AL1155" s="69"/>
      <c r="AM1155" s="69"/>
      <c r="AN1155" s="69"/>
      <c r="AO1155" s="69"/>
      <c r="AP1155" s="69"/>
      <c r="AQ1155" s="69"/>
      <c r="AR1155" s="69"/>
      <c r="AS1155" s="69"/>
      <c r="AT1155" s="69"/>
      <c r="AU1155" s="69"/>
      <c r="AV1155" s="70">
        <v>33672</v>
      </c>
      <c r="CI1155" s="77">
        <f t="shared" si="59"/>
        <v>17088</v>
      </c>
      <c r="CJ1155" s="78">
        <f t="shared" si="60"/>
        <v>0</v>
      </c>
      <c r="CK1155" s="78" t="e">
        <f>IF(C1155="BE",VLOOKUP(G1155,'[2]LRLD file '!$F:$AA,22,FALSE),VLOOKUP(G1155,'[2]LRLD file '!$F:$AA,21,FALSE))</f>
        <v>#N/A</v>
      </c>
      <c r="CL1155" s="79" t="e">
        <f t="shared" si="61"/>
        <v>#N/A</v>
      </c>
    </row>
    <row r="1156" spans="3:90" x14ac:dyDescent="0.2">
      <c r="C1156" s="66"/>
      <c r="D1156" s="67"/>
      <c r="E1156" s="67"/>
      <c r="F1156" s="67"/>
      <c r="G1156" s="67"/>
      <c r="H1156" s="67" t="s">
        <v>135</v>
      </c>
      <c r="I1156" s="67"/>
      <c r="J1156" s="67"/>
      <c r="K1156" s="68" t="s">
        <v>90</v>
      </c>
      <c r="L1156" s="69"/>
      <c r="M1156" s="69"/>
      <c r="N1156" s="69"/>
      <c r="O1156" s="69"/>
      <c r="P1156" s="69"/>
      <c r="Q1156" s="69"/>
      <c r="R1156" s="69"/>
      <c r="S1156" s="69"/>
      <c r="T1156" s="69">
        <v>12</v>
      </c>
      <c r="U1156" s="69">
        <v>3084</v>
      </c>
      <c r="V1156" s="69">
        <v>888</v>
      </c>
      <c r="W1156" s="69">
        <v>1848</v>
      </c>
      <c r="X1156" s="69">
        <v>3336</v>
      </c>
      <c r="Y1156" s="69">
        <v>1752</v>
      </c>
      <c r="Z1156" s="69">
        <v>1740</v>
      </c>
      <c r="AA1156" s="69">
        <v>3252</v>
      </c>
      <c r="AB1156" s="69">
        <v>1488</v>
      </c>
      <c r="AC1156" s="69">
        <v>2208</v>
      </c>
      <c r="AD1156" s="69">
        <v>1596</v>
      </c>
      <c r="AE1156" s="69">
        <v>1608</v>
      </c>
      <c r="AF1156" s="69">
        <v>276</v>
      </c>
      <c r="AG1156" s="69">
        <v>1418</v>
      </c>
      <c r="AH1156" s="69">
        <v>1215</v>
      </c>
      <c r="AI1156" s="69">
        <v>5998</v>
      </c>
      <c r="AJ1156" s="69">
        <v>1222</v>
      </c>
      <c r="AK1156" s="69">
        <v>1222</v>
      </c>
      <c r="AL1156" s="69">
        <v>1222</v>
      </c>
      <c r="AM1156" s="69">
        <v>1222</v>
      </c>
      <c r="AN1156" s="69">
        <v>1222</v>
      </c>
      <c r="AO1156" s="69">
        <v>1222</v>
      </c>
      <c r="AP1156" s="69">
        <v>1222</v>
      </c>
      <c r="AQ1156" s="69">
        <v>1222</v>
      </c>
      <c r="AR1156" s="69">
        <v>1222</v>
      </c>
      <c r="AS1156" s="69">
        <v>1222</v>
      </c>
      <c r="AT1156" s="69">
        <v>1222</v>
      </c>
      <c r="AU1156" s="69">
        <v>1222</v>
      </c>
      <c r="AV1156" s="70">
        <v>46383</v>
      </c>
      <c r="CI1156" s="77">
        <f t="shared" si="59"/>
        <v>17400</v>
      </c>
      <c r="CJ1156" s="78">
        <f t="shared" si="60"/>
        <v>0</v>
      </c>
      <c r="CK1156" s="78" t="e">
        <f>IF(C1156="BE",VLOOKUP(G1156,'[2]LRLD file '!$F:$AA,22,FALSE),VLOOKUP(G1156,'[2]LRLD file '!$F:$AA,21,FALSE))</f>
        <v>#N/A</v>
      </c>
      <c r="CL1156" s="79" t="e">
        <f t="shared" si="61"/>
        <v>#N/A</v>
      </c>
    </row>
    <row r="1157" spans="3:90" x14ac:dyDescent="0.2">
      <c r="C1157" s="66"/>
      <c r="D1157" s="67"/>
      <c r="E1157" s="67"/>
      <c r="F1157" s="67"/>
      <c r="G1157" s="67"/>
      <c r="H1157" s="67" t="s">
        <v>990</v>
      </c>
      <c r="I1157" s="67"/>
      <c r="J1157" s="67"/>
      <c r="K1157" s="68" t="s">
        <v>90</v>
      </c>
      <c r="L1157" s="69">
        <v>47424</v>
      </c>
      <c r="M1157" s="69">
        <v>23712</v>
      </c>
      <c r="N1157" s="69">
        <v>27360</v>
      </c>
      <c r="O1157" s="69">
        <v>21888</v>
      </c>
      <c r="P1157" s="69">
        <v>40152</v>
      </c>
      <c r="Q1157" s="69">
        <v>51072</v>
      </c>
      <c r="R1157" s="69">
        <v>72960</v>
      </c>
      <c r="S1157" s="69">
        <v>52896</v>
      </c>
      <c r="T1157" s="69">
        <v>31008</v>
      </c>
      <c r="U1157" s="69">
        <v>58368</v>
      </c>
      <c r="V1157" s="69">
        <v>31008</v>
      </c>
      <c r="W1157" s="69">
        <v>72960</v>
      </c>
      <c r="X1157" s="69">
        <v>20064</v>
      </c>
      <c r="Y1157" s="69"/>
      <c r="Z1157" s="69"/>
      <c r="AA1157" s="69"/>
      <c r="AB1157" s="69">
        <v>24</v>
      </c>
      <c r="AC1157" s="69"/>
      <c r="AD1157" s="69"/>
      <c r="AE1157" s="69"/>
      <c r="AF1157" s="69"/>
      <c r="AG1157" s="69"/>
      <c r="AH1157" s="69">
        <v>42256</v>
      </c>
      <c r="AI1157" s="69">
        <v>42256</v>
      </c>
      <c r="AJ1157" s="69">
        <v>42256</v>
      </c>
      <c r="AK1157" s="69">
        <v>42256</v>
      </c>
      <c r="AL1157" s="69"/>
      <c r="AM1157" s="69"/>
      <c r="AN1157" s="69"/>
      <c r="AO1157" s="69"/>
      <c r="AP1157" s="69"/>
      <c r="AQ1157" s="69"/>
      <c r="AR1157" s="69"/>
      <c r="AS1157" s="69"/>
      <c r="AT1157" s="69"/>
      <c r="AU1157" s="69"/>
      <c r="AV1157" s="70">
        <v>719920</v>
      </c>
      <c r="CI1157" s="77">
        <f t="shared" si="59"/>
        <v>390360</v>
      </c>
      <c r="CJ1157" s="78">
        <f t="shared" si="60"/>
        <v>0</v>
      </c>
      <c r="CK1157" s="78" t="e">
        <f>IF(C1157="BE",VLOOKUP(G1157,'[2]LRLD file '!$F:$AA,22,FALSE),VLOOKUP(G1157,'[2]LRLD file '!$F:$AA,21,FALSE))</f>
        <v>#N/A</v>
      </c>
      <c r="CL1157" s="79" t="e">
        <f t="shared" si="61"/>
        <v>#N/A</v>
      </c>
    </row>
    <row r="1158" spans="3:90" x14ac:dyDescent="0.2">
      <c r="C1158" s="66"/>
      <c r="D1158" s="67"/>
      <c r="E1158" s="67"/>
      <c r="F1158" s="67"/>
      <c r="G1158" s="67"/>
      <c r="H1158" s="67" t="s">
        <v>991</v>
      </c>
      <c r="I1158" s="67"/>
      <c r="J1158" s="67"/>
      <c r="K1158" s="68" t="s">
        <v>90</v>
      </c>
      <c r="L1158" s="69"/>
      <c r="M1158" s="69"/>
      <c r="N1158" s="69"/>
      <c r="O1158" s="69">
        <v>304</v>
      </c>
      <c r="P1158" s="69"/>
      <c r="Q1158" s="69"/>
      <c r="R1158" s="69"/>
      <c r="S1158" s="69"/>
      <c r="T1158" s="69"/>
      <c r="U1158" s="69">
        <v>904</v>
      </c>
      <c r="V1158" s="69">
        <v>12</v>
      </c>
      <c r="W1158" s="69">
        <v>12</v>
      </c>
      <c r="X1158" s="69">
        <v>24</v>
      </c>
      <c r="Y1158" s="69"/>
      <c r="Z1158" s="69">
        <v>268</v>
      </c>
      <c r="AA1158" s="69"/>
      <c r="AB1158" s="69"/>
      <c r="AC1158" s="69"/>
      <c r="AD1158" s="69"/>
      <c r="AE1158" s="69"/>
      <c r="AF1158" s="69"/>
      <c r="AG1158" s="69"/>
      <c r="AH1158" s="69"/>
      <c r="AI1158" s="69"/>
      <c r="AJ1158" s="69"/>
      <c r="AK1158" s="69"/>
      <c r="AL1158" s="69"/>
      <c r="AM1158" s="69"/>
      <c r="AN1158" s="69"/>
      <c r="AO1158" s="69"/>
      <c r="AP1158" s="69"/>
      <c r="AQ1158" s="69"/>
      <c r="AR1158" s="69"/>
      <c r="AS1158" s="69"/>
      <c r="AT1158" s="69"/>
      <c r="AU1158" s="69"/>
      <c r="AV1158" s="70">
        <v>1524</v>
      </c>
      <c r="CI1158" s="77">
        <f t="shared" si="59"/>
        <v>1220</v>
      </c>
      <c r="CJ1158" s="78">
        <f t="shared" si="60"/>
        <v>0</v>
      </c>
      <c r="CK1158" s="78" t="e">
        <f>IF(C1158="BE",VLOOKUP(G1158,'[2]LRLD file '!$F:$AA,22,FALSE),VLOOKUP(G1158,'[2]LRLD file '!$F:$AA,21,FALSE))</f>
        <v>#N/A</v>
      </c>
      <c r="CL1158" s="79" t="e">
        <f t="shared" si="61"/>
        <v>#N/A</v>
      </c>
    </row>
    <row r="1159" spans="3:90" x14ac:dyDescent="0.2">
      <c r="C1159" s="66"/>
      <c r="D1159" s="67"/>
      <c r="E1159" s="67"/>
      <c r="F1159" s="67"/>
      <c r="G1159" s="67"/>
      <c r="H1159" s="67" t="s">
        <v>992</v>
      </c>
      <c r="I1159" s="67"/>
      <c r="J1159" s="67"/>
      <c r="K1159" s="68" t="s">
        <v>90</v>
      </c>
      <c r="L1159" s="69">
        <v>41952</v>
      </c>
      <c r="M1159" s="69">
        <v>23712</v>
      </c>
      <c r="N1159" s="69">
        <v>14592</v>
      </c>
      <c r="O1159" s="69">
        <v>31008</v>
      </c>
      <c r="P1159" s="69">
        <v>51072</v>
      </c>
      <c r="Q1159" s="69">
        <v>63840</v>
      </c>
      <c r="R1159" s="69">
        <v>60192</v>
      </c>
      <c r="S1159" s="69">
        <v>38580</v>
      </c>
      <c r="T1159" s="69">
        <v>32832</v>
      </c>
      <c r="U1159" s="69">
        <v>67488</v>
      </c>
      <c r="V1159" s="69">
        <v>25536</v>
      </c>
      <c r="W1159" s="69">
        <v>51072</v>
      </c>
      <c r="X1159" s="69">
        <v>9120</v>
      </c>
      <c r="Y1159" s="69"/>
      <c r="Z1159" s="69"/>
      <c r="AA1159" s="69"/>
      <c r="AB1159" s="69"/>
      <c r="AC1159" s="69"/>
      <c r="AD1159" s="69"/>
      <c r="AE1159" s="69"/>
      <c r="AF1159" s="69"/>
      <c r="AG1159" s="69"/>
      <c r="AH1159" s="69">
        <v>40964</v>
      </c>
      <c r="AI1159" s="69">
        <v>40964</v>
      </c>
      <c r="AJ1159" s="69">
        <v>40964</v>
      </c>
      <c r="AK1159" s="69">
        <v>40964</v>
      </c>
      <c r="AL1159" s="69">
        <v>40964</v>
      </c>
      <c r="AM1159" s="69">
        <v>40964</v>
      </c>
      <c r="AN1159" s="69">
        <v>40964</v>
      </c>
      <c r="AO1159" s="69">
        <v>40964</v>
      </c>
      <c r="AP1159" s="69">
        <v>40964</v>
      </c>
      <c r="AQ1159" s="69">
        <v>40964</v>
      </c>
      <c r="AR1159" s="69">
        <v>40964</v>
      </c>
      <c r="AS1159" s="69">
        <v>40964</v>
      </c>
      <c r="AT1159" s="69">
        <v>40964</v>
      </c>
      <c r="AU1159" s="69">
        <v>40964</v>
      </c>
      <c r="AV1159" s="70">
        <v>1084492</v>
      </c>
      <c r="CI1159" s="77">
        <f t="shared" si="59"/>
        <v>348660</v>
      </c>
      <c r="CJ1159" s="78">
        <f t="shared" si="60"/>
        <v>0</v>
      </c>
      <c r="CK1159" s="78" t="e">
        <f>IF(C1159="BE",VLOOKUP(G1159,'[2]LRLD file '!$F:$AA,22,FALSE),VLOOKUP(G1159,'[2]LRLD file '!$F:$AA,21,FALSE))</f>
        <v>#N/A</v>
      </c>
      <c r="CL1159" s="79" t="e">
        <f t="shared" si="61"/>
        <v>#N/A</v>
      </c>
    </row>
    <row r="1160" spans="3:90" x14ac:dyDescent="0.2">
      <c r="C1160" s="66"/>
      <c r="D1160" s="67"/>
      <c r="E1160" s="67"/>
      <c r="F1160" s="67"/>
      <c r="G1160" s="67"/>
      <c r="H1160" s="67" t="s">
        <v>139</v>
      </c>
      <c r="I1160" s="67"/>
      <c r="J1160" s="67"/>
      <c r="K1160" s="68" t="s">
        <v>90</v>
      </c>
      <c r="L1160" s="69"/>
      <c r="M1160" s="69"/>
      <c r="N1160" s="69"/>
      <c r="O1160" s="69"/>
      <c r="P1160" s="69"/>
      <c r="Q1160" s="69"/>
      <c r="R1160" s="69"/>
      <c r="S1160" s="69"/>
      <c r="T1160" s="69"/>
      <c r="U1160" s="69"/>
      <c r="V1160" s="69"/>
      <c r="W1160" s="69"/>
      <c r="X1160" s="69"/>
      <c r="Y1160" s="69"/>
      <c r="Z1160" s="69"/>
      <c r="AA1160" s="69"/>
      <c r="AB1160" s="69"/>
      <c r="AC1160" s="69"/>
      <c r="AD1160" s="69"/>
      <c r="AE1160" s="69"/>
      <c r="AF1160" s="69"/>
      <c r="AG1160" s="69"/>
      <c r="AH1160" s="69"/>
      <c r="AI1160" s="69"/>
      <c r="AJ1160" s="69"/>
      <c r="AK1160" s="69"/>
      <c r="AL1160" s="69"/>
      <c r="AM1160" s="69"/>
      <c r="AN1160" s="69"/>
      <c r="AO1160" s="69"/>
      <c r="AP1160" s="69">
        <v>20553</v>
      </c>
      <c r="AQ1160" s="69">
        <v>2124</v>
      </c>
      <c r="AR1160" s="69">
        <v>2124</v>
      </c>
      <c r="AS1160" s="69">
        <v>2124</v>
      </c>
      <c r="AT1160" s="69">
        <v>2124</v>
      </c>
      <c r="AU1160" s="69">
        <v>2124</v>
      </c>
      <c r="AV1160" s="70">
        <v>31173</v>
      </c>
      <c r="CI1160" s="77">
        <f t="shared" si="59"/>
        <v>0</v>
      </c>
      <c r="CJ1160" s="78">
        <f t="shared" si="60"/>
        <v>0</v>
      </c>
      <c r="CK1160" s="78" t="e">
        <f>IF(C1160="BE",VLOOKUP(G1160,'[2]LRLD file '!$F:$AA,22,FALSE),VLOOKUP(G1160,'[2]LRLD file '!$F:$AA,21,FALSE))</f>
        <v>#N/A</v>
      </c>
      <c r="CL1160" s="79" t="e">
        <f t="shared" si="61"/>
        <v>#N/A</v>
      </c>
    </row>
    <row r="1161" spans="3:90" x14ac:dyDescent="0.2">
      <c r="C1161" s="66"/>
      <c r="D1161" s="67"/>
      <c r="E1161" s="67"/>
      <c r="F1161" s="67"/>
      <c r="G1161" s="67"/>
      <c r="H1161" s="67" t="s">
        <v>140</v>
      </c>
      <c r="I1161" s="67"/>
      <c r="J1161" s="67"/>
      <c r="K1161" s="68" t="s">
        <v>90</v>
      </c>
      <c r="L1161" s="69"/>
      <c r="M1161" s="69"/>
      <c r="N1161" s="69"/>
      <c r="O1161" s="69"/>
      <c r="P1161" s="69"/>
      <c r="Q1161" s="69"/>
      <c r="R1161" s="69">
        <v>12</v>
      </c>
      <c r="S1161" s="69"/>
      <c r="T1161" s="69">
        <v>828</v>
      </c>
      <c r="U1161" s="69">
        <v>1944</v>
      </c>
      <c r="V1161" s="69">
        <v>816</v>
      </c>
      <c r="W1161" s="69">
        <v>2292</v>
      </c>
      <c r="X1161" s="69">
        <v>1368</v>
      </c>
      <c r="Y1161" s="69">
        <v>1116</v>
      </c>
      <c r="Z1161" s="69">
        <v>1188</v>
      </c>
      <c r="AA1161" s="69">
        <v>2316</v>
      </c>
      <c r="AB1161" s="69">
        <v>264</v>
      </c>
      <c r="AC1161" s="69">
        <v>1488</v>
      </c>
      <c r="AD1161" s="69">
        <v>984</v>
      </c>
      <c r="AE1161" s="69">
        <v>2196</v>
      </c>
      <c r="AF1161" s="69">
        <v>252</v>
      </c>
      <c r="AG1161" s="69">
        <v>1217</v>
      </c>
      <c r="AH1161" s="69">
        <v>1360</v>
      </c>
      <c r="AI1161" s="69">
        <v>1018</v>
      </c>
      <c r="AJ1161" s="69">
        <v>1194</v>
      </c>
      <c r="AK1161" s="69">
        <v>1194</v>
      </c>
      <c r="AL1161" s="69">
        <v>1194</v>
      </c>
      <c r="AM1161" s="69">
        <v>1144</v>
      </c>
      <c r="AN1161" s="69">
        <v>1144</v>
      </c>
      <c r="AO1161" s="69">
        <v>1144</v>
      </c>
      <c r="AP1161" s="69">
        <v>1144</v>
      </c>
      <c r="AQ1161" s="69">
        <v>1144</v>
      </c>
      <c r="AR1161" s="69">
        <v>1144</v>
      </c>
      <c r="AS1161" s="69">
        <v>1144</v>
      </c>
      <c r="AT1161" s="69">
        <v>1144</v>
      </c>
      <c r="AU1161" s="69">
        <v>1144</v>
      </c>
      <c r="AV1161" s="70">
        <v>34537</v>
      </c>
      <c r="CI1161" s="77">
        <f t="shared" si="59"/>
        <v>12144</v>
      </c>
      <c r="CJ1161" s="78">
        <f t="shared" si="60"/>
        <v>0</v>
      </c>
      <c r="CK1161" s="78" t="e">
        <f>IF(C1161="BE",VLOOKUP(G1161,'[2]LRLD file '!$F:$AA,22,FALSE),VLOOKUP(G1161,'[2]LRLD file '!$F:$AA,21,FALSE))</f>
        <v>#N/A</v>
      </c>
      <c r="CL1161" s="79" t="e">
        <f t="shared" si="61"/>
        <v>#N/A</v>
      </c>
    </row>
    <row r="1162" spans="3:90" x14ac:dyDescent="0.2">
      <c r="C1162" s="66"/>
      <c r="D1162" s="67"/>
      <c r="E1162" s="67"/>
      <c r="F1162" s="67"/>
      <c r="G1162" s="67"/>
      <c r="H1162" s="67" t="s">
        <v>140</v>
      </c>
      <c r="I1162" s="67"/>
      <c r="J1162" s="67"/>
      <c r="K1162" s="68" t="s">
        <v>90</v>
      </c>
      <c r="L1162" s="69"/>
      <c r="M1162" s="69">
        <v>4284</v>
      </c>
      <c r="N1162" s="69"/>
      <c r="O1162" s="69"/>
      <c r="P1162" s="69">
        <v>408</v>
      </c>
      <c r="Q1162" s="69"/>
      <c r="R1162" s="69">
        <v>480</v>
      </c>
      <c r="S1162" s="69">
        <v>204</v>
      </c>
      <c r="T1162" s="69">
        <v>3672</v>
      </c>
      <c r="U1162" s="69">
        <v>204</v>
      </c>
      <c r="V1162" s="69">
        <v>1836</v>
      </c>
      <c r="W1162" s="69"/>
      <c r="X1162" s="69"/>
      <c r="Y1162" s="69"/>
      <c r="Z1162" s="69"/>
      <c r="AA1162" s="69"/>
      <c r="AB1162" s="69"/>
      <c r="AC1162" s="69"/>
      <c r="AD1162" s="69"/>
      <c r="AE1162" s="69"/>
      <c r="AF1162" s="69"/>
      <c r="AG1162" s="69"/>
      <c r="AH1162" s="69"/>
      <c r="AI1162" s="69"/>
      <c r="AJ1162" s="69"/>
      <c r="AK1162" s="69"/>
      <c r="AL1162" s="69"/>
      <c r="AM1162" s="69"/>
      <c r="AN1162" s="69"/>
      <c r="AO1162" s="69"/>
      <c r="AP1162" s="69"/>
      <c r="AQ1162" s="69"/>
      <c r="AR1162" s="69"/>
      <c r="AS1162" s="69"/>
      <c r="AT1162" s="69"/>
      <c r="AU1162" s="69"/>
      <c r="AV1162" s="70">
        <v>11088</v>
      </c>
      <c r="CI1162" s="77">
        <f t="shared" si="59"/>
        <v>6396</v>
      </c>
      <c r="CJ1162" s="78">
        <f t="shared" si="60"/>
        <v>0</v>
      </c>
      <c r="CK1162" s="78" t="e">
        <f>IF(C1162="BE",VLOOKUP(G1162,'[2]LRLD file '!$F:$AA,22,FALSE),VLOOKUP(G1162,'[2]LRLD file '!$F:$AA,21,FALSE))</f>
        <v>#N/A</v>
      </c>
      <c r="CL1162" s="79" t="e">
        <f t="shared" si="61"/>
        <v>#N/A</v>
      </c>
    </row>
    <row r="1163" spans="3:90" x14ac:dyDescent="0.2">
      <c r="C1163" s="66"/>
      <c r="D1163" s="67"/>
      <c r="E1163" s="67"/>
      <c r="F1163" s="67"/>
      <c r="G1163" s="67"/>
      <c r="H1163" s="67" t="s">
        <v>141</v>
      </c>
      <c r="I1163" s="67"/>
      <c r="J1163" s="67"/>
      <c r="K1163" s="68" t="s">
        <v>90</v>
      </c>
      <c r="L1163" s="69">
        <v>216</v>
      </c>
      <c r="M1163" s="69">
        <v>492</v>
      </c>
      <c r="N1163" s="69">
        <v>192</v>
      </c>
      <c r="O1163" s="69">
        <v>240</v>
      </c>
      <c r="P1163" s="69">
        <v>4236</v>
      </c>
      <c r="Q1163" s="69">
        <v>540</v>
      </c>
      <c r="R1163" s="69">
        <v>444</v>
      </c>
      <c r="S1163" s="69">
        <v>264</v>
      </c>
      <c r="T1163" s="69">
        <v>108</v>
      </c>
      <c r="U1163" s="69">
        <v>132</v>
      </c>
      <c r="V1163" s="69"/>
      <c r="W1163" s="69"/>
      <c r="X1163" s="69"/>
      <c r="Y1163" s="69"/>
      <c r="Z1163" s="69"/>
      <c r="AA1163" s="69"/>
      <c r="AB1163" s="69"/>
      <c r="AC1163" s="69"/>
      <c r="AD1163" s="69"/>
      <c r="AE1163" s="69"/>
      <c r="AF1163" s="69"/>
      <c r="AG1163" s="69"/>
      <c r="AH1163" s="69"/>
      <c r="AI1163" s="69"/>
      <c r="AJ1163" s="69"/>
      <c r="AK1163" s="69"/>
      <c r="AL1163" s="69"/>
      <c r="AM1163" s="69"/>
      <c r="AN1163" s="69"/>
      <c r="AO1163" s="69"/>
      <c r="AP1163" s="69"/>
      <c r="AQ1163" s="69"/>
      <c r="AR1163" s="69"/>
      <c r="AS1163" s="69"/>
      <c r="AT1163" s="69"/>
      <c r="AU1163" s="69"/>
      <c r="AV1163" s="70">
        <v>6864</v>
      </c>
      <c r="CI1163" s="77">
        <f t="shared" si="59"/>
        <v>1488</v>
      </c>
      <c r="CJ1163" s="78">
        <f t="shared" si="60"/>
        <v>0</v>
      </c>
      <c r="CK1163" s="78" t="e">
        <f>IF(C1163="BE",VLOOKUP(G1163,'[2]LRLD file '!$F:$AA,22,FALSE),VLOOKUP(G1163,'[2]LRLD file '!$F:$AA,21,FALSE))</f>
        <v>#N/A</v>
      </c>
      <c r="CL1163" s="79" t="e">
        <f t="shared" si="61"/>
        <v>#N/A</v>
      </c>
    </row>
    <row r="1164" spans="3:90" x14ac:dyDescent="0.2">
      <c r="C1164" s="66"/>
      <c r="D1164" s="67"/>
      <c r="E1164" s="67"/>
      <c r="F1164" s="67"/>
      <c r="G1164" s="67"/>
      <c r="H1164" s="67" t="s">
        <v>142</v>
      </c>
      <c r="I1164" s="67"/>
      <c r="J1164" s="67"/>
      <c r="K1164" s="68" t="s">
        <v>90</v>
      </c>
      <c r="L1164" s="69">
        <v>5100</v>
      </c>
      <c r="M1164" s="69">
        <v>6136</v>
      </c>
      <c r="N1164" s="69">
        <v>6552</v>
      </c>
      <c r="O1164" s="69">
        <v>3244</v>
      </c>
      <c r="P1164" s="69">
        <v>9936</v>
      </c>
      <c r="Q1164" s="69">
        <v>4824</v>
      </c>
      <c r="R1164" s="69">
        <v>5640</v>
      </c>
      <c r="S1164" s="69">
        <v>1872</v>
      </c>
      <c r="T1164" s="69">
        <v>1224</v>
      </c>
      <c r="U1164" s="69">
        <v>348</v>
      </c>
      <c r="V1164" s="69"/>
      <c r="W1164" s="69"/>
      <c r="X1164" s="69"/>
      <c r="Y1164" s="69">
        <v>12</v>
      </c>
      <c r="Z1164" s="69">
        <v>12</v>
      </c>
      <c r="AA1164" s="69">
        <v>36</v>
      </c>
      <c r="AB1164" s="69">
        <v>72</v>
      </c>
      <c r="AC1164" s="69">
        <v>24</v>
      </c>
      <c r="AD1164" s="69">
        <v>72</v>
      </c>
      <c r="AE1164" s="69"/>
      <c r="AF1164" s="69"/>
      <c r="AG1164" s="69"/>
      <c r="AH1164" s="69"/>
      <c r="AI1164" s="69"/>
      <c r="AJ1164" s="69"/>
      <c r="AK1164" s="69"/>
      <c r="AL1164" s="69"/>
      <c r="AM1164" s="69"/>
      <c r="AN1164" s="69"/>
      <c r="AO1164" s="69"/>
      <c r="AP1164" s="69"/>
      <c r="AQ1164" s="69"/>
      <c r="AR1164" s="69"/>
      <c r="AS1164" s="69"/>
      <c r="AT1164" s="69"/>
      <c r="AU1164" s="69"/>
      <c r="AV1164" s="70">
        <v>45104</v>
      </c>
      <c r="CI1164" s="77">
        <f t="shared" si="59"/>
        <v>14040</v>
      </c>
      <c r="CJ1164" s="78">
        <f t="shared" si="60"/>
        <v>0</v>
      </c>
      <c r="CK1164" s="78" t="e">
        <f>IF(C1164="BE",VLOOKUP(G1164,'[2]LRLD file '!$F:$AA,22,FALSE),VLOOKUP(G1164,'[2]LRLD file '!$F:$AA,21,FALSE))</f>
        <v>#N/A</v>
      </c>
      <c r="CL1164" s="79" t="e">
        <f t="shared" si="61"/>
        <v>#N/A</v>
      </c>
    </row>
    <row r="1165" spans="3:90" x14ac:dyDescent="0.2">
      <c r="C1165" s="66"/>
      <c r="D1165" s="67"/>
      <c r="E1165" s="67"/>
      <c r="F1165" s="67"/>
      <c r="G1165" s="67"/>
      <c r="H1165" s="67" t="s">
        <v>142</v>
      </c>
      <c r="I1165" s="67"/>
      <c r="J1165" s="67"/>
      <c r="K1165" s="68" t="s">
        <v>90</v>
      </c>
      <c r="L1165" s="69"/>
      <c r="M1165" s="69"/>
      <c r="N1165" s="69"/>
      <c r="O1165" s="69"/>
      <c r="P1165" s="69"/>
      <c r="Q1165" s="69"/>
      <c r="R1165" s="69">
        <v>7212</v>
      </c>
      <c r="S1165" s="69">
        <v>3564</v>
      </c>
      <c r="T1165" s="69">
        <v>360</v>
      </c>
      <c r="U1165" s="69">
        <v>5126</v>
      </c>
      <c r="V1165" s="69">
        <v>6072</v>
      </c>
      <c r="W1165" s="69">
        <v>3852</v>
      </c>
      <c r="X1165" s="69">
        <v>4284</v>
      </c>
      <c r="Y1165" s="69">
        <v>4944</v>
      </c>
      <c r="Z1165" s="69">
        <v>5640</v>
      </c>
      <c r="AA1165" s="69">
        <v>8843</v>
      </c>
      <c r="AB1165" s="69">
        <v>11128</v>
      </c>
      <c r="AC1165" s="69">
        <v>5600</v>
      </c>
      <c r="AD1165" s="69">
        <v>9645</v>
      </c>
      <c r="AE1165" s="69">
        <v>4200</v>
      </c>
      <c r="AF1165" s="69">
        <v>6792</v>
      </c>
      <c r="AG1165" s="69">
        <v>4104</v>
      </c>
      <c r="AH1165" s="69">
        <v>5262</v>
      </c>
      <c r="AI1165" s="69">
        <v>3354</v>
      </c>
      <c r="AJ1165" s="69">
        <v>5570</v>
      </c>
      <c r="AK1165" s="69">
        <v>5570</v>
      </c>
      <c r="AL1165" s="69">
        <v>5570</v>
      </c>
      <c r="AM1165" s="69">
        <v>5570</v>
      </c>
      <c r="AN1165" s="69">
        <v>5570</v>
      </c>
      <c r="AO1165" s="69">
        <v>5570</v>
      </c>
      <c r="AP1165" s="69">
        <v>5570</v>
      </c>
      <c r="AQ1165" s="69">
        <v>5570</v>
      </c>
      <c r="AR1165" s="69">
        <v>5570</v>
      </c>
      <c r="AS1165" s="69">
        <v>5570</v>
      </c>
      <c r="AT1165" s="69">
        <v>5570</v>
      </c>
      <c r="AU1165" s="69">
        <v>5570</v>
      </c>
      <c r="AV1165" s="70">
        <v>166822</v>
      </c>
      <c r="CI1165" s="77">
        <f t="shared" ref="CI1165:CI1228" si="62">SUM(Q1165:AB1165)</f>
        <v>61025</v>
      </c>
      <c r="CJ1165" s="78">
        <f t="shared" ref="CJ1165:CJ1228" si="63">SUM(BO1165:BZ1165)</f>
        <v>0</v>
      </c>
      <c r="CK1165" s="78" t="e">
        <f>IF(C1165="BE",VLOOKUP(G1165,'[2]LRLD file '!$F:$AA,22,FALSE),VLOOKUP(G1165,'[2]LRLD file '!$F:$AA,21,FALSE))</f>
        <v>#N/A</v>
      </c>
      <c r="CL1165" s="79" t="e">
        <f t="shared" ref="CL1165:CL1228" si="64">(CJ1165-CK1165)/CK1165</f>
        <v>#N/A</v>
      </c>
    </row>
    <row r="1166" spans="3:90" x14ac:dyDescent="0.2">
      <c r="C1166" s="66"/>
      <c r="D1166" s="67"/>
      <c r="E1166" s="67"/>
      <c r="F1166" s="67"/>
      <c r="G1166" s="67"/>
      <c r="H1166" s="67" t="s">
        <v>143</v>
      </c>
      <c r="I1166" s="67"/>
      <c r="J1166" s="67"/>
      <c r="K1166" s="68" t="s">
        <v>90</v>
      </c>
      <c r="L1166" s="69">
        <v>528</v>
      </c>
      <c r="M1166" s="69">
        <v>132</v>
      </c>
      <c r="N1166" s="69">
        <v>24</v>
      </c>
      <c r="O1166" s="69">
        <v>24</v>
      </c>
      <c r="P1166" s="69">
        <v>24</v>
      </c>
      <c r="Q1166" s="69">
        <v>24</v>
      </c>
      <c r="R1166" s="69"/>
      <c r="S1166" s="69">
        <v>576</v>
      </c>
      <c r="T1166" s="69"/>
      <c r="U1166" s="69"/>
      <c r="V1166" s="69"/>
      <c r="W1166" s="69"/>
      <c r="X1166" s="69"/>
      <c r="Y1166" s="69"/>
      <c r="Z1166" s="69"/>
      <c r="AA1166" s="69"/>
      <c r="AB1166" s="69"/>
      <c r="AC1166" s="69"/>
      <c r="AD1166" s="69"/>
      <c r="AE1166" s="69"/>
      <c r="AF1166" s="69"/>
      <c r="AG1166" s="69"/>
      <c r="AH1166" s="69"/>
      <c r="AI1166" s="69"/>
      <c r="AJ1166" s="69"/>
      <c r="AK1166" s="69"/>
      <c r="AL1166" s="69"/>
      <c r="AM1166" s="69"/>
      <c r="AN1166" s="69"/>
      <c r="AO1166" s="69"/>
      <c r="AP1166" s="69"/>
      <c r="AQ1166" s="69"/>
      <c r="AR1166" s="69"/>
      <c r="AS1166" s="69"/>
      <c r="AT1166" s="69"/>
      <c r="AU1166" s="69"/>
      <c r="AV1166" s="70">
        <v>1332</v>
      </c>
      <c r="CI1166" s="77">
        <f t="shared" si="62"/>
        <v>600</v>
      </c>
      <c r="CJ1166" s="78">
        <f t="shared" si="63"/>
        <v>0</v>
      </c>
      <c r="CK1166" s="78" t="e">
        <f>IF(C1166="BE",VLOOKUP(G1166,'[2]LRLD file '!$F:$AA,22,FALSE),VLOOKUP(G1166,'[2]LRLD file '!$F:$AA,21,FALSE))</f>
        <v>#N/A</v>
      </c>
      <c r="CL1166" s="79" t="e">
        <f t="shared" si="64"/>
        <v>#N/A</v>
      </c>
    </row>
    <row r="1167" spans="3:90" x14ac:dyDescent="0.2">
      <c r="C1167" s="66"/>
      <c r="D1167" s="67"/>
      <c r="E1167" s="67"/>
      <c r="F1167" s="67"/>
      <c r="G1167" s="67"/>
      <c r="H1167" s="67" t="s">
        <v>144</v>
      </c>
      <c r="I1167" s="67"/>
      <c r="J1167" s="67"/>
      <c r="K1167" s="68" t="s">
        <v>90</v>
      </c>
      <c r="L1167" s="69">
        <v>180</v>
      </c>
      <c r="M1167" s="69">
        <v>252</v>
      </c>
      <c r="N1167" s="69"/>
      <c r="O1167" s="69"/>
      <c r="P1167" s="69"/>
      <c r="Q1167" s="69"/>
      <c r="R1167" s="69"/>
      <c r="S1167" s="69"/>
      <c r="T1167" s="69"/>
      <c r="U1167" s="69"/>
      <c r="V1167" s="69"/>
      <c r="W1167" s="69"/>
      <c r="X1167" s="69"/>
      <c r="Y1167" s="69"/>
      <c r="Z1167" s="69"/>
      <c r="AA1167" s="69"/>
      <c r="AB1167" s="69"/>
      <c r="AC1167" s="69"/>
      <c r="AD1167" s="69"/>
      <c r="AE1167" s="69"/>
      <c r="AF1167" s="69"/>
      <c r="AG1167" s="69"/>
      <c r="AH1167" s="69"/>
      <c r="AI1167" s="69"/>
      <c r="AJ1167" s="69"/>
      <c r="AK1167" s="69"/>
      <c r="AL1167" s="69"/>
      <c r="AM1167" s="69"/>
      <c r="AN1167" s="69"/>
      <c r="AO1167" s="69"/>
      <c r="AP1167" s="69"/>
      <c r="AQ1167" s="69"/>
      <c r="AR1167" s="69"/>
      <c r="AS1167" s="69"/>
      <c r="AT1167" s="69"/>
      <c r="AU1167" s="69"/>
      <c r="AV1167" s="70">
        <v>432</v>
      </c>
      <c r="CI1167" s="77">
        <f t="shared" si="62"/>
        <v>0</v>
      </c>
      <c r="CJ1167" s="78">
        <f t="shared" si="63"/>
        <v>0</v>
      </c>
      <c r="CK1167" s="78" t="e">
        <f>IF(C1167="BE",VLOOKUP(G1167,'[2]LRLD file '!$F:$AA,22,FALSE),VLOOKUP(G1167,'[2]LRLD file '!$F:$AA,21,FALSE))</f>
        <v>#N/A</v>
      </c>
      <c r="CL1167" s="79" t="e">
        <f t="shared" si="64"/>
        <v>#N/A</v>
      </c>
    </row>
    <row r="1168" spans="3:90" x14ac:dyDescent="0.2">
      <c r="C1168" s="66"/>
      <c r="D1168" s="67"/>
      <c r="E1168" s="67"/>
      <c r="F1168" s="67"/>
      <c r="G1168" s="67"/>
      <c r="H1168" s="67" t="s">
        <v>145</v>
      </c>
      <c r="I1168" s="67"/>
      <c r="J1168" s="67"/>
      <c r="K1168" s="68" t="s">
        <v>90</v>
      </c>
      <c r="L1168" s="69">
        <v>48</v>
      </c>
      <c r="M1168" s="69">
        <v>204</v>
      </c>
      <c r="N1168" s="69"/>
      <c r="O1168" s="69"/>
      <c r="P1168" s="69"/>
      <c r="Q1168" s="69"/>
      <c r="R1168" s="69"/>
      <c r="S1168" s="69"/>
      <c r="T1168" s="69"/>
      <c r="U1168" s="69"/>
      <c r="V1168" s="69"/>
      <c r="W1168" s="69"/>
      <c r="X1168" s="69"/>
      <c r="Y1168" s="69"/>
      <c r="Z1168" s="69"/>
      <c r="AA1168" s="69"/>
      <c r="AB1168" s="69"/>
      <c r="AC1168" s="69"/>
      <c r="AD1168" s="69"/>
      <c r="AE1168" s="69"/>
      <c r="AF1168" s="69"/>
      <c r="AG1168" s="69"/>
      <c r="AH1168" s="69"/>
      <c r="AI1168" s="69"/>
      <c r="AJ1168" s="69"/>
      <c r="AK1168" s="69"/>
      <c r="AL1168" s="69"/>
      <c r="AM1168" s="69"/>
      <c r="AN1168" s="69"/>
      <c r="AO1168" s="69"/>
      <c r="AP1168" s="69"/>
      <c r="AQ1168" s="69"/>
      <c r="AR1168" s="69"/>
      <c r="AS1168" s="69"/>
      <c r="AT1168" s="69"/>
      <c r="AU1168" s="69"/>
      <c r="AV1168" s="70">
        <v>252</v>
      </c>
      <c r="CI1168" s="77">
        <f t="shared" si="62"/>
        <v>0</v>
      </c>
      <c r="CJ1168" s="78">
        <f t="shared" si="63"/>
        <v>0</v>
      </c>
      <c r="CK1168" s="78" t="e">
        <f>IF(C1168="BE",VLOOKUP(G1168,'[2]LRLD file '!$F:$AA,22,FALSE),VLOOKUP(G1168,'[2]LRLD file '!$F:$AA,21,FALSE))</f>
        <v>#N/A</v>
      </c>
      <c r="CL1168" s="79" t="e">
        <f t="shared" si="64"/>
        <v>#N/A</v>
      </c>
    </row>
    <row r="1169" spans="3:90" x14ac:dyDescent="0.2">
      <c r="C1169" s="66"/>
      <c r="D1169" s="67"/>
      <c r="E1169" s="67"/>
      <c r="F1169" s="67"/>
      <c r="G1169" s="67"/>
      <c r="H1169" s="67" t="s">
        <v>146</v>
      </c>
      <c r="I1169" s="67"/>
      <c r="J1169" s="67"/>
      <c r="K1169" s="68" t="s">
        <v>90</v>
      </c>
      <c r="L1169" s="69"/>
      <c r="M1169" s="69"/>
      <c r="N1169" s="69"/>
      <c r="O1169" s="69"/>
      <c r="P1169" s="69"/>
      <c r="Q1169" s="69"/>
      <c r="R1169" s="69"/>
      <c r="S1169" s="69"/>
      <c r="T1169" s="69"/>
      <c r="U1169" s="69"/>
      <c r="V1169" s="69"/>
      <c r="W1169" s="69"/>
      <c r="X1169" s="69"/>
      <c r="Y1169" s="69"/>
      <c r="Z1169" s="69"/>
      <c r="AA1169" s="69"/>
      <c r="AB1169" s="69"/>
      <c r="AC1169" s="69">
        <v>1848</v>
      </c>
      <c r="AD1169" s="69">
        <v>228</v>
      </c>
      <c r="AE1169" s="69">
        <v>11548</v>
      </c>
      <c r="AF1169" s="69">
        <v>1576</v>
      </c>
      <c r="AG1169" s="69">
        <v>9107</v>
      </c>
      <c r="AH1169" s="69">
        <v>7483</v>
      </c>
      <c r="AI1169" s="69">
        <v>8729</v>
      </c>
      <c r="AJ1169" s="69">
        <v>8920</v>
      </c>
      <c r="AK1169" s="69">
        <v>7750</v>
      </c>
      <c r="AL1169" s="69">
        <v>7750</v>
      </c>
      <c r="AM1169" s="69">
        <v>7750</v>
      </c>
      <c r="AN1169" s="69">
        <v>7750</v>
      </c>
      <c r="AO1169" s="69"/>
      <c r="AP1169" s="69"/>
      <c r="AQ1169" s="69"/>
      <c r="AR1169" s="69"/>
      <c r="AS1169" s="69"/>
      <c r="AT1169" s="69"/>
      <c r="AU1169" s="69"/>
      <c r="AV1169" s="70">
        <v>80439</v>
      </c>
      <c r="CI1169" s="77">
        <f t="shared" si="62"/>
        <v>0</v>
      </c>
      <c r="CJ1169" s="78">
        <f t="shared" si="63"/>
        <v>0</v>
      </c>
      <c r="CK1169" s="78" t="e">
        <f>IF(C1169="BE",VLOOKUP(G1169,'[2]LRLD file '!$F:$AA,22,FALSE),VLOOKUP(G1169,'[2]LRLD file '!$F:$AA,21,FALSE))</f>
        <v>#N/A</v>
      </c>
      <c r="CL1169" s="79" t="e">
        <f t="shared" si="64"/>
        <v>#N/A</v>
      </c>
    </row>
    <row r="1170" spans="3:90" x14ac:dyDescent="0.2">
      <c r="C1170" s="66"/>
      <c r="D1170" s="67"/>
      <c r="E1170" s="67"/>
      <c r="F1170" s="67"/>
      <c r="G1170" s="67"/>
      <c r="H1170" s="67" t="s">
        <v>147</v>
      </c>
      <c r="I1170" s="67"/>
      <c r="J1170" s="67"/>
      <c r="K1170" s="68" t="s">
        <v>90</v>
      </c>
      <c r="L1170" s="69"/>
      <c r="M1170" s="69">
        <v>11581</v>
      </c>
      <c r="N1170" s="69">
        <v>9934</v>
      </c>
      <c r="O1170" s="69">
        <v>2658</v>
      </c>
      <c r="P1170" s="69">
        <v>2880</v>
      </c>
      <c r="Q1170" s="69">
        <v>1992</v>
      </c>
      <c r="R1170" s="69">
        <v>4902</v>
      </c>
      <c r="S1170" s="69">
        <v>1968</v>
      </c>
      <c r="T1170" s="69">
        <v>1999</v>
      </c>
      <c r="U1170" s="69">
        <v>3588</v>
      </c>
      <c r="V1170" s="69">
        <v>312</v>
      </c>
      <c r="W1170" s="69">
        <v>648</v>
      </c>
      <c r="X1170" s="69">
        <v>24</v>
      </c>
      <c r="Y1170" s="69">
        <v>528</v>
      </c>
      <c r="Z1170" s="69">
        <v>4022</v>
      </c>
      <c r="AA1170" s="69">
        <v>3590</v>
      </c>
      <c r="AB1170" s="69">
        <v>564</v>
      </c>
      <c r="AC1170" s="69">
        <v>2676</v>
      </c>
      <c r="AD1170" s="69">
        <v>648</v>
      </c>
      <c r="AE1170" s="69">
        <v>336</v>
      </c>
      <c r="AF1170" s="69"/>
      <c r="AG1170" s="69">
        <v>543</v>
      </c>
      <c r="AH1170" s="69">
        <v>635</v>
      </c>
      <c r="AI1170" s="69">
        <v>363</v>
      </c>
      <c r="AJ1170" s="69">
        <v>456</v>
      </c>
      <c r="AK1170" s="69">
        <v>456</v>
      </c>
      <c r="AL1170" s="69">
        <v>456</v>
      </c>
      <c r="AM1170" s="69">
        <v>456</v>
      </c>
      <c r="AN1170" s="69">
        <v>456</v>
      </c>
      <c r="AO1170" s="69">
        <v>456</v>
      </c>
      <c r="AP1170" s="69">
        <v>456</v>
      </c>
      <c r="AQ1170" s="69">
        <v>456</v>
      </c>
      <c r="AR1170" s="69">
        <v>456</v>
      </c>
      <c r="AS1170" s="69">
        <v>456</v>
      </c>
      <c r="AT1170" s="69">
        <v>456</v>
      </c>
      <c r="AU1170" s="69">
        <v>456</v>
      </c>
      <c r="AV1170" s="70">
        <v>61863</v>
      </c>
      <c r="CI1170" s="77">
        <f t="shared" si="62"/>
        <v>24137</v>
      </c>
      <c r="CJ1170" s="78">
        <f t="shared" si="63"/>
        <v>0</v>
      </c>
      <c r="CK1170" s="78" t="e">
        <f>IF(C1170="BE",VLOOKUP(G1170,'[2]LRLD file '!$F:$AA,22,FALSE),VLOOKUP(G1170,'[2]LRLD file '!$F:$AA,21,FALSE))</f>
        <v>#N/A</v>
      </c>
      <c r="CL1170" s="79" t="e">
        <f t="shared" si="64"/>
        <v>#N/A</v>
      </c>
    </row>
    <row r="1171" spans="3:90" x14ac:dyDescent="0.2">
      <c r="C1171" s="66"/>
      <c r="D1171" s="67"/>
      <c r="E1171" s="67"/>
      <c r="F1171" s="67"/>
      <c r="G1171" s="67"/>
      <c r="H1171" s="67" t="s">
        <v>148</v>
      </c>
      <c r="I1171" s="67"/>
      <c r="J1171" s="67"/>
      <c r="K1171" s="68" t="s">
        <v>90</v>
      </c>
      <c r="L1171" s="69"/>
      <c r="M1171" s="69">
        <v>10885</v>
      </c>
      <c r="N1171" s="69">
        <v>9886</v>
      </c>
      <c r="O1171" s="69">
        <v>4470</v>
      </c>
      <c r="P1171" s="69">
        <v>3816</v>
      </c>
      <c r="Q1171" s="69">
        <v>576</v>
      </c>
      <c r="R1171" s="69">
        <v>2334</v>
      </c>
      <c r="S1171" s="69">
        <v>1512</v>
      </c>
      <c r="T1171" s="69">
        <v>2863</v>
      </c>
      <c r="U1171" s="69">
        <v>312</v>
      </c>
      <c r="V1171" s="69">
        <v>156</v>
      </c>
      <c r="W1171" s="69">
        <v>648</v>
      </c>
      <c r="X1171" s="69">
        <v>1152</v>
      </c>
      <c r="Y1171" s="69">
        <v>684</v>
      </c>
      <c r="Z1171" s="69">
        <v>4322</v>
      </c>
      <c r="AA1171" s="69">
        <v>2522</v>
      </c>
      <c r="AB1171" s="69">
        <v>420</v>
      </c>
      <c r="AC1171" s="69">
        <v>540</v>
      </c>
      <c r="AD1171" s="69">
        <v>2760</v>
      </c>
      <c r="AE1171" s="69">
        <v>72</v>
      </c>
      <c r="AF1171" s="69">
        <v>96</v>
      </c>
      <c r="AG1171" s="69">
        <v>510</v>
      </c>
      <c r="AH1171" s="69">
        <v>563</v>
      </c>
      <c r="AI1171" s="69">
        <v>99</v>
      </c>
      <c r="AJ1171" s="69">
        <v>238</v>
      </c>
      <c r="AK1171" s="69">
        <v>238</v>
      </c>
      <c r="AL1171" s="69">
        <v>238</v>
      </c>
      <c r="AM1171" s="69">
        <v>238</v>
      </c>
      <c r="AN1171" s="69">
        <v>238</v>
      </c>
      <c r="AO1171" s="69">
        <v>238</v>
      </c>
      <c r="AP1171" s="69">
        <v>238</v>
      </c>
      <c r="AQ1171" s="69">
        <v>238</v>
      </c>
      <c r="AR1171" s="69">
        <v>238</v>
      </c>
      <c r="AS1171" s="69">
        <v>238</v>
      </c>
      <c r="AT1171" s="69">
        <v>238</v>
      </c>
      <c r="AU1171" s="69">
        <v>238</v>
      </c>
      <c r="AV1171" s="70">
        <v>54054</v>
      </c>
      <c r="CI1171" s="77">
        <f t="shared" si="62"/>
        <v>17501</v>
      </c>
      <c r="CJ1171" s="78">
        <f t="shared" si="63"/>
        <v>0</v>
      </c>
      <c r="CK1171" s="78" t="e">
        <f>IF(C1171="BE",VLOOKUP(G1171,'[2]LRLD file '!$F:$AA,22,FALSE),VLOOKUP(G1171,'[2]LRLD file '!$F:$AA,21,FALSE))</f>
        <v>#N/A</v>
      </c>
      <c r="CL1171" s="79" t="e">
        <f t="shared" si="64"/>
        <v>#N/A</v>
      </c>
    </row>
    <row r="1172" spans="3:90" x14ac:dyDescent="0.2">
      <c r="C1172" s="66"/>
      <c r="D1172" s="67"/>
      <c r="E1172" s="67"/>
      <c r="F1172" s="67"/>
      <c r="G1172" s="67"/>
      <c r="H1172" s="67" t="s">
        <v>149</v>
      </c>
      <c r="I1172" s="67"/>
      <c r="J1172" s="67"/>
      <c r="K1172" s="68" t="s">
        <v>90</v>
      </c>
      <c r="L1172" s="69"/>
      <c r="M1172" s="69"/>
      <c r="N1172" s="69"/>
      <c r="O1172" s="69"/>
      <c r="P1172" s="69"/>
      <c r="Q1172" s="69"/>
      <c r="R1172" s="69"/>
      <c r="S1172" s="69"/>
      <c r="T1172" s="69"/>
      <c r="U1172" s="69"/>
      <c r="V1172" s="69"/>
      <c r="W1172" s="69"/>
      <c r="X1172" s="69"/>
      <c r="Y1172" s="69"/>
      <c r="Z1172" s="69"/>
      <c r="AA1172" s="69"/>
      <c r="AB1172" s="69">
        <v>14280</v>
      </c>
      <c r="AC1172" s="69">
        <v>6594</v>
      </c>
      <c r="AD1172" s="69">
        <v>4086</v>
      </c>
      <c r="AE1172" s="69">
        <v>216</v>
      </c>
      <c r="AF1172" s="69">
        <v>276</v>
      </c>
      <c r="AG1172" s="69">
        <v>115</v>
      </c>
      <c r="AH1172" s="69">
        <v>109</v>
      </c>
      <c r="AI1172" s="69">
        <v>49</v>
      </c>
      <c r="AJ1172" s="69">
        <v>32</v>
      </c>
      <c r="AK1172" s="69">
        <v>211</v>
      </c>
      <c r="AL1172" s="69">
        <v>211</v>
      </c>
      <c r="AM1172" s="69">
        <v>211</v>
      </c>
      <c r="AN1172" s="69">
        <v>211</v>
      </c>
      <c r="AO1172" s="69">
        <v>211</v>
      </c>
      <c r="AP1172" s="69">
        <v>211</v>
      </c>
      <c r="AQ1172" s="69">
        <v>211</v>
      </c>
      <c r="AR1172" s="69">
        <v>211</v>
      </c>
      <c r="AS1172" s="69">
        <v>211</v>
      </c>
      <c r="AT1172" s="69">
        <v>211</v>
      </c>
      <c r="AU1172" s="69">
        <v>211</v>
      </c>
      <c r="AV1172" s="70">
        <v>28078</v>
      </c>
      <c r="CI1172" s="77">
        <f t="shared" si="62"/>
        <v>14280</v>
      </c>
      <c r="CJ1172" s="78">
        <f t="shared" si="63"/>
        <v>0</v>
      </c>
      <c r="CK1172" s="78" t="e">
        <f>IF(C1172="BE",VLOOKUP(G1172,'[2]LRLD file '!$F:$AA,22,FALSE),VLOOKUP(G1172,'[2]LRLD file '!$F:$AA,21,FALSE))</f>
        <v>#N/A</v>
      </c>
      <c r="CL1172" s="79" t="e">
        <f t="shared" si="64"/>
        <v>#N/A</v>
      </c>
    </row>
    <row r="1173" spans="3:90" x14ac:dyDescent="0.2">
      <c r="C1173" s="66"/>
      <c r="D1173" s="67"/>
      <c r="E1173" s="67"/>
      <c r="F1173" s="67"/>
      <c r="G1173" s="67"/>
      <c r="H1173" s="67" t="s">
        <v>150</v>
      </c>
      <c r="I1173" s="67"/>
      <c r="J1173" s="67"/>
      <c r="K1173" s="68" t="s">
        <v>90</v>
      </c>
      <c r="L1173" s="69"/>
      <c r="M1173" s="69"/>
      <c r="N1173" s="69"/>
      <c r="O1173" s="69"/>
      <c r="P1173" s="69"/>
      <c r="Q1173" s="69"/>
      <c r="R1173" s="69"/>
      <c r="S1173" s="69"/>
      <c r="T1173" s="69"/>
      <c r="U1173" s="69"/>
      <c r="V1173" s="69"/>
      <c r="W1173" s="69"/>
      <c r="X1173" s="69"/>
      <c r="Y1173" s="69"/>
      <c r="Z1173" s="69"/>
      <c r="AA1173" s="69">
        <v>24</v>
      </c>
      <c r="AB1173" s="69">
        <v>10656</v>
      </c>
      <c r="AC1173" s="69">
        <v>1992</v>
      </c>
      <c r="AD1173" s="69">
        <v>984</v>
      </c>
      <c r="AE1173" s="69">
        <v>1200</v>
      </c>
      <c r="AF1173" s="69">
        <v>1032</v>
      </c>
      <c r="AG1173" s="69">
        <v>851</v>
      </c>
      <c r="AH1173" s="69">
        <v>1018</v>
      </c>
      <c r="AI1173" s="69">
        <v>781</v>
      </c>
      <c r="AJ1173" s="69">
        <v>1430</v>
      </c>
      <c r="AK1173" s="69">
        <v>1430</v>
      </c>
      <c r="AL1173" s="69">
        <v>1430</v>
      </c>
      <c r="AM1173" s="69">
        <v>1280</v>
      </c>
      <c r="AN1173" s="69">
        <v>1280</v>
      </c>
      <c r="AO1173" s="69">
        <v>1280</v>
      </c>
      <c r="AP1173" s="69">
        <v>1280</v>
      </c>
      <c r="AQ1173" s="69">
        <v>1280</v>
      </c>
      <c r="AR1173" s="69">
        <v>1280</v>
      </c>
      <c r="AS1173" s="69">
        <v>1280</v>
      </c>
      <c r="AT1173" s="69">
        <v>1280</v>
      </c>
      <c r="AU1173" s="69">
        <v>1280</v>
      </c>
      <c r="AV1173" s="70">
        <v>34348</v>
      </c>
      <c r="CI1173" s="77">
        <f t="shared" si="62"/>
        <v>10680</v>
      </c>
      <c r="CJ1173" s="78">
        <f t="shared" si="63"/>
        <v>0</v>
      </c>
      <c r="CK1173" s="78" t="e">
        <f>IF(C1173="BE",VLOOKUP(G1173,'[2]LRLD file '!$F:$AA,22,FALSE),VLOOKUP(G1173,'[2]LRLD file '!$F:$AA,21,FALSE))</f>
        <v>#N/A</v>
      </c>
      <c r="CL1173" s="79" t="e">
        <f t="shared" si="64"/>
        <v>#N/A</v>
      </c>
    </row>
    <row r="1174" spans="3:90" x14ac:dyDescent="0.2">
      <c r="C1174" s="66"/>
      <c r="D1174" s="67"/>
      <c r="E1174" s="67"/>
      <c r="F1174" s="67"/>
      <c r="G1174" s="67"/>
      <c r="H1174" s="67" t="s">
        <v>151</v>
      </c>
      <c r="I1174" s="67"/>
      <c r="J1174" s="67"/>
      <c r="K1174" s="68" t="s">
        <v>90</v>
      </c>
      <c r="L1174" s="69"/>
      <c r="M1174" s="69"/>
      <c r="N1174" s="69"/>
      <c r="O1174" s="69"/>
      <c r="P1174" s="69"/>
      <c r="Q1174" s="69"/>
      <c r="R1174" s="69"/>
      <c r="S1174" s="69"/>
      <c r="T1174" s="69"/>
      <c r="U1174" s="69"/>
      <c r="V1174" s="69"/>
      <c r="W1174" s="69"/>
      <c r="X1174" s="69"/>
      <c r="Y1174" s="69"/>
      <c r="Z1174" s="69"/>
      <c r="AA1174" s="69"/>
      <c r="AB1174" s="69">
        <v>16872</v>
      </c>
      <c r="AC1174" s="69">
        <v>5730</v>
      </c>
      <c r="AD1174" s="69">
        <v>4170</v>
      </c>
      <c r="AE1174" s="69">
        <v>360</v>
      </c>
      <c r="AF1174" s="69">
        <v>312</v>
      </c>
      <c r="AG1174" s="69">
        <v>500</v>
      </c>
      <c r="AH1174" s="69">
        <v>500</v>
      </c>
      <c r="AI1174" s="69">
        <v>500</v>
      </c>
      <c r="AJ1174" s="69">
        <v>500</v>
      </c>
      <c r="AK1174" s="69">
        <v>500</v>
      </c>
      <c r="AL1174" s="69">
        <v>500</v>
      </c>
      <c r="AM1174" s="69">
        <v>500</v>
      </c>
      <c r="AN1174" s="69">
        <v>500</v>
      </c>
      <c r="AO1174" s="69">
        <v>500</v>
      </c>
      <c r="AP1174" s="69">
        <v>500</v>
      </c>
      <c r="AQ1174" s="69">
        <v>500</v>
      </c>
      <c r="AR1174" s="69">
        <v>500</v>
      </c>
      <c r="AS1174" s="69">
        <v>500</v>
      </c>
      <c r="AT1174" s="69">
        <v>500</v>
      </c>
      <c r="AU1174" s="69">
        <v>500</v>
      </c>
      <c r="AV1174" s="70">
        <v>34944</v>
      </c>
      <c r="CI1174" s="77">
        <f t="shared" si="62"/>
        <v>16872</v>
      </c>
      <c r="CJ1174" s="78">
        <f t="shared" si="63"/>
        <v>0</v>
      </c>
      <c r="CK1174" s="78" t="e">
        <f>IF(C1174="BE",VLOOKUP(G1174,'[2]LRLD file '!$F:$AA,22,FALSE),VLOOKUP(G1174,'[2]LRLD file '!$F:$AA,21,FALSE))</f>
        <v>#N/A</v>
      </c>
      <c r="CL1174" s="79" t="e">
        <f t="shared" si="64"/>
        <v>#N/A</v>
      </c>
    </row>
    <row r="1175" spans="3:90" x14ac:dyDescent="0.2">
      <c r="C1175" s="66"/>
      <c r="D1175" s="67"/>
      <c r="E1175" s="67"/>
      <c r="F1175" s="67"/>
      <c r="G1175" s="67"/>
      <c r="H1175" s="80" t="s">
        <v>152</v>
      </c>
      <c r="I1175" s="81"/>
      <c r="J1175" s="81"/>
      <c r="K1175" s="82" t="s">
        <v>90</v>
      </c>
      <c r="L1175" s="83">
        <v>326868</v>
      </c>
      <c r="M1175" s="83">
        <v>326550</v>
      </c>
      <c r="N1175" s="83">
        <v>353484</v>
      </c>
      <c r="O1175" s="83">
        <v>342654</v>
      </c>
      <c r="P1175" s="83">
        <v>465605</v>
      </c>
      <c r="Q1175" s="83">
        <v>404028</v>
      </c>
      <c r="R1175" s="83">
        <v>370232</v>
      </c>
      <c r="S1175" s="83">
        <v>391990</v>
      </c>
      <c r="T1175" s="83">
        <v>313338</v>
      </c>
      <c r="U1175" s="83">
        <v>402504</v>
      </c>
      <c r="V1175" s="83">
        <v>332340</v>
      </c>
      <c r="W1175" s="83">
        <v>487388</v>
      </c>
      <c r="X1175" s="83">
        <v>324210</v>
      </c>
      <c r="Y1175" s="83">
        <v>248782</v>
      </c>
      <c r="Z1175" s="83">
        <v>240540</v>
      </c>
      <c r="AA1175" s="83">
        <v>284549</v>
      </c>
      <c r="AB1175" s="83">
        <v>284024</v>
      </c>
      <c r="AC1175" s="83">
        <v>223272</v>
      </c>
      <c r="AD1175" s="83">
        <v>266146</v>
      </c>
      <c r="AE1175" s="83">
        <v>217715</v>
      </c>
      <c r="AF1175" s="83">
        <v>229264</v>
      </c>
      <c r="AG1175" s="83">
        <v>245020</v>
      </c>
      <c r="AH1175" s="83">
        <v>371063</v>
      </c>
      <c r="AI1175" s="83">
        <v>392003</v>
      </c>
      <c r="AJ1175" s="83">
        <v>370476</v>
      </c>
      <c r="AK1175" s="83">
        <v>374503</v>
      </c>
      <c r="AL1175" s="83">
        <v>338380</v>
      </c>
      <c r="AM1175" s="83">
        <v>340000</v>
      </c>
      <c r="AN1175" s="83">
        <v>337727</v>
      </c>
      <c r="AO1175" s="83">
        <v>311249</v>
      </c>
      <c r="AP1175" s="83">
        <v>352107</v>
      </c>
      <c r="AQ1175" s="83">
        <v>325025</v>
      </c>
      <c r="AR1175" s="83">
        <v>322821</v>
      </c>
      <c r="AS1175" s="83">
        <v>309233</v>
      </c>
      <c r="AT1175" s="83">
        <v>321018</v>
      </c>
      <c r="AU1175" s="83">
        <v>356861</v>
      </c>
      <c r="AV1175" s="70">
        <v>11902969</v>
      </c>
      <c r="CI1175" s="77">
        <f t="shared" si="62"/>
        <v>4083925</v>
      </c>
      <c r="CJ1175" s="78">
        <f t="shared" si="63"/>
        <v>0</v>
      </c>
      <c r="CK1175" s="78" t="e">
        <f>IF(C1175="BE",VLOOKUP(G1175,'[2]LRLD file '!$F:$AA,22,FALSE),VLOOKUP(G1175,'[2]LRLD file '!$F:$AA,21,FALSE))</f>
        <v>#N/A</v>
      </c>
      <c r="CL1175" s="79" t="e">
        <f t="shared" si="64"/>
        <v>#N/A</v>
      </c>
    </row>
    <row r="1176" spans="3:90" x14ac:dyDescent="0.2">
      <c r="C1176" s="66"/>
      <c r="D1176" s="67"/>
      <c r="E1176" s="67"/>
      <c r="F1176" s="67"/>
      <c r="G1176" s="67"/>
      <c r="H1176" s="67" t="s">
        <v>153</v>
      </c>
      <c r="I1176" s="67"/>
      <c r="J1176" s="67"/>
      <c r="K1176" s="68" t="s">
        <v>90</v>
      </c>
      <c r="L1176" s="69"/>
      <c r="M1176" s="69"/>
      <c r="N1176" s="69"/>
      <c r="O1176" s="69"/>
      <c r="P1176" s="69"/>
      <c r="Q1176" s="69"/>
      <c r="R1176" s="69"/>
      <c r="S1176" s="69"/>
      <c r="T1176" s="69"/>
      <c r="U1176" s="69"/>
      <c r="V1176" s="69"/>
      <c r="W1176" s="69"/>
      <c r="X1176" s="69"/>
      <c r="Y1176" s="69"/>
      <c r="Z1176" s="69"/>
      <c r="AA1176" s="69"/>
      <c r="AB1176" s="69"/>
      <c r="AC1176" s="69"/>
      <c r="AD1176" s="69"/>
      <c r="AE1176" s="69"/>
      <c r="AF1176" s="69"/>
      <c r="AG1176" s="69"/>
      <c r="AH1176" s="69"/>
      <c r="AI1176" s="69"/>
      <c r="AJ1176" s="69"/>
      <c r="AK1176" s="69">
        <v>13180</v>
      </c>
      <c r="AL1176" s="69">
        <v>13180</v>
      </c>
      <c r="AM1176" s="69">
        <v>13180</v>
      </c>
      <c r="AN1176" s="69">
        <v>13180</v>
      </c>
      <c r="AO1176" s="69">
        <v>13180</v>
      </c>
      <c r="AP1176" s="69">
        <v>13180</v>
      </c>
      <c r="AQ1176" s="69">
        <v>13180</v>
      </c>
      <c r="AR1176" s="69">
        <v>13180</v>
      </c>
      <c r="AS1176" s="69">
        <v>13180</v>
      </c>
      <c r="AT1176" s="69">
        <v>13180</v>
      </c>
      <c r="AU1176" s="69">
        <v>13180</v>
      </c>
      <c r="AV1176" s="70">
        <v>144980</v>
      </c>
      <c r="CI1176" s="77">
        <f t="shared" si="62"/>
        <v>0</v>
      </c>
      <c r="CJ1176" s="78">
        <f t="shared" si="63"/>
        <v>0</v>
      </c>
      <c r="CK1176" s="78" t="e">
        <f>IF(C1176="BE",VLOOKUP(G1176,'[2]LRLD file '!$F:$AA,22,FALSE),VLOOKUP(G1176,'[2]LRLD file '!$F:$AA,21,FALSE))</f>
        <v>#N/A</v>
      </c>
      <c r="CL1176" s="79" t="e">
        <f t="shared" si="64"/>
        <v>#N/A</v>
      </c>
    </row>
    <row r="1177" spans="3:90" x14ac:dyDescent="0.2">
      <c r="C1177" s="66"/>
      <c r="D1177" s="67"/>
      <c r="E1177" s="67"/>
      <c r="F1177" s="67"/>
      <c r="G1177" s="67"/>
      <c r="H1177" s="67" t="s">
        <v>153</v>
      </c>
      <c r="I1177" s="67"/>
      <c r="J1177" s="67"/>
      <c r="K1177" s="68" t="s">
        <v>90</v>
      </c>
      <c r="L1177" s="69">
        <v>6600</v>
      </c>
      <c r="M1177" s="69">
        <v>17628</v>
      </c>
      <c r="N1177" s="69">
        <v>18096</v>
      </c>
      <c r="O1177" s="69">
        <v>8772</v>
      </c>
      <c r="P1177" s="69">
        <v>18180</v>
      </c>
      <c r="Q1177" s="69">
        <v>20988</v>
      </c>
      <c r="R1177" s="69">
        <v>8712</v>
      </c>
      <c r="S1177" s="69">
        <v>11304</v>
      </c>
      <c r="T1177" s="69">
        <v>10796</v>
      </c>
      <c r="U1177" s="69">
        <v>12420</v>
      </c>
      <c r="V1177" s="69">
        <v>22536</v>
      </c>
      <c r="W1177" s="69">
        <v>18712</v>
      </c>
      <c r="X1177" s="69">
        <v>17250</v>
      </c>
      <c r="Y1177" s="69">
        <v>10896</v>
      </c>
      <c r="Z1177" s="69">
        <v>14160</v>
      </c>
      <c r="AA1177" s="69">
        <v>23064</v>
      </c>
      <c r="AB1177" s="69">
        <v>13059</v>
      </c>
      <c r="AC1177" s="69">
        <v>9024</v>
      </c>
      <c r="AD1177" s="69">
        <v>15108</v>
      </c>
      <c r="AE1177" s="69">
        <v>10764</v>
      </c>
      <c r="AF1177" s="69">
        <v>14244</v>
      </c>
      <c r="AG1177" s="69">
        <v>12911</v>
      </c>
      <c r="AH1177" s="69">
        <v>21951</v>
      </c>
      <c r="AI1177" s="69">
        <v>13032</v>
      </c>
      <c r="AJ1177" s="69">
        <v>12980</v>
      </c>
      <c r="AK1177" s="69"/>
      <c r="AL1177" s="69"/>
      <c r="AM1177" s="69"/>
      <c r="AN1177" s="69"/>
      <c r="AO1177" s="69"/>
      <c r="AP1177" s="69"/>
      <c r="AQ1177" s="69"/>
      <c r="AR1177" s="69"/>
      <c r="AS1177" s="69"/>
      <c r="AT1177" s="69"/>
      <c r="AU1177" s="69"/>
      <c r="AV1177" s="70">
        <v>363187</v>
      </c>
      <c r="CI1177" s="77">
        <f t="shared" si="62"/>
        <v>183897</v>
      </c>
      <c r="CJ1177" s="78">
        <f t="shared" si="63"/>
        <v>0</v>
      </c>
      <c r="CK1177" s="78" t="e">
        <f>IF(C1177="BE",VLOOKUP(G1177,'[2]LRLD file '!$F:$AA,22,FALSE),VLOOKUP(G1177,'[2]LRLD file '!$F:$AA,21,FALSE))</f>
        <v>#N/A</v>
      </c>
      <c r="CL1177" s="79" t="e">
        <f t="shared" si="64"/>
        <v>#N/A</v>
      </c>
    </row>
    <row r="1178" spans="3:90" x14ac:dyDescent="0.2">
      <c r="C1178" s="66"/>
      <c r="D1178" s="67"/>
      <c r="E1178" s="67"/>
      <c r="F1178" s="67"/>
      <c r="G1178" s="67"/>
      <c r="H1178" s="67" t="s">
        <v>993</v>
      </c>
      <c r="I1178" s="67"/>
      <c r="J1178" s="67"/>
      <c r="K1178" s="68" t="s">
        <v>90</v>
      </c>
      <c r="L1178" s="69">
        <v>2004</v>
      </c>
      <c r="M1178" s="69">
        <v>7020</v>
      </c>
      <c r="N1178" s="69">
        <v>6300</v>
      </c>
      <c r="O1178" s="69">
        <v>7644</v>
      </c>
      <c r="P1178" s="69">
        <v>6096</v>
      </c>
      <c r="Q1178" s="69">
        <v>5436</v>
      </c>
      <c r="R1178" s="69">
        <v>7632</v>
      </c>
      <c r="S1178" s="69">
        <v>5364</v>
      </c>
      <c r="T1178" s="69">
        <v>3852</v>
      </c>
      <c r="U1178" s="69">
        <v>6756</v>
      </c>
      <c r="V1178" s="69">
        <v>6612</v>
      </c>
      <c r="W1178" s="69">
        <v>6072</v>
      </c>
      <c r="X1178" s="69">
        <v>9420</v>
      </c>
      <c r="Y1178" s="69">
        <v>4764</v>
      </c>
      <c r="Z1178" s="69">
        <v>4512</v>
      </c>
      <c r="AA1178" s="69">
        <v>10176</v>
      </c>
      <c r="AB1178" s="69">
        <v>6480</v>
      </c>
      <c r="AC1178" s="69">
        <v>2184</v>
      </c>
      <c r="AD1178" s="69">
        <v>8424</v>
      </c>
      <c r="AE1178" s="69">
        <v>4200</v>
      </c>
      <c r="AF1178" s="69">
        <v>6684</v>
      </c>
      <c r="AG1178" s="69">
        <v>5665</v>
      </c>
      <c r="AH1178" s="69">
        <v>7293</v>
      </c>
      <c r="AI1178" s="69">
        <v>6504</v>
      </c>
      <c r="AJ1178" s="69">
        <v>6030</v>
      </c>
      <c r="AK1178" s="69">
        <v>6130</v>
      </c>
      <c r="AL1178" s="69">
        <v>6130</v>
      </c>
      <c r="AM1178" s="69">
        <v>6130</v>
      </c>
      <c r="AN1178" s="69">
        <v>6130</v>
      </c>
      <c r="AO1178" s="69">
        <v>6130</v>
      </c>
      <c r="AP1178" s="69">
        <v>6130</v>
      </c>
      <c r="AQ1178" s="69">
        <v>6130</v>
      </c>
      <c r="AR1178" s="69">
        <v>6130</v>
      </c>
      <c r="AS1178" s="69">
        <v>6130</v>
      </c>
      <c r="AT1178" s="69">
        <v>6130</v>
      </c>
      <c r="AU1178" s="69">
        <v>6130</v>
      </c>
      <c r="AV1178" s="70">
        <v>220554</v>
      </c>
      <c r="CI1178" s="77">
        <f t="shared" si="62"/>
        <v>77076</v>
      </c>
      <c r="CJ1178" s="78">
        <f t="shared" si="63"/>
        <v>0</v>
      </c>
      <c r="CK1178" s="78" t="e">
        <f>IF(C1178="BE",VLOOKUP(G1178,'[2]LRLD file '!$F:$AA,22,FALSE),VLOOKUP(G1178,'[2]LRLD file '!$F:$AA,21,FALSE))</f>
        <v>#N/A</v>
      </c>
      <c r="CL1178" s="79" t="e">
        <f t="shared" si="64"/>
        <v>#N/A</v>
      </c>
    </row>
    <row r="1179" spans="3:90" x14ac:dyDescent="0.2">
      <c r="C1179" s="66"/>
      <c r="D1179" s="67"/>
      <c r="E1179" s="67"/>
      <c r="F1179" s="67"/>
      <c r="G1179" s="67"/>
      <c r="H1179" s="67" t="s">
        <v>154</v>
      </c>
      <c r="I1179" s="67"/>
      <c r="J1179" s="67"/>
      <c r="K1179" s="68" t="s">
        <v>90</v>
      </c>
      <c r="L1179" s="69"/>
      <c r="M1179" s="69"/>
      <c r="N1179" s="69"/>
      <c r="O1179" s="69"/>
      <c r="P1179" s="69"/>
      <c r="Q1179" s="69"/>
      <c r="R1179" s="69"/>
      <c r="S1179" s="69"/>
      <c r="T1179" s="69"/>
      <c r="U1179" s="69"/>
      <c r="V1179" s="69"/>
      <c r="W1179" s="69"/>
      <c r="X1179" s="69"/>
      <c r="Y1179" s="69"/>
      <c r="Z1179" s="69"/>
      <c r="AA1179" s="69"/>
      <c r="AB1179" s="69"/>
      <c r="AC1179" s="69"/>
      <c r="AD1179" s="69"/>
      <c r="AE1179" s="69"/>
      <c r="AF1179" s="69"/>
      <c r="AG1179" s="69"/>
      <c r="AH1179" s="69"/>
      <c r="AI1179" s="69"/>
      <c r="AJ1179" s="69"/>
      <c r="AK1179" s="69"/>
      <c r="AL1179" s="69">
        <v>16460</v>
      </c>
      <c r="AM1179" s="69">
        <v>16460</v>
      </c>
      <c r="AN1179" s="69">
        <v>16460</v>
      </c>
      <c r="AO1179" s="69">
        <v>16460</v>
      </c>
      <c r="AP1179" s="69">
        <v>16460</v>
      </c>
      <c r="AQ1179" s="69">
        <v>16460</v>
      </c>
      <c r="AR1179" s="69">
        <v>16460</v>
      </c>
      <c r="AS1179" s="69">
        <v>16460</v>
      </c>
      <c r="AT1179" s="69">
        <v>16460</v>
      </c>
      <c r="AU1179" s="69">
        <v>16460</v>
      </c>
      <c r="AV1179" s="70">
        <v>164600</v>
      </c>
      <c r="CI1179" s="77">
        <f t="shared" si="62"/>
        <v>0</v>
      </c>
      <c r="CJ1179" s="78">
        <f t="shared" si="63"/>
        <v>0</v>
      </c>
      <c r="CK1179" s="78" t="e">
        <f>IF(C1179="BE",VLOOKUP(G1179,'[2]LRLD file '!$F:$AA,22,FALSE),VLOOKUP(G1179,'[2]LRLD file '!$F:$AA,21,FALSE))</f>
        <v>#N/A</v>
      </c>
      <c r="CL1179" s="79" t="e">
        <f t="shared" si="64"/>
        <v>#N/A</v>
      </c>
    </row>
    <row r="1180" spans="3:90" x14ac:dyDescent="0.2">
      <c r="C1180" s="66"/>
      <c r="D1180" s="67"/>
      <c r="E1180" s="67"/>
      <c r="F1180" s="67"/>
      <c r="G1180" s="67"/>
      <c r="H1180" s="67" t="s">
        <v>154</v>
      </c>
      <c r="I1180" s="67"/>
      <c r="J1180" s="67"/>
      <c r="K1180" s="68" t="s">
        <v>90</v>
      </c>
      <c r="L1180" s="69">
        <v>15576</v>
      </c>
      <c r="M1180" s="69">
        <v>14076</v>
      </c>
      <c r="N1180" s="69">
        <v>22656</v>
      </c>
      <c r="O1180" s="69">
        <v>18732</v>
      </c>
      <c r="P1180" s="69">
        <v>22536</v>
      </c>
      <c r="Q1180" s="69">
        <v>19212</v>
      </c>
      <c r="R1180" s="69">
        <v>12180</v>
      </c>
      <c r="S1180" s="69">
        <v>13140</v>
      </c>
      <c r="T1180" s="69">
        <v>11900</v>
      </c>
      <c r="U1180" s="69">
        <v>18984</v>
      </c>
      <c r="V1180" s="69">
        <v>21384</v>
      </c>
      <c r="W1180" s="69">
        <v>15996</v>
      </c>
      <c r="X1180" s="69">
        <v>25158</v>
      </c>
      <c r="Y1180" s="69">
        <v>16020</v>
      </c>
      <c r="Z1180" s="69">
        <v>19344</v>
      </c>
      <c r="AA1180" s="69">
        <v>20568</v>
      </c>
      <c r="AB1180" s="69">
        <v>14283</v>
      </c>
      <c r="AC1180" s="69">
        <v>12996</v>
      </c>
      <c r="AD1180" s="69">
        <v>17460</v>
      </c>
      <c r="AE1180" s="69">
        <v>10812</v>
      </c>
      <c r="AF1180" s="69">
        <v>18888</v>
      </c>
      <c r="AG1180" s="69">
        <v>13670</v>
      </c>
      <c r="AH1180" s="69">
        <v>24154</v>
      </c>
      <c r="AI1180" s="69">
        <v>16619</v>
      </c>
      <c r="AJ1180" s="69">
        <v>15660</v>
      </c>
      <c r="AK1180" s="69">
        <v>15660</v>
      </c>
      <c r="AL1180" s="69"/>
      <c r="AM1180" s="69"/>
      <c r="AN1180" s="69"/>
      <c r="AO1180" s="69"/>
      <c r="AP1180" s="69"/>
      <c r="AQ1180" s="69"/>
      <c r="AR1180" s="69"/>
      <c r="AS1180" s="69"/>
      <c r="AT1180" s="69"/>
      <c r="AU1180" s="69"/>
      <c r="AV1180" s="70">
        <v>447664</v>
      </c>
      <c r="CI1180" s="77">
        <f t="shared" si="62"/>
        <v>208169</v>
      </c>
      <c r="CJ1180" s="78">
        <f t="shared" si="63"/>
        <v>0</v>
      </c>
      <c r="CK1180" s="78" t="e">
        <f>IF(C1180="BE",VLOOKUP(G1180,'[2]LRLD file '!$F:$AA,22,FALSE),VLOOKUP(G1180,'[2]LRLD file '!$F:$AA,21,FALSE))</f>
        <v>#N/A</v>
      </c>
      <c r="CL1180" s="79" t="e">
        <f t="shared" si="64"/>
        <v>#N/A</v>
      </c>
    </row>
    <row r="1181" spans="3:90" x14ac:dyDescent="0.2">
      <c r="C1181" s="66"/>
      <c r="D1181" s="67"/>
      <c r="E1181" s="67"/>
      <c r="F1181" s="67"/>
      <c r="G1181" s="67"/>
      <c r="H1181" s="67" t="s">
        <v>155</v>
      </c>
      <c r="I1181" s="67"/>
      <c r="J1181" s="67"/>
      <c r="K1181" s="68" t="s">
        <v>90</v>
      </c>
      <c r="L1181" s="69"/>
      <c r="M1181" s="69"/>
      <c r="N1181" s="69"/>
      <c r="O1181" s="69"/>
      <c r="P1181" s="69"/>
      <c r="Q1181" s="69"/>
      <c r="R1181" s="69"/>
      <c r="S1181" s="69"/>
      <c r="T1181" s="69"/>
      <c r="U1181" s="69"/>
      <c r="V1181" s="69"/>
      <c r="W1181" s="69"/>
      <c r="X1181" s="69"/>
      <c r="Y1181" s="69">
        <v>6048</v>
      </c>
      <c r="Z1181" s="69">
        <v>12</v>
      </c>
      <c r="AA1181" s="69"/>
      <c r="AB1181" s="69"/>
      <c r="AC1181" s="69">
        <v>624</v>
      </c>
      <c r="AD1181" s="69">
        <v>2184</v>
      </c>
      <c r="AE1181" s="69">
        <v>4368</v>
      </c>
      <c r="AF1181" s="69"/>
      <c r="AG1181" s="69"/>
      <c r="AH1181" s="69"/>
      <c r="AI1181" s="69"/>
      <c r="AJ1181" s="69"/>
      <c r="AK1181" s="69"/>
      <c r="AL1181" s="69"/>
      <c r="AM1181" s="69"/>
      <c r="AN1181" s="69"/>
      <c r="AO1181" s="69"/>
      <c r="AP1181" s="69"/>
      <c r="AQ1181" s="69"/>
      <c r="AR1181" s="69"/>
      <c r="AS1181" s="69"/>
      <c r="AT1181" s="69"/>
      <c r="AU1181" s="69"/>
      <c r="AV1181" s="70">
        <v>13236</v>
      </c>
      <c r="CI1181" s="77">
        <f t="shared" si="62"/>
        <v>6060</v>
      </c>
      <c r="CJ1181" s="78">
        <f t="shared" si="63"/>
        <v>0</v>
      </c>
      <c r="CK1181" s="78" t="e">
        <f>IF(C1181="BE",VLOOKUP(G1181,'[2]LRLD file '!$F:$AA,22,FALSE),VLOOKUP(G1181,'[2]LRLD file '!$F:$AA,21,FALSE))</f>
        <v>#N/A</v>
      </c>
      <c r="CL1181" s="79" t="e">
        <f t="shared" si="64"/>
        <v>#N/A</v>
      </c>
    </row>
    <row r="1182" spans="3:90" x14ac:dyDescent="0.2">
      <c r="C1182" s="66"/>
      <c r="D1182" s="67"/>
      <c r="E1182" s="67"/>
      <c r="F1182" s="67"/>
      <c r="G1182" s="67"/>
      <c r="H1182" s="67" t="s">
        <v>156</v>
      </c>
      <c r="I1182" s="67"/>
      <c r="J1182" s="67"/>
      <c r="K1182" s="68" t="s">
        <v>90</v>
      </c>
      <c r="L1182" s="69"/>
      <c r="M1182" s="69"/>
      <c r="N1182" s="69"/>
      <c r="O1182" s="69"/>
      <c r="P1182" s="69"/>
      <c r="Q1182" s="69"/>
      <c r="R1182" s="69"/>
      <c r="S1182" s="69"/>
      <c r="T1182" s="69"/>
      <c r="U1182" s="69"/>
      <c r="V1182" s="69"/>
      <c r="W1182" s="69"/>
      <c r="X1182" s="69"/>
      <c r="Y1182" s="69">
        <v>6048</v>
      </c>
      <c r="Z1182" s="69">
        <v>12</v>
      </c>
      <c r="AA1182" s="69"/>
      <c r="AB1182" s="69"/>
      <c r="AC1182" s="69">
        <v>624</v>
      </c>
      <c r="AD1182" s="69">
        <v>2184</v>
      </c>
      <c r="AE1182" s="69">
        <v>4368</v>
      </c>
      <c r="AF1182" s="69"/>
      <c r="AG1182" s="69"/>
      <c r="AH1182" s="69"/>
      <c r="AI1182" s="69"/>
      <c r="AJ1182" s="69"/>
      <c r="AK1182" s="69"/>
      <c r="AL1182" s="69"/>
      <c r="AM1182" s="69"/>
      <c r="AN1182" s="69"/>
      <c r="AO1182" s="69"/>
      <c r="AP1182" s="69"/>
      <c r="AQ1182" s="69"/>
      <c r="AR1182" s="69"/>
      <c r="AS1182" s="69"/>
      <c r="AT1182" s="69"/>
      <c r="AU1182" s="69"/>
      <c r="AV1182" s="70">
        <v>13236</v>
      </c>
      <c r="CI1182" s="77">
        <f t="shared" si="62"/>
        <v>6060</v>
      </c>
      <c r="CJ1182" s="78">
        <f t="shared" si="63"/>
        <v>0</v>
      </c>
      <c r="CK1182" s="78" t="e">
        <f>IF(C1182="BE",VLOOKUP(G1182,'[2]LRLD file '!$F:$AA,22,FALSE),VLOOKUP(G1182,'[2]LRLD file '!$F:$AA,21,FALSE))</f>
        <v>#N/A</v>
      </c>
      <c r="CL1182" s="79" t="e">
        <f t="shared" si="64"/>
        <v>#N/A</v>
      </c>
    </row>
    <row r="1183" spans="3:90" x14ac:dyDescent="0.2">
      <c r="C1183" s="66"/>
      <c r="D1183" s="67"/>
      <c r="E1183" s="67"/>
      <c r="F1183" s="67"/>
      <c r="G1183" s="67"/>
      <c r="H1183" s="67" t="s">
        <v>157</v>
      </c>
      <c r="I1183" s="67"/>
      <c r="J1183" s="67"/>
      <c r="K1183" s="68" t="s">
        <v>90</v>
      </c>
      <c r="L1183" s="69">
        <v>3444</v>
      </c>
      <c r="M1183" s="69">
        <v>7212</v>
      </c>
      <c r="N1183" s="69">
        <v>7560</v>
      </c>
      <c r="O1183" s="69">
        <v>10992</v>
      </c>
      <c r="P1183" s="69">
        <v>13632</v>
      </c>
      <c r="Q1183" s="69">
        <v>9588</v>
      </c>
      <c r="R1183" s="69">
        <v>7320</v>
      </c>
      <c r="S1183" s="69">
        <v>11620</v>
      </c>
      <c r="T1183" s="69">
        <v>9912</v>
      </c>
      <c r="U1183" s="69">
        <v>5064</v>
      </c>
      <c r="V1183" s="69">
        <v>11340</v>
      </c>
      <c r="W1183" s="69">
        <v>6612</v>
      </c>
      <c r="X1183" s="69">
        <v>11472</v>
      </c>
      <c r="Y1183" s="69">
        <v>12336</v>
      </c>
      <c r="Z1183" s="69">
        <v>4068</v>
      </c>
      <c r="AA1183" s="69">
        <v>14596</v>
      </c>
      <c r="AB1183" s="69">
        <v>9927</v>
      </c>
      <c r="AC1183" s="69">
        <v>11472</v>
      </c>
      <c r="AD1183" s="69">
        <v>9372</v>
      </c>
      <c r="AE1183" s="69">
        <v>8544</v>
      </c>
      <c r="AF1183" s="69">
        <v>7656</v>
      </c>
      <c r="AG1183" s="69">
        <v>10498</v>
      </c>
      <c r="AH1183" s="69">
        <v>12374</v>
      </c>
      <c r="AI1183" s="69">
        <v>11467</v>
      </c>
      <c r="AJ1183" s="69">
        <v>11545</v>
      </c>
      <c r="AK1183" s="69">
        <v>9075</v>
      </c>
      <c r="AL1183" s="69">
        <v>9075</v>
      </c>
      <c r="AM1183" s="69">
        <v>9075</v>
      </c>
      <c r="AN1183" s="69">
        <v>9075</v>
      </c>
      <c r="AO1183" s="69">
        <v>9075</v>
      </c>
      <c r="AP1183" s="69">
        <v>9075</v>
      </c>
      <c r="AQ1183" s="69">
        <v>9075</v>
      </c>
      <c r="AR1183" s="69">
        <v>9075</v>
      </c>
      <c r="AS1183" s="69">
        <v>9075</v>
      </c>
      <c r="AT1183" s="69">
        <v>9075</v>
      </c>
      <c r="AU1183" s="69">
        <v>9075</v>
      </c>
      <c r="AV1183" s="70">
        <v>339448</v>
      </c>
      <c r="CI1183" s="77">
        <f t="shared" si="62"/>
        <v>113855</v>
      </c>
      <c r="CJ1183" s="78">
        <f t="shared" si="63"/>
        <v>0</v>
      </c>
      <c r="CK1183" s="78" t="e">
        <f>IF(C1183="BE",VLOOKUP(G1183,'[2]LRLD file '!$F:$AA,22,FALSE),VLOOKUP(G1183,'[2]LRLD file '!$F:$AA,21,FALSE))</f>
        <v>#N/A</v>
      </c>
      <c r="CL1183" s="79" t="e">
        <f t="shared" si="64"/>
        <v>#N/A</v>
      </c>
    </row>
    <row r="1184" spans="3:90" x14ac:dyDescent="0.2">
      <c r="C1184" s="66"/>
      <c r="D1184" s="67"/>
      <c r="E1184" s="67"/>
      <c r="F1184" s="67"/>
      <c r="G1184" s="67"/>
      <c r="H1184" s="67" t="s">
        <v>158</v>
      </c>
      <c r="I1184" s="67"/>
      <c r="J1184" s="67"/>
      <c r="K1184" s="68" t="s">
        <v>90</v>
      </c>
      <c r="L1184" s="69">
        <v>996</v>
      </c>
      <c r="M1184" s="69">
        <v>1080</v>
      </c>
      <c r="N1184" s="69">
        <v>1272</v>
      </c>
      <c r="O1184" s="69">
        <v>5388</v>
      </c>
      <c r="P1184" s="69">
        <v>2556</v>
      </c>
      <c r="Q1184" s="69">
        <v>1608</v>
      </c>
      <c r="R1184" s="69">
        <v>2940</v>
      </c>
      <c r="S1184" s="69">
        <v>1584</v>
      </c>
      <c r="T1184" s="69">
        <v>3792</v>
      </c>
      <c r="U1184" s="69">
        <v>1752</v>
      </c>
      <c r="V1184" s="69">
        <v>2400</v>
      </c>
      <c r="W1184" s="69">
        <v>2820</v>
      </c>
      <c r="X1184" s="69">
        <v>2748</v>
      </c>
      <c r="Y1184" s="69">
        <v>456</v>
      </c>
      <c r="Z1184" s="69">
        <v>2568</v>
      </c>
      <c r="AA1184" s="69">
        <v>156</v>
      </c>
      <c r="AB1184" s="69">
        <v>2076</v>
      </c>
      <c r="AC1184" s="69">
        <v>108</v>
      </c>
      <c r="AD1184" s="69">
        <v>180</v>
      </c>
      <c r="AE1184" s="69">
        <v>120</v>
      </c>
      <c r="AF1184" s="69">
        <v>36</v>
      </c>
      <c r="AG1184" s="69"/>
      <c r="AH1184" s="69"/>
      <c r="AI1184" s="69"/>
      <c r="AJ1184" s="69"/>
      <c r="AK1184" s="69"/>
      <c r="AL1184" s="69"/>
      <c r="AM1184" s="69"/>
      <c r="AN1184" s="69"/>
      <c r="AO1184" s="69"/>
      <c r="AP1184" s="69"/>
      <c r="AQ1184" s="69"/>
      <c r="AR1184" s="69"/>
      <c r="AS1184" s="69"/>
      <c r="AT1184" s="69"/>
      <c r="AU1184" s="69"/>
      <c r="AV1184" s="70">
        <v>36636</v>
      </c>
      <c r="CI1184" s="77">
        <f t="shared" si="62"/>
        <v>24900</v>
      </c>
      <c r="CJ1184" s="78">
        <f t="shared" si="63"/>
        <v>0</v>
      </c>
      <c r="CK1184" s="78" t="e">
        <f>IF(C1184="BE",VLOOKUP(G1184,'[2]LRLD file '!$F:$AA,22,FALSE),VLOOKUP(G1184,'[2]LRLD file '!$F:$AA,21,FALSE))</f>
        <v>#N/A</v>
      </c>
      <c r="CL1184" s="79" t="e">
        <f t="shared" si="64"/>
        <v>#N/A</v>
      </c>
    </row>
    <row r="1185" spans="3:90" x14ac:dyDescent="0.2">
      <c r="C1185" s="66"/>
      <c r="D1185" s="67"/>
      <c r="E1185" s="67"/>
      <c r="F1185" s="67"/>
      <c r="G1185" s="67"/>
      <c r="H1185" s="67" t="s">
        <v>159</v>
      </c>
      <c r="I1185" s="67"/>
      <c r="J1185" s="67"/>
      <c r="K1185" s="68" t="s">
        <v>90</v>
      </c>
      <c r="L1185" s="69">
        <v>2664</v>
      </c>
      <c r="M1185" s="69">
        <v>7488</v>
      </c>
      <c r="N1185" s="69">
        <v>6816</v>
      </c>
      <c r="O1185" s="69">
        <v>6228</v>
      </c>
      <c r="P1185" s="69">
        <v>6552</v>
      </c>
      <c r="Q1185" s="69">
        <v>8304</v>
      </c>
      <c r="R1185" s="69">
        <v>3480</v>
      </c>
      <c r="S1185" s="69">
        <v>6048</v>
      </c>
      <c r="T1185" s="69">
        <v>6144</v>
      </c>
      <c r="U1185" s="69">
        <v>7488</v>
      </c>
      <c r="V1185" s="69">
        <v>13164</v>
      </c>
      <c r="W1185" s="69">
        <v>8040</v>
      </c>
      <c r="X1185" s="69">
        <v>10236</v>
      </c>
      <c r="Y1185" s="69">
        <v>5448</v>
      </c>
      <c r="Z1185" s="69">
        <v>5856</v>
      </c>
      <c r="AA1185" s="69">
        <v>8316</v>
      </c>
      <c r="AB1185" s="69">
        <v>6082</v>
      </c>
      <c r="AC1185" s="69">
        <v>5700</v>
      </c>
      <c r="AD1185" s="69">
        <v>7824</v>
      </c>
      <c r="AE1185" s="69">
        <v>4080</v>
      </c>
      <c r="AF1185" s="69">
        <v>6060</v>
      </c>
      <c r="AG1185" s="69">
        <v>5783</v>
      </c>
      <c r="AH1185" s="69">
        <v>9922</v>
      </c>
      <c r="AI1185" s="69">
        <v>7204</v>
      </c>
      <c r="AJ1185" s="69">
        <v>6407</v>
      </c>
      <c r="AK1185" s="69">
        <v>6407</v>
      </c>
      <c r="AL1185" s="69">
        <v>6407</v>
      </c>
      <c r="AM1185" s="69">
        <v>6407</v>
      </c>
      <c r="AN1185" s="69">
        <v>6407</v>
      </c>
      <c r="AO1185" s="69">
        <v>6407</v>
      </c>
      <c r="AP1185" s="69">
        <v>6407</v>
      </c>
      <c r="AQ1185" s="69">
        <v>6407</v>
      </c>
      <c r="AR1185" s="69">
        <v>6407</v>
      </c>
      <c r="AS1185" s="69">
        <v>6407</v>
      </c>
      <c r="AT1185" s="69">
        <v>6407</v>
      </c>
      <c r="AU1185" s="69">
        <v>6407</v>
      </c>
      <c r="AV1185" s="70">
        <v>241811</v>
      </c>
      <c r="CI1185" s="77">
        <f t="shared" si="62"/>
        <v>88606</v>
      </c>
      <c r="CJ1185" s="78">
        <f t="shared" si="63"/>
        <v>0</v>
      </c>
      <c r="CK1185" s="78" t="e">
        <f>IF(C1185="BE",VLOOKUP(G1185,'[2]LRLD file '!$F:$AA,22,FALSE),VLOOKUP(G1185,'[2]LRLD file '!$F:$AA,21,FALSE))</f>
        <v>#N/A</v>
      </c>
      <c r="CL1185" s="79" t="e">
        <f t="shared" si="64"/>
        <v>#N/A</v>
      </c>
    </row>
    <row r="1186" spans="3:90" x14ac:dyDescent="0.2">
      <c r="C1186" s="66"/>
      <c r="D1186" s="67"/>
      <c r="E1186" s="67"/>
      <c r="F1186" s="67"/>
      <c r="G1186" s="67"/>
      <c r="H1186" s="67" t="s">
        <v>160</v>
      </c>
      <c r="I1186" s="67"/>
      <c r="J1186" s="67"/>
      <c r="K1186" s="68" t="s">
        <v>90</v>
      </c>
      <c r="L1186" s="69">
        <v>2100</v>
      </c>
      <c r="M1186" s="69">
        <v>3780</v>
      </c>
      <c r="N1186" s="69">
        <v>4980</v>
      </c>
      <c r="O1186" s="69">
        <v>1104</v>
      </c>
      <c r="P1186" s="69">
        <v>4374</v>
      </c>
      <c r="Q1186" s="69">
        <v>3504</v>
      </c>
      <c r="R1186" s="69">
        <v>3336</v>
      </c>
      <c r="S1186" s="69">
        <v>4488</v>
      </c>
      <c r="T1186" s="69">
        <v>2688</v>
      </c>
      <c r="U1186" s="69">
        <v>3588</v>
      </c>
      <c r="V1186" s="69">
        <v>6792</v>
      </c>
      <c r="W1186" s="69">
        <v>3432</v>
      </c>
      <c r="X1186" s="69">
        <v>5596</v>
      </c>
      <c r="Y1186" s="69">
        <v>5652</v>
      </c>
      <c r="Z1186" s="69">
        <v>1320</v>
      </c>
      <c r="AA1186" s="69">
        <v>4896</v>
      </c>
      <c r="AB1186" s="69">
        <v>1469</v>
      </c>
      <c r="AC1186" s="69">
        <v>4776</v>
      </c>
      <c r="AD1186" s="69">
        <v>4680</v>
      </c>
      <c r="AE1186" s="69">
        <v>1644</v>
      </c>
      <c r="AF1186" s="69">
        <v>4320</v>
      </c>
      <c r="AG1186" s="69">
        <v>3466</v>
      </c>
      <c r="AH1186" s="69">
        <v>6886</v>
      </c>
      <c r="AI1186" s="69">
        <v>4116</v>
      </c>
      <c r="AJ1186" s="69">
        <v>3715</v>
      </c>
      <c r="AK1186" s="69">
        <v>3715</v>
      </c>
      <c r="AL1186" s="69">
        <v>3715</v>
      </c>
      <c r="AM1186" s="69">
        <v>3715</v>
      </c>
      <c r="AN1186" s="69">
        <v>3715</v>
      </c>
      <c r="AO1186" s="69">
        <v>3715</v>
      </c>
      <c r="AP1186" s="69">
        <v>3715</v>
      </c>
      <c r="AQ1186" s="69">
        <v>3715</v>
      </c>
      <c r="AR1186" s="69">
        <v>3715</v>
      </c>
      <c r="AS1186" s="69">
        <v>3715</v>
      </c>
      <c r="AT1186" s="69">
        <v>3715</v>
      </c>
      <c r="AU1186" s="69">
        <v>3715</v>
      </c>
      <c r="AV1186" s="70">
        <v>137567</v>
      </c>
      <c r="CI1186" s="77">
        <f t="shared" si="62"/>
        <v>46761</v>
      </c>
      <c r="CJ1186" s="78">
        <f t="shared" si="63"/>
        <v>0</v>
      </c>
      <c r="CK1186" s="78" t="e">
        <f>IF(C1186="BE",VLOOKUP(G1186,'[2]LRLD file '!$F:$AA,22,FALSE),VLOOKUP(G1186,'[2]LRLD file '!$F:$AA,21,FALSE))</f>
        <v>#N/A</v>
      </c>
      <c r="CL1186" s="79" t="e">
        <f t="shared" si="64"/>
        <v>#N/A</v>
      </c>
    </row>
    <row r="1187" spans="3:90" x14ac:dyDescent="0.2">
      <c r="C1187" s="66"/>
      <c r="D1187" s="67"/>
      <c r="E1187" s="67"/>
      <c r="F1187" s="67"/>
      <c r="G1187" s="67"/>
      <c r="H1187" s="67" t="s">
        <v>161</v>
      </c>
      <c r="I1187" s="67"/>
      <c r="J1187" s="67"/>
      <c r="K1187" s="68" t="s">
        <v>90</v>
      </c>
      <c r="L1187" s="69">
        <v>5532</v>
      </c>
      <c r="M1187" s="69">
        <v>8748</v>
      </c>
      <c r="N1187" s="69">
        <v>6612</v>
      </c>
      <c r="O1187" s="69">
        <v>6840</v>
      </c>
      <c r="P1187" s="69">
        <v>8541</v>
      </c>
      <c r="Q1187" s="69">
        <v>13392</v>
      </c>
      <c r="R1187" s="69">
        <v>11234</v>
      </c>
      <c r="S1187" s="69">
        <v>12744</v>
      </c>
      <c r="T1187" s="69">
        <v>10434</v>
      </c>
      <c r="U1187" s="69">
        <v>5826</v>
      </c>
      <c r="V1187" s="69">
        <v>11712</v>
      </c>
      <c r="W1187" s="69">
        <v>8146</v>
      </c>
      <c r="X1187" s="69">
        <v>10260</v>
      </c>
      <c r="Y1187" s="69">
        <v>5724</v>
      </c>
      <c r="Z1187" s="69">
        <v>6424</v>
      </c>
      <c r="AA1187" s="69">
        <v>7800</v>
      </c>
      <c r="AB1187" s="69">
        <v>12731</v>
      </c>
      <c r="AC1187" s="69">
        <v>9456</v>
      </c>
      <c r="AD1187" s="69">
        <v>11049</v>
      </c>
      <c r="AE1187" s="69">
        <v>4776</v>
      </c>
      <c r="AF1187" s="69">
        <v>8412</v>
      </c>
      <c r="AG1187" s="69">
        <v>6767</v>
      </c>
      <c r="AH1187" s="69">
        <v>12722</v>
      </c>
      <c r="AI1187" s="69">
        <v>9049</v>
      </c>
      <c r="AJ1187" s="69">
        <v>7944</v>
      </c>
      <c r="AK1187" s="69">
        <v>7944</v>
      </c>
      <c r="AL1187" s="69">
        <v>7944</v>
      </c>
      <c r="AM1187" s="69">
        <v>7944</v>
      </c>
      <c r="AN1187" s="69">
        <v>7944</v>
      </c>
      <c r="AO1187" s="69">
        <v>7944</v>
      </c>
      <c r="AP1187" s="69">
        <v>7944</v>
      </c>
      <c r="AQ1187" s="69">
        <v>7944</v>
      </c>
      <c r="AR1187" s="69">
        <v>7944</v>
      </c>
      <c r="AS1187" s="69">
        <v>7944</v>
      </c>
      <c r="AT1187" s="69">
        <v>7944</v>
      </c>
      <c r="AU1187" s="69">
        <v>7944</v>
      </c>
      <c r="AV1187" s="70">
        <v>310259</v>
      </c>
      <c r="CI1187" s="77">
        <f t="shared" si="62"/>
        <v>116427</v>
      </c>
      <c r="CJ1187" s="78">
        <f t="shared" si="63"/>
        <v>0</v>
      </c>
      <c r="CK1187" s="78" t="e">
        <f>IF(C1187="BE",VLOOKUP(G1187,'[2]LRLD file '!$F:$AA,22,FALSE),VLOOKUP(G1187,'[2]LRLD file '!$F:$AA,21,FALSE))</f>
        <v>#N/A</v>
      </c>
      <c r="CL1187" s="79" t="e">
        <f t="shared" si="64"/>
        <v>#N/A</v>
      </c>
    </row>
    <row r="1188" spans="3:90" x14ac:dyDescent="0.2">
      <c r="C1188" s="66"/>
      <c r="D1188" s="67"/>
      <c r="E1188" s="67"/>
      <c r="F1188" s="67"/>
      <c r="G1188" s="67"/>
      <c r="H1188" s="67" t="s">
        <v>162</v>
      </c>
      <c r="I1188" s="67"/>
      <c r="J1188" s="67"/>
      <c r="K1188" s="68" t="s">
        <v>90</v>
      </c>
      <c r="L1188" s="69">
        <v>4824</v>
      </c>
      <c r="M1188" s="69">
        <v>10044</v>
      </c>
      <c r="N1188" s="69">
        <v>15948</v>
      </c>
      <c r="O1188" s="69">
        <v>11364</v>
      </c>
      <c r="P1188" s="69">
        <v>10620</v>
      </c>
      <c r="Q1188" s="69">
        <v>11856</v>
      </c>
      <c r="R1188" s="69">
        <v>9804</v>
      </c>
      <c r="S1188" s="69">
        <v>12252</v>
      </c>
      <c r="T1188" s="69">
        <v>5652</v>
      </c>
      <c r="U1188" s="69">
        <v>10572</v>
      </c>
      <c r="V1188" s="69">
        <v>11880</v>
      </c>
      <c r="W1188" s="69">
        <v>12408</v>
      </c>
      <c r="X1188" s="69">
        <v>14048</v>
      </c>
      <c r="Y1188" s="69">
        <v>10452</v>
      </c>
      <c r="Z1188" s="69">
        <v>8688</v>
      </c>
      <c r="AA1188" s="69">
        <v>17743</v>
      </c>
      <c r="AB1188" s="69">
        <v>8628</v>
      </c>
      <c r="AC1188" s="69">
        <v>9348</v>
      </c>
      <c r="AD1188" s="69">
        <v>14880</v>
      </c>
      <c r="AE1188" s="69">
        <v>3996</v>
      </c>
      <c r="AF1188" s="69">
        <v>12408</v>
      </c>
      <c r="AG1188" s="69">
        <v>8849</v>
      </c>
      <c r="AH1188" s="69">
        <v>13248</v>
      </c>
      <c r="AI1188" s="69">
        <v>10103</v>
      </c>
      <c r="AJ1188" s="69">
        <v>9934</v>
      </c>
      <c r="AK1188" s="69">
        <v>10514</v>
      </c>
      <c r="AL1188" s="69">
        <v>10514</v>
      </c>
      <c r="AM1188" s="69">
        <v>10514</v>
      </c>
      <c r="AN1188" s="69">
        <v>10514</v>
      </c>
      <c r="AO1188" s="69">
        <v>10514</v>
      </c>
      <c r="AP1188" s="69">
        <v>10514</v>
      </c>
      <c r="AQ1188" s="69">
        <v>10514</v>
      </c>
      <c r="AR1188" s="69">
        <v>10514</v>
      </c>
      <c r="AS1188" s="69">
        <v>10514</v>
      </c>
      <c r="AT1188" s="69">
        <v>10514</v>
      </c>
      <c r="AU1188" s="69">
        <v>10514</v>
      </c>
      <c r="AV1188" s="70">
        <v>385203</v>
      </c>
      <c r="CI1188" s="77">
        <f t="shared" si="62"/>
        <v>133983</v>
      </c>
      <c r="CJ1188" s="78">
        <f t="shared" si="63"/>
        <v>0</v>
      </c>
      <c r="CK1188" s="78" t="e">
        <f>IF(C1188="BE",VLOOKUP(G1188,'[2]LRLD file '!$F:$AA,22,FALSE),VLOOKUP(G1188,'[2]LRLD file '!$F:$AA,21,FALSE))</f>
        <v>#N/A</v>
      </c>
      <c r="CL1188" s="79" t="e">
        <f t="shared" si="64"/>
        <v>#N/A</v>
      </c>
    </row>
    <row r="1189" spans="3:90" x14ac:dyDescent="0.2">
      <c r="C1189" s="66"/>
      <c r="D1189" s="67"/>
      <c r="E1189" s="67"/>
      <c r="F1189" s="67"/>
      <c r="G1189" s="67"/>
      <c r="H1189" s="67" t="s">
        <v>163</v>
      </c>
      <c r="I1189" s="67"/>
      <c r="J1189" s="67"/>
      <c r="K1189" s="68" t="s">
        <v>90</v>
      </c>
      <c r="L1189" s="69">
        <v>120</v>
      </c>
      <c r="M1189" s="69">
        <v>5595</v>
      </c>
      <c r="N1189" s="69">
        <v>390</v>
      </c>
      <c r="O1189" s="69">
        <v>540</v>
      </c>
      <c r="P1189" s="69">
        <v>975</v>
      </c>
      <c r="Q1189" s="69">
        <v>615</v>
      </c>
      <c r="R1189" s="69">
        <v>495</v>
      </c>
      <c r="S1189" s="69">
        <v>4335</v>
      </c>
      <c r="T1189" s="69">
        <v>4035</v>
      </c>
      <c r="U1189" s="69">
        <v>1230</v>
      </c>
      <c r="V1189" s="69">
        <v>1770</v>
      </c>
      <c r="W1189" s="69"/>
      <c r="X1189" s="69"/>
      <c r="Y1189" s="69"/>
      <c r="Z1189" s="69"/>
      <c r="AA1189" s="69"/>
      <c r="AB1189" s="69"/>
      <c r="AC1189" s="69"/>
      <c r="AD1189" s="69"/>
      <c r="AE1189" s="69"/>
      <c r="AF1189" s="69"/>
      <c r="AG1189" s="69"/>
      <c r="AH1189" s="69"/>
      <c r="AI1189" s="69"/>
      <c r="AJ1189" s="69"/>
      <c r="AK1189" s="69"/>
      <c r="AL1189" s="69"/>
      <c r="AM1189" s="69"/>
      <c r="AN1189" s="69"/>
      <c r="AO1189" s="69"/>
      <c r="AP1189" s="69"/>
      <c r="AQ1189" s="69"/>
      <c r="AR1189" s="69"/>
      <c r="AS1189" s="69"/>
      <c r="AT1189" s="69"/>
      <c r="AU1189" s="69"/>
      <c r="AV1189" s="70">
        <v>20100</v>
      </c>
      <c r="CI1189" s="77">
        <f t="shared" si="62"/>
        <v>12480</v>
      </c>
      <c r="CJ1189" s="78">
        <f t="shared" si="63"/>
        <v>0</v>
      </c>
      <c r="CK1189" s="78" t="e">
        <f>IF(C1189="BE",VLOOKUP(G1189,'[2]LRLD file '!$F:$AA,22,FALSE),VLOOKUP(G1189,'[2]LRLD file '!$F:$AA,21,FALSE))</f>
        <v>#N/A</v>
      </c>
      <c r="CL1189" s="79" t="e">
        <f t="shared" si="64"/>
        <v>#N/A</v>
      </c>
    </row>
    <row r="1190" spans="3:90" x14ac:dyDescent="0.2">
      <c r="C1190" s="66"/>
      <c r="D1190" s="67"/>
      <c r="E1190" s="67"/>
      <c r="F1190" s="67"/>
      <c r="G1190" s="67"/>
      <c r="H1190" s="67" t="s">
        <v>164</v>
      </c>
      <c r="I1190" s="67"/>
      <c r="J1190" s="67"/>
      <c r="K1190" s="68" t="s">
        <v>90</v>
      </c>
      <c r="L1190" s="69">
        <v>1008</v>
      </c>
      <c r="M1190" s="69">
        <v>3132</v>
      </c>
      <c r="N1190" s="69">
        <v>4224</v>
      </c>
      <c r="O1190" s="69">
        <v>6516</v>
      </c>
      <c r="P1190" s="69">
        <v>3816</v>
      </c>
      <c r="Q1190" s="69">
        <v>5520</v>
      </c>
      <c r="R1190" s="69">
        <v>3300</v>
      </c>
      <c r="S1190" s="69">
        <v>4152</v>
      </c>
      <c r="T1190" s="69">
        <v>6428</v>
      </c>
      <c r="U1190" s="69">
        <v>2535</v>
      </c>
      <c r="V1190" s="69">
        <v>5688</v>
      </c>
      <c r="W1190" s="69">
        <v>2640</v>
      </c>
      <c r="X1190" s="69">
        <v>5712</v>
      </c>
      <c r="Y1190" s="69">
        <v>3192</v>
      </c>
      <c r="Z1190" s="69">
        <v>7512</v>
      </c>
      <c r="AA1190" s="69">
        <v>4368</v>
      </c>
      <c r="AB1190" s="69">
        <v>5306</v>
      </c>
      <c r="AC1190" s="69">
        <v>5364</v>
      </c>
      <c r="AD1190" s="69">
        <v>2760</v>
      </c>
      <c r="AE1190" s="69">
        <v>5604</v>
      </c>
      <c r="AF1190" s="69">
        <v>3060</v>
      </c>
      <c r="AG1190" s="69">
        <v>3163</v>
      </c>
      <c r="AH1190" s="69">
        <v>5944</v>
      </c>
      <c r="AI1190" s="69">
        <v>4363</v>
      </c>
      <c r="AJ1190" s="69">
        <v>4198</v>
      </c>
      <c r="AK1190" s="69">
        <v>4198</v>
      </c>
      <c r="AL1190" s="69">
        <v>4198</v>
      </c>
      <c r="AM1190" s="69">
        <v>4198</v>
      </c>
      <c r="AN1190" s="69">
        <v>4198</v>
      </c>
      <c r="AO1190" s="69">
        <v>4198</v>
      </c>
      <c r="AP1190" s="69">
        <v>4198</v>
      </c>
      <c r="AQ1190" s="69">
        <v>4198</v>
      </c>
      <c r="AR1190" s="69">
        <v>4198</v>
      </c>
      <c r="AS1190" s="69">
        <v>4198</v>
      </c>
      <c r="AT1190" s="69">
        <v>4198</v>
      </c>
      <c r="AU1190" s="69">
        <v>4198</v>
      </c>
      <c r="AV1190" s="70">
        <v>155683</v>
      </c>
      <c r="CI1190" s="77">
        <f t="shared" si="62"/>
        <v>56353</v>
      </c>
      <c r="CJ1190" s="78">
        <f t="shared" si="63"/>
        <v>0</v>
      </c>
      <c r="CK1190" s="78" t="e">
        <f>IF(C1190="BE",VLOOKUP(G1190,'[2]LRLD file '!$F:$AA,22,FALSE),VLOOKUP(G1190,'[2]LRLD file '!$F:$AA,21,FALSE))</f>
        <v>#N/A</v>
      </c>
      <c r="CL1190" s="79" t="e">
        <f t="shared" si="64"/>
        <v>#N/A</v>
      </c>
    </row>
    <row r="1191" spans="3:90" x14ac:dyDescent="0.2">
      <c r="C1191" s="66"/>
      <c r="D1191" s="67"/>
      <c r="E1191" s="67"/>
      <c r="F1191" s="67"/>
      <c r="G1191" s="67"/>
      <c r="H1191" s="67" t="s">
        <v>165</v>
      </c>
      <c r="I1191" s="67"/>
      <c r="J1191" s="67"/>
      <c r="K1191" s="68" t="s">
        <v>90</v>
      </c>
      <c r="L1191" s="69"/>
      <c r="M1191" s="69"/>
      <c r="N1191" s="69"/>
      <c r="O1191" s="69"/>
      <c r="P1191" s="69"/>
      <c r="Q1191" s="69"/>
      <c r="R1191" s="69"/>
      <c r="S1191" s="69"/>
      <c r="T1191" s="69"/>
      <c r="U1191" s="69"/>
      <c r="V1191" s="69"/>
      <c r="W1191" s="69"/>
      <c r="X1191" s="69"/>
      <c r="Y1191" s="69"/>
      <c r="Z1191" s="69"/>
      <c r="AA1191" s="69"/>
      <c r="AB1191" s="69"/>
      <c r="AC1191" s="69"/>
      <c r="AD1191" s="69"/>
      <c r="AE1191" s="69"/>
      <c r="AF1191" s="69"/>
      <c r="AG1191" s="69"/>
      <c r="AH1191" s="69"/>
      <c r="AI1191" s="69"/>
      <c r="AJ1191" s="69"/>
      <c r="AK1191" s="69">
        <v>6845</v>
      </c>
      <c r="AL1191" s="69">
        <v>6845</v>
      </c>
      <c r="AM1191" s="69">
        <v>6845</v>
      </c>
      <c r="AN1191" s="69">
        <v>6845</v>
      </c>
      <c r="AO1191" s="69">
        <v>6845</v>
      </c>
      <c r="AP1191" s="69">
        <v>6845</v>
      </c>
      <c r="AQ1191" s="69">
        <v>6845</v>
      </c>
      <c r="AR1191" s="69">
        <v>6845</v>
      </c>
      <c r="AS1191" s="69">
        <v>6845</v>
      </c>
      <c r="AT1191" s="69">
        <v>6845</v>
      </c>
      <c r="AU1191" s="69">
        <v>6845</v>
      </c>
      <c r="AV1191" s="70">
        <v>75295</v>
      </c>
      <c r="CI1191" s="77">
        <f t="shared" si="62"/>
        <v>0</v>
      </c>
      <c r="CJ1191" s="78">
        <f t="shared" si="63"/>
        <v>0</v>
      </c>
      <c r="CK1191" s="78" t="e">
        <f>IF(C1191="BE",VLOOKUP(G1191,'[2]LRLD file '!$F:$AA,22,FALSE),VLOOKUP(G1191,'[2]LRLD file '!$F:$AA,21,FALSE))</f>
        <v>#N/A</v>
      </c>
      <c r="CL1191" s="79" t="e">
        <f t="shared" si="64"/>
        <v>#N/A</v>
      </c>
    </row>
    <row r="1192" spans="3:90" x14ac:dyDescent="0.2">
      <c r="C1192" s="66"/>
      <c r="D1192" s="67"/>
      <c r="E1192" s="67"/>
      <c r="F1192" s="67"/>
      <c r="G1192" s="67"/>
      <c r="H1192" s="67" t="s">
        <v>165</v>
      </c>
      <c r="I1192" s="67"/>
      <c r="J1192" s="67"/>
      <c r="K1192" s="68" t="s">
        <v>90</v>
      </c>
      <c r="L1192" s="69">
        <v>1872</v>
      </c>
      <c r="M1192" s="69">
        <v>6948</v>
      </c>
      <c r="N1192" s="69">
        <v>16236</v>
      </c>
      <c r="O1192" s="69">
        <v>8484</v>
      </c>
      <c r="P1192" s="69">
        <v>8868</v>
      </c>
      <c r="Q1192" s="69">
        <v>6924</v>
      </c>
      <c r="R1192" s="69">
        <v>4260</v>
      </c>
      <c r="S1192" s="69">
        <v>6492</v>
      </c>
      <c r="T1192" s="69">
        <v>4608</v>
      </c>
      <c r="U1192" s="69">
        <v>11388</v>
      </c>
      <c r="V1192" s="69">
        <v>7908</v>
      </c>
      <c r="W1192" s="69">
        <v>8184</v>
      </c>
      <c r="X1192" s="69">
        <v>10656</v>
      </c>
      <c r="Y1192" s="69">
        <v>10704</v>
      </c>
      <c r="Z1192" s="69">
        <v>6504</v>
      </c>
      <c r="AA1192" s="69">
        <v>13476</v>
      </c>
      <c r="AB1192" s="69">
        <v>5940</v>
      </c>
      <c r="AC1192" s="69">
        <v>4644</v>
      </c>
      <c r="AD1192" s="69">
        <v>3828</v>
      </c>
      <c r="AE1192" s="69">
        <v>6576</v>
      </c>
      <c r="AF1192" s="69">
        <v>7164</v>
      </c>
      <c r="AG1192" s="69">
        <v>6332</v>
      </c>
      <c r="AH1192" s="69">
        <v>8128</v>
      </c>
      <c r="AI1192" s="69">
        <v>6844</v>
      </c>
      <c r="AJ1192" s="69">
        <v>6845</v>
      </c>
      <c r="AK1192" s="69"/>
      <c r="AL1192" s="69"/>
      <c r="AM1192" s="69"/>
      <c r="AN1192" s="69"/>
      <c r="AO1192" s="69"/>
      <c r="AP1192" s="69"/>
      <c r="AQ1192" s="69"/>
      <c r="AR1192" s="69"/>
      <c r="AS1192" s="69"/>
      <c r="AT1192" s="69"/>
      <c r="AU1192" s="69"/>
      <c r="AV1192" s="70">
        <v>189813</v>
      </c>
      <c r="CI1192" s="77">
        <f t="shared" si="62"/>
        <v>97044</v>
      </c>
      <c r="CJ1192" s="78">
        <f t="shared" si="63"/>
        <v>0</v>
      </c>
      <c r="CK1192" s="78" t="e">
        <f>IF(C1192="BE",VLOOKUP(G1192,'[2]LRLD file '!$F:$AA,22,FALSE),VLOOKUP(G1192,'[2]LRLD file '!$F:$AA,21,FALSE))</f>
        <v>#N/A</v>
      </c>
      <c r="CL1192" s="79" t="e">
        <f t="shared" si="64"/>
        <v>#N/A</v>
      </c>
    </row>
    <row r="1193" spans="3:90" x14ac:dyDescent="0.2">
      <c r="C1193" s="66"/>
      <c r="D1193" s="67"/>
      <c r="E1193" s="67"/>
      <c r="F1193" s="67"/>
      <c r="G1193" s="67"/>
      <c r="H1193" s="67" t="s">
        <v>166</v>
      </c>
      <c r="I1193" s="67"/>
      <c r="J1193" s="67"/>
      <c r="K1193" s="68" t="s">
        <v>90</v>
      </c>
      <c r="L1193" s="69"/>
      <c r="M1193" s="69"/>
      <c r="N1193" s="69"/>
      <c r="O1193" s="69"/>
      <c r="P1193" s="69"/>
      <c r="Q1193" s="69"/>
      <c r="R1193" s="69"/>
      <c r="S1193" s="69"/>
      <c r="T1193" s="69"/>
      <c r="U1193" s="69"/>
      <c r="V1193" s="69"/>
      <c r="W1193" s="69"/>
      <c r="X1193" s="69"/>
      <c r="Y1193" s="69"/>
      <c r="Z1193" s="69"/>
      <c r="AA1193" s="69"/>
      <c r="AB1193" s="69"/>
      <c r="AC1193" s="69"/>
      <c r="AD1193" s="69"/>
      <c r="AE1193" s="69"/>
      <c r="AF1193" s="69"/>
      <c r="AG1193" s="69"/>
      <c r="AH1193" s="69"/>
      <c r="AI1193" s="69"/>
      <c r="AJ1193" s="69"/>
      <c r="AK1193" s="69">
        <v>8813</v>
      </c>
      <c r="AL1193" s="69">
        <v>8813</v>
      </c>
      <c r="AM1193" s="69">
        <v>8813</v>
      </c>
      <c r="AN1193" s="69">
        <v>8813</v>
      </c>
      <c r="AO1193" s="69">
        <v>8813</v>
      </c>
      <c r="AP1193" s="69">
        <v>8813</v>
      </c>
      <c r="AQ1193" s="69">
        <v>8813</v>
      </c>
      <c r="AR1193" s="69">
        <v>8813</v>
      </c>
      <c r="AS1193" s="69">
        <v>8813</v>
      </c>
      <c r="AT1193" s="69">
        <v>8813</v>
      </c>
      <c r="AU1193" s="69">
        <v>8813</v>
      </c>
      <c r="AV1193" s="70">
        <v>96943</v>
      </c>
      <c r="CI1193" s="77">
        <f t="shared" si="62"/>
        <v>0</v>
      </c>
      <c r="CJ1193" s="78">
        <f t="shared" si="63"/>
        <v>0</v>
      </c>
      <c r="CK1193" s="78" t="e">
        <f>IF(C1193="BE",VLOOKUP(G1193,'[2]LRLD file '!$F:$AA,22,FALSE),VLOOKUP(G1193,'[2]LRLD file '!$F:$AA,21,FALSE))</f>
        <v>#N/A</v>
      </c>
      <c r="CL1193" s="79" t="e">
        <f t="shared" si="64"/>
        <v>#N/A</v>
      </c>
    </row>
    <row r="1194" spans="3:90" x14ac:dyDescent="0.2">
      <c r="C1194" s="66"/>
      <c r="D1194" s="67"/>
      <c r="E1194" s="67"/>
      <c r="F1194" s="67"/>
      <c r="G1194" s="67"/>
      <c r="H1194" s="67" t="s">
        <v>166</v>
      </c>
      <c r="I1194" s="67"/>
      <c r="J1194" s="67"/>
      <c r="K1194" s="68" t="s">
        <v>90</v>
      </c>
      <c r="L1194" s="69">
        <v>3156</v>
      </c>
      <c r="M1194" s="69">
        <v>3744</v>
      </c>
      <c r="N1194" s="69">
        <v>15900</v>
      </c>
      <c r="O1194" s="69">
        <v>10308</v>
      </c>
      <c r="P1194" s="69">
        <v>8496</v>
      </c>
      <c r="Q1194" s="69">
        <v>9756</v>
      </c>
      <c r="R1194" s="69">
        <v>9588</v>
      </c>
      <c r="S1194" s="69">
        <v>3828</v>
      </c>
      <c r="T1194" s="69">
        <v>7248</v>
      </c>
      <c r="U1194" s="69">
        <v>11100</v>
      </c>
      <c r="V1194" s="69">
        <v>10512</v>
      </c>
      <c r="W1194" s="69">
        <v>9420</v>
      </c>
      <c r="X1194" s="69">
        <v>10428</v>
      </c>
      <c r="Y1194" s="69">
        <v>15924</v>
      </c>
      <c r="Z1194" s="69">
        <v>7320</v>
      </c>
      <c r="AA1194" s="69">
        <v>12384</v>
      </c>
      <c r="AB1194" s="69">
        <v>7320</v>
      </c>
      <c r="AC1194" s="69">
        <v>7140</v>
      </c>
      <c r="AD1194" s="69">
        <v>4236</v>
      </c>
      <c r="AE1194" s="69">
        <v>7176</v>
      </c>
      <c r="AF1194" s="69">
        <v>6936</v>
      </c>
      <c r="AG1194" s="69">
        <v>8624</v>
      </c>
      <c r="AH1194" s="69">
        <v>11612</v>
      </c>
      <c r="AI1194" s="69">
        <v>9179</v>
      </c>
      <c r="AJ1194" s="69">
        <v>8813</v>
      </c>
      <c r="AK1194" s="69"/>
      <c r="AL1194" s="69"/>
      <c r="AM1194" s="69"/>
      <c r="AN1194" s="69"/>
      <c r="AO1194" s="69"/>
      <c r="AP1194" s="69"/>
      <c r="AQ1194" s="69"/>
      <c r="AR1194" s="69"/>
      <c r="AS1194" s="69"/>
      <c r="AT1194" s="69"/>
      <c r="AU1194" s="69"/>
      <c r="AV1194" s="70">
        <v>220148</v>
      </c>
      <c r="CI1194" s="77">
        <f t="shared" si="62"/>
        <v>114828</v>
      </c>
      <c r="CJ1194" s="78">
        <f t="shared" si="63"/>
        <v>0</v>
      </c>
      <c r="CK1194" s="78" t="e">
        <f>IF(C1194="BE",VLOOKUP(G1194,'[2]LRLD file '!$F:$AA,22,FALSE),VLOOKUP(G1194,'[2]LRLD file '!$F:$AA,21,FALSE))</f>
        <v>#N/A</v>
      </c>
      <c r="CL1194" s="79" t="e">
        <f t="shared" si="64"/>
        <v>#N/A</v>
      </c>
    </row>
    <row r="1195" spans="3:90" x14ac:dyDescent="0.2">
      <c r="C1195" s="66"/>
      <c r="D1195" s="67"/>
      <c r="E1195" s="67"/>
      <c r="F1195" s="67"/>
      <c r="G1195" s="67"/>
      <c r="H1195" s="67" t="s">
        <v>167</v>
      </c>
      <c r="I1195" s="67"/>
      <c r="J1195" s="67"/>
      <c r="K1195" s="68" t="s">
        <v>90</v>
      </c>
      <c r="L1195" s="69"/>
      <c r="M1195" s="69"/>
      <c r="N1195" s="69"/>
      <c r="O1195" s="69"/>
      <c r="P1195" s="69"/>
      <c r="Q1195" s="69"/>
      <c r="R1195" s="69"/>
      <c r="S1195" s="69"/>
      <c r="T1195" s="69"/>
      <c r="U1195" s="69"/>
      <c r="V1195" s="69"/>
      <c r="W1195" s="69"/>
      <c r="X1195" s="69"/>
      <c r="Y1195" s="69"/>
      <c r="Z1195" s="69"/>
      <c r="AA1195" s="69"/>
      <c r="AB1195" s="69"/>
      <c r="AC1195" s="69"/>
      <c r="AD1195" s="69"/>
      <c r="AE1195" s="69"/>
      <c r="AF1195" s="69"/>
      <c r="AG1195" s="69"/>
      <c r="AH1195" s="69"/>
      <c r="AI1195" s="69"/>
      <c r="AJ1195" s="69"/>
      <c r="AK1195" s="69">
        <v>9388</v>
      </c>
      <c r="AL1195" s="69">
        <v>9388</v>
      </c>
      <c r="AM1195" s="69">
        <v>9388</v>
      </c>
      <c r="AN1195" s="69">
        <v>9388</v>
      </c>
      <c r="AO1195" s="69">
        <v>9388</v>
      </c>
      <c r="AP1195" s="69">
        <v>9388</v>
      </c>
      <c r="AQ1195" s="69">
        <v>9388</v>
      </c>
      <c r="AR1195" s="69">
        <v>9388</v>
      </c>
      <c r="AS1195" s="69">
        <v>9388</v>
      </c>
      <c r="AT1195" s="69">
        <v>9388</v>
      </c>
      <c r="AU1195" s="69">
        <v>9388</v>
      </c>
      <c r="AV1195" s="70">
        <v>103268</v>
      </c>
      <c r="CI1195" s="77">
        <f t="shared" si="62"/>
        <v>0</v>
      </c>
      <c r="CJ1195" s="78">
        <f t="shared" si="63"/>
        <v>0</v>
      </c>
      <c r="CK1195" s="78" t="e">
        <f>IF(C1195="BE",VLOOKUP(G1195,'[2]LRLD file '!$F:$AA,22,FALSE),VLOOKUP(G1195,'[2]LRLD file '!$F:$AA,21,FALSE))</f>
        <v>#N/A</v>
      </c>
      <c r="CL1195" s="79" t="e">
        <f t="shared" si="64"/>
        <v>#N/A</v>
      </c>
    </row>
    <row r="1196" spans="3:90" x14ac:dyDescent="0.2">
      <c r="C1196" s="66"/>
      <c r="D1196" s="67"/>
      <c r="E1196" s="67"/>
      <c r="F1196" s="67"/>
      <c r="G1196" s="67"/>
      <c r="H1196" s="67" t="s">
        <v>167</v>
      </c>
      <c r="I1196" s="67"/>
      <c r="J1196" s="67"/>
      <c r="K1196" s="68" t="s">
        <v>90</v>
      </c>
      <c r="L1196" s="69">
        <v>18276</v>
      </c>
      <c r="M1196" s="69">
        <v>7884</v>
      </c>
      <c r="N1196" s="69">
        <v>12756</v>
      </c>
      <c r="O1196" s="69">
        <v>7596</v>
      </c>
      <c r="P1196" s="69">
        <v>12264</v>
      </c>
      <c r="Q1196" s="69">
        <v>5256</v>
      </c>
      <c r="R1196" s="69">
        <v>7368</v>
      </c>
      <c r="S1196" s="69">
        <v>12200</v>
      </c>
      <c r="T1196" s="69">
        <v>7092</v>
      </c>
      <c r="U1196" s="69">
        <v>9624</v>
      </c>
      <c r="V1196" s="69">
        <v>13560</v>
      </c>
      <c r="W1196" s="69">
        <v>7872</v>
      </c>
      <c r="X1196" s="69">
        <v>10884</v>
      </c>
      <c r="Y1196" s="69">
        <v>10140</v>
      </c>
      <c r="Z1196" s="69">
        <v>11736</v>
      </c>
      <c r="AA1196" s="69">
        <v>10092</v>
      </c>
      <c r="AB1196" s="69">
        <v>8064</v>
      </c>
      <c r="AC1196" s="69">
        <v>11532</v>
      </c>
      <c r="AD1196" s="69">
        <v>11520</v>
      </c>
      <c r="AE1196" s="69">
        <v>5100</v>
      </c>
      <c r="AF1196" s="69">
        <v>11304</v>
      </c>
      <c r="AG1196" s="69">
        <v>8647</v>
      </c>
      <c r="AH1196" s="69">
        <v>15176</v>
      </c>
      <c r="AI1196" s="69">
        <v>9603</v>
      </c>
      <c r="AJ1196" s="69">
        <v>9568</v>
      </c>
      <c r="AK1196" s="69"/>
      <c r="AL1196" s="69"/>
      <c r="AM1196" s="69"/>
      <c r="AN1196" s="69"/>
      <c r="AO1196" s="69"/>
      <c r="AP1196" s="69"/>
      <c r="AQ1196" s="69"/>
      <c r="AR1196" s="69"/>
      <c r="AS1196" s="69"/>
      <c r="AT1196" s="69"/>
      <c r="AU1196" s="69"/>
      <c r="AV1196" s="70">
        <v>255114</v>
      </c>
      <c r="CI1196" s="77">
        <f t="shared" si="62"/>
        <v>113888</v>
      </c>
      <c r="CJ1196" s="78">
        <f t="shared" si="63"/>
        <v>0</v>
      </c>
      <c r="CK1196" s="78" t="e">
        <f>IF(C1196="BE",VLOOKUP(G1196,'[2]LRLD file '!$F:$AA,22,FALSE),VLOOKUP(G1196,'[2]LRLD file '!$F:$AA,21,FALSE))</f>
        <v>#N/A</v>
      </c>
      <c r="CL1196" s="79" t="e">
        <f t="shared" si="64"/>
        <v>#N/A</v>
      </c>
    </row>
    <row r="1197" spans="3:90" x14ac:dyDescent="0.2">
      <c r="C1197" s="66"/>
      <c r="D1197" s="67"/>
      <c r="E1197" s="67"/>
      <c r="F1197" s="67"/>
      <c r="G1197" s="67"/>
      <c r="H1197" s="67" t="s">
        <v>994</v>
      </c>
      <c r="I1197" s="67"/>
      <c r="J1197" s="67"/>
      <c r="K1197" s="68" t="s">
        <v>90</v>
      </c>
      <c r="L1197" s="69">
        <v>10980</v>
      </c>
      <c r="M1197" s="69">
        <v>11688</v>
      </c>
      <c r="N1197" s="69">
        <v>2784</v>
      </c>
      <c r="O1197" s="69">
        <v>8424</v>
      </c>
      <c r="P1197" s="69">
        <v>9072</v>
      </c>
      <c r="Q1197" s="69">
        <v>10512</v>
      </c>
      <c r="R1197" s="69">
        <v>8712</v>
      </c>
      <c r="S1197" s="69">
        <v>4680</v>
      </c>
      <c r="T1197" s="69">
        <v>9384</v>
      </c>
      <c r="U1197" s="69">
        <v>7308</v>
      </c>
      <c r="V1197" s="69">
        <v>11136</v>
      </c>
      <c r="W1197" s="69">
        <v>9132</v>
      </c>
      <c r="X1197" s="69">
        <v>8652</v>
      </c>
      <c r="Y1197" s="69">
        <v>8304</v>
      </c>
      <c r="Z1197" s="69">
        <v>8748</v>
      </c>
      <c r="AA1197" s="69">
        <v>11316</v>
      </c>
      <c r="AB1197" s="69">
        <v>7224</v>
      </c>
      <c r="AC1197" s="69">
        <v>5244</v>
      </c>
      <c r="AD1197" s="69">
        <v>8292</v>
      </c>
      <c r="AE1197" s="69">
        <v>8316</v>
      </c>
      <c r="AF1197" s="69">
        <v>11724</v>
      </c>
      <c r="AG1197" s="69">
        <v>7274</v>
      </c>
      <c r="AH1197" s="69">
        <v>10643</v>
      </c>
      <c r="AI1197" s="69">
        <v>9586</v>
      </c>
      <c r="AJ1197" s="69">
        <v>8902</v>
      </c>
      <c r="AK1197" s="69">
        <v>8752</v>
      </c>
      <c r="AL1197" s="69">
        <v>8752</v>
      </c>
      <c r="AM1197" s="69">
        <v>8752</v>
      </c>
      <c r="AN1197" s="69">
        <v>8752</v>
      </c>
      <c r="AO1197" s="69">
        <v>8752</v>
      </c>
      <c r="AP1197" s="69">
        <v>8752</v>
      </c>
      <c r="AQ1197" s="69">
        <v>8752</v>
      </c>
      <c r="AR1197" s="69">
        <v>8752</v>
      </c>
      <c r="AS1197" s="69">
        <v>8752</v>
      </c>
      <c r="AT1197" s="69">
        <v>8752</v>
      </c>
      <c r="AU1197" s="69">
        <v>8752</v>
      </c>
      <c r="AV1197" s="70">
        <v>314309</v>
      </c>
      <c r="CI1197" s="77">
        <f t="shared" si="62"/>
        <v>105108</v>
      </c>
      <c r="CJ1197" s="78">
        <f t="shared" si="63"/>
        <v>0</v>
      </c>
      <c r="CK1197" s="78" t="e">
        <f>IF(C1197="BE",VLOOKUP(G1197,'[2]LRLD file '!$F:$AA,22,FALSE),VLOOKUP(G1197,'[2]LRLD file '!$F:$AA,21,FALSE))</f>
        <v>#N/A</v>
      </c>
      <c r="CL1197" s="79" t="e">
        <f t="shared" si="64"/>
        <v>#N/A</v>
      </c>
    </row>
    <row r="1198" spans="3:90" x14ac:dyDescent="0.2">
      <c r="C1198" s="66"/>
      <c r="D1198" s="67"/>
      <c r="E1198" s="67"/>
      <c r="F1198" s="67"/>
      <c r="G1198" s="67"/>
      <c r="H1198" s="67" t="s">
        <v>995</v>
      </c>
      <c r="I1198" s="67"/>
      <c r="J1198" s="67"/>
      <c r="K1198" s="68" t="s">
        <v>90</v>
      </c>
      <c r="L1198" s="69">
        <v>1320</v>
      </c>
      <c r="M1198" s="69">
        <v>744</v>
      </c>
      <c r="N1198" s="69">
        <v>1344</v>
      </c>
      <c r="O1198" s="69">
        <v>672</v>
      </c>
      <c r="P1198" s="69">
        <v>396</v>
      </c>
      <c r="Q1198" s="69">
        <v>336</v>
      </c>
      <c r="R1198" s="69">
        <v>624</v>
      </c>
      <c r="S1198" s="69">
        <v>648</v>
      </c>
      <c r="T1198" s="69">
        <v>540</v>
      </c>
      <c r="U1198" s="69">
        <v>336</v>
      </c>
      <c r="V1198" s="69">
        <v>1008</v>
      </c>
      <c r="W1198" s="69">
        <v>372</v>
      </c>
      <c r="X1198" s="69">
        <v>348</v>
      </c>
      <c r="Y1198" s="69">
        <v>288</v>
      </c>
      <c r="Z1198" s="69">
        <v>636</v>
      </c>
      <c r="AA1198" s="69">
        <v>624</v>
      </c>
      <c r="AB1198" s="69">
        <v>708</v>
      </c>
      <c r="AC1198" s="69">
        <v>468</v>
      </c>
      <c r="AD1198" s="69">
        <v>324</v>
      </c>
      <c r="AE1198" s="69">
        <v>1116</v>
      </c>
      <c r="AF1198" s="69">
        <v>973</v>
      </c>
      <c r="AG1198" s="69">
        <v>945</v>
      </c>
      <c r="AH1198" s="69">
        <v>741</v>
      </c>
      <c r="AI1198" s="69">
        <v>637</v>
      </c>
      <c r="AJ1198" s="69">
        <v>458</v>
      </c>
      <c r="AK1198" s="69">
        <v>458</v>
      </c>
      <c r="AL1198" s="69">
        <v>458</v>
      </c>
      <c r="AM1198" s="69">
        <v>458</v>
      </c>
      <c r="AN1198" s="69">
        <v>458</v>
      </c>
      <c r="AO1198" s="69">
        <v>458</v>
      </c>
      <c r="AP1198" s="69">
        <v>724</v>
      </c>
      <c r="AQ1198" s="69"/>
      <c r="AR1198" s="69"/>
      <c r="AS1198" s="69"/>
      <c r="AT1198" s="69"/>
      <c r="AU1198" s="69"/>
      <c r="AV1198" s="70">
        <v>19620</v>
      </c>
      <c r="CI1198" s="77">
        <f t="shared" si="62"/>
        <v>6468</v>
      </c>
      <c r="CJ1198" s="78">
        <f t="shared" si="63"/>
        <v>0</v>
      </c>
      <c r="CK1198" s="78" t="e">
        <f>IF(C1198="BE",VLOOKUP(G1198,'[2]LRLD file '!$F:$AA,22,FALSE),VLOOKUP(G1198,'[2]LRLD file '!$F:$AA,21,FALSE))</f>
        <v>#N/A</v>
      </c>
      <c r="CL1198" s="79" t="e">
        <f t="shared" si="64"/>
        <v>#N/A</v>
      </c>
    </row>
    <row r="1199" spans="3:90" x14ac:dyDescent="0.2">
      <c r="C1199" s="66"/>
      <c r="D1199" s="67"/>
      <c r="E1199" s="67"/>
      <c r="F1199" s="67"/>
      <c r="G1199" s="67"/>
      <c r="H1199" s="67" t="s">
        <v>168</v>
      </c>
      <c r="I1199" s="67"/>
      <c r="J1199" s="67"/>
      <c r="K1199" s="68" t="s">
        <v>90</v>
      </c>
      <c r="L1199" s="69">
        <v>3924</v>
      </c>
      <c r="M1199" s="69">
        <v>12868</v>
      </c>
      <c r="N1199" s="69">
        <v>7476</v>
      </c>
      <c r="O1199" s="69">
        <v>8818</v>
      </c>
      <c r="P1199" s="69">
        <v>1632</v>
      </c>
      <c r="Q1199" s="69">
        <v>2616</v>
      </c>
      <c r="R1199" s="69">
        <v>3588</v>
      </c>
      <c r="S1199" s="69">
        <v>5832</v>
      </c>
      <c r="T1199" s="69">
        <v>2832</v>
      </c>
      <c r="U1199" s="69">
        <v>4164</v>
      </c>
      <c r="V1199" s="69">
        <v>2264</v>
      </c>
      <c r="W1199" s="69">
        <v>3274</v>
      </c>
      <c r="X1199" s="69">
        <v>3316</v>
      </c>
      <c r="Y1199" s="69">
        <v>6143</v>
      </c>
      <c r="Z1199" s="69">
        <v>1502</v>
      </c>
      <c r="AA1199" s="69">
        <v>6913</v>
      </c>
      <c r="AB1199" s="69">
        <v>3582</v>
      </c>
      <c r="AC1199" s="69">
        <v>3120</v>
      </c>
      <c r="AD1199" s="69">
        <v>756</v>
      </c>
      <c r="AE1199" s="69">
        <v>3192</v>
      </c>
      <c r="AF1199" s="69">
        <v>2941</v>
      </c>
      <c r="AG1199" s="69">
        <v>6380</v>
      </c>
      <c r="AH1199" s="69">
        <v>4593</v>
      </c>
      <c r="AI1199" s="69">
        <v>8326</v>
      </c>
      <c r="AJ1199" s="69">
        <v>4069</v>
      </c>
      <c r="AK1199" s="69">
        <v>6829</v>
      </c>
      <c r="AL1199" s="69">
        <v>4069</v>
      </c>
      <c r="AM1199" s="69">
        <v>4069</v>
      </c>
      <c r="AN1199" s="69">
        <v>4069</v>
      </c>
      <c r="AO1199" s="69">
        <v>4069</v>
      </c>
      <c r="AP1199" s="69">
        <v>4069</v>
      </c>
      <c r="AQ1199" s="69">
        <v>4069</v>
      </c>
      <c r="AR1199" s="69">
        <v>4069</v>
      </c>
      <c r="AS1199" s="69">
        <v>4069</v>
      </c>
      <c r="AT1199" s="69">
        <v>4069</v>
      </c>
      <c r="AU1199" s="69">
        <v>4069</v>
      </c>
      <c r="AV1199" s="70">
        <v>161640</v>
      </c>
      <c r="CI1199" s="77">
        <f t="shared" si="62"/>
        <v>46026</v>
      </c>
      <c r="CJ1199" s="78">
        <f t="shared" si="63"/>
        <v>0</v>
      </c>
      <c r="CK1199" s="78" t="e">
        <f>IF(C1199="BE",VLOOKUP(G1199,'[2]LRLD file '!$F:$AA,22,FALSE),VLOOKUP(G1199,'[2]LRLD file '!$F:$AA,21,FALSE))</f>
        <v>#N/A</v>
      </c>
      <c r="CL1199" s="79" t="e">
        <f t="shared" si="64"/>
        <v>#N/A</v>
      </c>
    </row>
    <row r="1200" spans="3:90" x14ac:dyDescent="0.2">
      <c r="C1200" s="66"/>
      <c r="D1200" s="67"/>
      <c r="E1200" s="67"/>
      <c r="F1200" s="67"/>
      <c r="G1200" s="67"/>
      <c r="H1200" s="67" t="s">
        <v>169</v>
      </c>
      <c r="I1200" s="67"/>
      <c r="J1200" s="67"/>
      <c r="K1200" s="68" t="s">
        <v>90</v>
      </c>
      <c r="L1200" s="69">
        <v>2208</v>
      </c>
      <c r="M1200" s="69">
        <v>5548</v>
      </c>
      <c r="N1200" s="69">
        <v>2784</v>
      </c>
      <c r="O1200" s="69">
        <v>1416</v>
      </c>
      <c r="P1200" s="69">
        <v>1992</v>
      </c>
      <c r="Q1200" s="69">
        <v>3060</v>
      </c>
      <c r="R1200" s="69">
        <v>2798</v>
      </c>
      <c r="S1200" s="69">
        <v>2268</v>
      </c>
      <c r="T1200" s="69">
        <v>3980</v>
      </c>
      <c r="U1200" s="69">
        <v>3216</v>
      </c>
      <c r="V1200" s="69">
        <v>2284</v>
      </c>
      <c r="W1200" s="69">
        <v>1596</v>
      </c>
      <c r="X1200" s="69">
        <v>2848</v>
      </c>
      <c r="Y1200" s="69">
        <v>2296</v>
      </c>
      <c r="Z1200" s="69">
        <v>1452</v>
      </c>
      <c r="AA1200" s="69">
        <v>1248</v>
      </c>
      <c r="AB1200" s="69">
        <v>1464</v>
      </c>
      <c r="AC1200" s="69">
        <v>1116</v>
      </c>
      <c r="AD1200" s="69">
        <v>1980</v>
      </c>
      <c r="AE1200" s="69">
        <v>3180</v>
      </c>
      <c r="AF1200" s="69">
        <v>6488</v>
      </c>
      <c r="AG1200" s="69">
        <v>5259</v>
      </c>
      <c r="AH1200" s="69">
        <v>2695</v>
      </c>
      <c r="AI1200" s="69">
        <v>3656</v>
      </c>
      <c r="AJ1200" s="69">
        <v>1867</v>
      </c>
      <c r="AK1200" s="69">
        <v>4627</v>
      </c>
      <c r="AL1200" s="69">
        <v>1867</v>
      </c>
      <c r="AM1200" s="69">
        <v>1867</v>
      </c>
      <c r="AN1200" s="69">
        <v>1867</v>
      </c>
      <c r="AO1200" s="69">
        <v>1867</v>
      </c>
      <c r="AP1200" s="69">
        <v>1867</v>
      </c>
      <c r="AQ1200" s="69">
        <v>1867</v>
      </c>
      <c r="AR1200" s="69">
        <v>1867</v>
      </c>
      <c r="AS1200" s="69">
        <v>1867</v>
      </c>
      <c r="AT1200" s="69">
        <v>1867</v>
      </c>
      <c r="AU1200" s="69">
        <v>1867</v>
      </c>
      <c r="AV1200" s="70">
        <v>91996</v>
      </c>
      <c r="CI1200" s="77">
        <f t="shared" si="62"/>
        <v>28510</v>
      </c>
      <c r="CJ1200" s="78">
        <f t="shared" si="63"/>
        <v>0</v>
      </c>
      <c r="CK1200" s="78" t="e">
        <f>IF(C1200="BE",VLOOKUP(G1200,'[2]LRLD file '!$F:$AA,22,FALSE),VLOOKUP(G1200,'[2]LRLD file '!$F:$AA,21,FALSE))</f>
        <v>#N/A</v>
      </c>
      <c r="CL1200" s="79" t="e">
        <f t="shared" si="64"/>
        <v>#N/A</v>
      </c>
    </row>
    <row r="1201" spans="3:90" x14ac:dyDescent="0.2">
      <c r="C1201" s="66"/>
      <c r="D1201" s="67"/>
      <c r="E1201" s="67"/>
      <c r="F1201" s="67"/>
      <c r="G1201" s="67"/>
      <c r="H1201" s="67" t="s">
        <v>170</v>
      </c>
      <c r="I1201" s="67"/>
      <c r="J1201" s="67"/>
      <c r="K1201" s="68" t="s">
        <v>90</v>
      </c>
      <c r="L1201" s="69">
        <v>216</v>
      </c>
      <c r="M1201" s="69">
        <v>3844</v>
      </c>
      <c r="N1201" s="69">
        <v>360</v>
      </c>
      <c r="O1201" s="69">
        <v>492</v>
      </c>
      <c r="P1201" s="69">
        <v>1008</v>
      </c>
      <c r="Q1201" s="69">
        <v>1020</v>
      </c>
      <c r="R1201" s="69">
        <v>972</v>
      </c>
      <c r="S1201" s="69">
        <v>888</v>
      </c>
      <c r="T1201" s="69">
        <v>984</v>
      </c>
      <c r="U1201" s="69">
        <v>2040</v>
      </c>
      <c r="V1201" s="69">
        <v>1060</v>
      </c>
      <c r="W1201" s="69">
        <v>1236</v>
      </c>
      <c r="X1201" s="69">
        <v>1312</v>
      </c>
      <c r="Y1201" s="69">
        <v>912</v>
      </c>
      <c r="Z1201" s="69">
        <v>972</v>
      </c>
      <c r="AA1201" s="69">
        <v>804</v>
      </c>
      <c r="AB1201" s="69">
        <v>900</v>
      </c>
      <c r="AC1201" s="69">
        <v>444</v>
      </c>
      <c r="AD1201" s="69">
        <v>1548</v>
      </c>
      <c r="AE1201" s="69">
        <v>2076</v>
      </c>
      <c r="AF1201" s="69">
        <v>4153</v>
      </c>
      <c r="AG1201" s="69">
        <v>1705</v>
      </c>
      <c r="AH1201" s="69">
        <v>1782</v>
      </c>
      <c r="AI1201" s="69">
        <v>1816</v>
      </c>
      <c r="AJ1201" s="69">
        <v>1798</v>
      </c>
      <c r="AK1201" s="69">
        <v>3738</v>
      </c>
      <c r="AL1201" s="69">
        <v>1898</v>
      </c>
      <c r="AM1201" s="69">
        <v>1898</v>
      </c>
      <c r="AN1201" s="69">
        <v>1898</v>
      </c>
      <c r="AO1201" s="69">
        <v>1898</v>
      </c>
      <c r="AP1201" s="69">
        <v>1898</v>
      </c>
      <c r="AQ1201" s="69"/>
      <c r="AR1201" s="69"/>
      <c r="AS1201" s="69"/>
      <c r="AT1201" s="69"/>
      <c r="AU1201" s="69"/>
      <c r="AV1201" s="70">
        <v>47570</v>
      </c>
      <c r="CI1201" s="77">
        <f t="shared" si="62"/>
        <v>13100</v>
      </c>
      <c r="CJ1201" s="78">
        <f t="shared" si="63"/>
        <v>0</v>
      </c>
      <c r="CK1201" s="78" t="e">
        <f>IF(C1201="BE",VLOOKUP(G1201,'[2]LRLD file '!$F:$AA,22,FALSE),VLOOKUP(G1201,'[2]LRLD file '!$F:$AA,21,FALSE))</f>
        <v>#N/A</v>
      </c>
      <c r="CL1201" s="79" t="e">
        <f t="shared" si="64"/>
        <v>#N/A</v>
      </c>
    </row>
    <row r="1202" spans="3:90" x14ac:dyDescent="0.2">
      <c r="C1202" s="66"/>
      <c r="D1202" s="67"/>
      <c r="E1202" s="67"/>
      <c r="F1202" s="67"/>
      <c r="G1202" s="67"/>
      <c r="H1202" s="67" t="s">
        <v>171</v>
      </c>
      <c r="I1202" s="67"/>
      <c r="J1202" s="67"/>
      <c r="K1202" s="68" t="s">
        <v>90</v>
      </c>
      <c r="L1202" s="69"/>
      <c r="M1202" s="69"/>
      <c r="N1202" s="69"/>
      <c r="O1202" s="69"/>
      <c r="P1202" s="69"/>
      <c r="Q1202" s="69"/>
      <c r="R1202" s="69"/>
      <c r="S1202" s="69">
        <v>192</v>
      </c>
      <c r="T1202" s="69"/>
      <c r="U1202" s="69"/>
      <c r="V1202" s="69"/>
      <c r="W1202" s="69"/>
      <c r="X1202" s="69"/>
      <c r="Y1202" s="69"/>
      <c r="Z1202" s="69"/>
      <c r="AA1202" s="69"/>
      <c r="AB1202" s="69"/>
      <c r="AC1202" s="69"/>
      <c r="AD1202" s="69"/>
      <c r="AE1202" s="69"/>
      <c r="AF1202" s="69"/>
      <c r="AG1202" s="69"/>
      <c r="AH1202" s="69"/>
      <c r="AI1202" s="69"/>
      <c r="AJ1202" s="69"/>
      <c r="AK1202" s="69"/>
      <c r="AL1202" s="69"/>
      <c r="AM1202" s="69"/>
      <c r="AN1202" s="69"/>
      <c r="AO1202" s="69"/>
      <c r="AP1202" s="69"/>
      <c r="AQ1202" s="69"/>
      <c r="AR1202" s="69"/>
      <c r="AS1202" s="69"/>
      <c r="AT1202" s="69"/>
      <c r="AU1202" s="69"/>
      <c r="AV1202" s="70">
        <v>192</v>
      </c>
      <c r="CI1202" s="77">
        <f t="shared" si="62"/>
        <v>192</v>
      </c>
      <c r="CJ1202" s="78">
        <f t="shared" si="63"/>
        <v>0</v>
      </c>
      <c r="CK1202" s="78" t="e">
        <f>IF(C1202="BE",VLOOKUP(G1202,'[2]LRLD file '!$F:$AA,22,FALSE),VLOOKUP(G1202,'[2]LRLD file '!$F:$AA,21,FALSE))</f>
        <v>#N/A</v>
      </c>
      <c r="CL1202" s="79" t="e">
        <f t="shared" si="64"/>
        <v>#N/A</v>
      </c>
    </row>
    <row r="1203" spans="3:90" x14ac:dyDescent="0.2">
      <c r="C1203" s="66"/>
      <c r="D1203" s="67"/>
      <c r="E1203" s="67"/>
      <c r="F1203" s="67"/>
      <c r="G1203" s="67"/>
      <c r="H1203" s="67" t="s">
        <v>171</v>
      </c>
      <c r="I1203" s="67"/>
      <c r="J1203" s="67"/>
      <c r="K1203" s="68" t="s">
        <v>90</v>
      </c>
      <c r="L1203" s="69">
        <v>1404</v>
      </c>
      <c r="M1203" s="69">
        <v>4360</v>
      </c>
      <c r="N1203" s="69">
        <v>1848</v>
      </c>
      <c r="O1203" s="69">
        <v>228</v>
      </c>
      <c r="P1203" s="69">
        <v>1908</v>
      </c>
      <c r="Q1203" s="69">
        <v>3104</v>
      </c>
      <c r="R1203" s="69">
        <v>1368</v>
      </c>
      <c r="S1203" s="69">
        <v>1332</v>
      </c>
      <c r="T1203" s="69">
        <v>4272</v>
      </c>
      <c r="U1203" s="69">
        <v>2444</v>
      </c>
      <c r="V1203" s="69">
        <v>1436</v>
      </c>
      <c r="W1203" s="69">
        <v>1246</v>
      </c>
      <c r="X1203" s="69">
        <v>60</v>
      </c>
      <c r="Y1203" s="69">
        <v>132</v>
      </c>
      <c r="Z1203" s="69">
        <v>2808</v>
      </c>
      <c r="AA1203" s="69">
        <v>2040</v>
      </c>
      <c r="AB1203" s="69">
        <v>12</v>
      </c>
      <c r="AC1203" s="69"/>
      <c r="AD1203" s="69"/>
      <c r="AE1203" s="69"/>
      <c r="AF1203" s="69"/>
      <c r="AG1203" s="69"/>
      <c r="AH1203" s="69"/>
      <c r="AI1203" s="69"/>
      <c r="AJ1203" s="69"/>
      <c r="AK1203" s="69"/>
      <c r="AL1203" s="69"/>
      <c r="AM1203" s="69"/>
      <c r="AN1203" s="69"/>
      <c r="AO1203" s="69"/>
      <c r="AP1203" s="69"/>
      <c r="AQ1203" s="69"/>
      <c r="AR1203" s="69"/>
      <c r="AS1203" s="69"/>
      <c r="AT1203" s="69"/>
      <c r="AU1203" s="69"/>
      <c r="AV1203" s="70">
        <v>30002</v>
      </c>
      <c r="CI1203" s="77">
        <f t="shared" si="62"/>
        <v>20254</v>
      </c>
      <c r="CJ1203" s="78">
        <f t="shared" si="63"/>
        <v>0</v>
      </c>
      <c r="CK1203" s="78" t="e">
        <f>IF(C1203="BE",VLOOKUP(G1203,'[2]LRLD file '!$F:$AA,22,FALSE),VLOOKUP(G1203,'[2]LRLD file '!$F:$AA,21,FALSE))</f>
        <v>#N/A</v>
      </c>
      <c r="CL1203" s="79" t="e">
        <f t="shared" si="64"/>
        <v>#N/A</v>
      </c>
    </row>
    <row r="1204" spans="3:90" x14ac:dyDescent="0.2">
      <c r="C1204" s="66"/>
      <c r="D1204" s="67"/>
      <c r="E1204" s="67"/>
      <c r="F1204" s="67"/>
      <c r="G1204" s="67"/>
      <c r="H1204" s="67" t="s">
        <v>172</v>
      </c>
      <c r="I1204" s="67"/>
      <c r="J1204" s="67"/>
      <c r="K1204" s="68" t="s">
        <v>90</v>
      </c>
      <c r="L1204" s="69">
        <v>108</v>
      </c>
      <c r="M1204" s="69">
        <v>408</v>
      </c>
      <c r="N1204" s="69">
        <v>372</v>
      </c>
      <c r="O1204" s="69">
        <v>312</v>
      </c>
      <c r="P1204" s="69">
        <v>264</v>
      </c>
      <c r="Q1204" s="69">
        <v>216</v>
      </c>
      <c r="R1204" s="69">
        <v>180</v>
      </c>
      <c r="S1204" s="69">
        <v>324</v>
      </c>
      <c r="T1204" s="69">
        <v>252</v>
      </c>
      <c r="U1204" s="69">
        <v>420</v>
      </c>
      <c r="V1204" s="69">
        <v>996</v>
      </c>
      <c r="W1204" s="69">
        <v>2496</v>
      </c>
      <c r="X1204" s="69">
        <v>312</v>
      </c>
      <c r="Y1204" s="69">
        <v>2172</v>
      </c>
      <c r="Z1204" s="69">
        <v>12</v>
      </c>
      <c r="AA1204" s="69">
        <v>24</v>
      </c>
      <c r="AB1204" s="69"/>
      <c r="AC1204" s="69"/>
      <c r="AD1204" s="69"/>
      <c r="AE1204" s="69"/>
      <c r="AF1204" s="69"/>
      <c r="AG1204" s="69"/>
      <c r="AH1204" s="69"/>
      <c r="AI1204" s="69"/>
      <c r="AJ1204" s="69"/>
      <c r="AK1204" s="69"/>
      <c r="AL1204" s="69"/>
      <c r="AM1204" s="69"/>
      <c r="AN1204" s="69"/>
      <c r="AO1204" s="69"/>
      <c r="AP1204" s="69"/>
      <c r="AQ1204" s="69"/>
      <c r="AR1204" s="69"/>
      <c r="AS1204" s="69"/>
      <c r="AT1204" s="69"/>
      <c r="AU1204" s="69"/>
      <c r="AV1204" s="70">
        <v>8868</v>
      </c>
      <c r="CI1204" s="77">
        <f t="shared" si="62"/>
        <v>7404</v>
      </c>
      <c r="CJ1204" s="78">
        <f t="shared" si="63"/>
        <v>0</v>
      </c>
      <c r="CK1204" s="78" t="e">
        <f>IF(C1204="BE",VLOOKUP(G1204,'[2]LRLD file '!$F:$AA,22,FALSE),VLOOKUP(G1204,'[2]LRLD file '!$F:$AA,21,FALSE))</f>
        <v>#N/A</v>
      </c>
      <c r="CL1204" s="79" t="e">
        <f t="shared" si="64"/>
        <v>#N/A</v>
      </c>
    </row>
    <row r="1205" spans="3:90" x14ac:dyDescent="0.2">
      <c r="C1205" s="66"/>
      <c r="D1205" s="67"/>
      <c r="E1205" s="67"/>
      <c r="F1205" s="67"/>
      <c r="G1205" s="67"/>
      <c r="H1205" s="67" t="s">
        <v>173</v>
      </c>
      <c r="I1205" s="67"/>
      <c r="J1205" s="67"/>
      <c r="K1205" s="68" t="s">
        <v>90</v>
      </c>
      <c r="L1205" s="69">
        <v>2736</v>
      </c>
      <c r="M1205" s="69">
        <v>4032</v>
      </c>
      <c r="N1205" s="69">
        <v>5160</v>
      </c>
      <c r="O1205" s="69">
        <v>4366</v>
      </c>
      <c r="P1205" s="69">
        <v>6024</v>
      </c>
      <c r="Q1205" s="69">
        <v>5796</v>
      </c>
      <c r="R1205" s="69">
        <v>816</v>
      </c>
      <c r="S1205" s="69">
        <v>3372</v>
      </c>
      <c r="T1205" s="69">
        <v>2640</v>
      </c>
      <c r="U1205" s="69">
        <v>4908</v>
      </c>
      <c r="V1205" s="69">
        <v>5236</v>
      </c>
      <c r="W1205" s="69">
        <v>2444</v>
      </c>
      <c r="X1205" s="69">
        <v>6748</v>
      </c>
      <c r="Y1205" s="69">
        <v>2084</v>
      </c>
      <c r="Z1205" s="69">
        <v>4058</v>
      </c>
      <c r="AA1205" s="69">
        <v>3864</v>
      </c>
      <c r="AB1205" s="69">
        <v>1530</v>
      </c>
      <c r="AC1205" s="69">
        <v>3156</v>
      </c>
      <c r="AD1205" s="69">
        <v>3060</v>
      </c>
      <c r="AE1205" s="69">
        <v>3444</v>
      </c>
      <c r="AF1205" s="69">
        <v>2484</v>
      </c>
      <c r="AG1205" s="69">
        <v>5430</v>
      </c>
      <c r="AH1205" s="69">
        <v>4841</v>
      </c>
      <c r="AI1205" s="69">
        <v>5196</v>
      </c>
      <c r="AJ1205" s="69">
        <v>3019</v>
      </c>
      <c r="AK1205" s="69">
        <v>3349</v>
      </c>
      <c r="AL1205" s="69">
        <v>3019</v>
      </c>
      <c r="AM1205" s="69">
        <v>3019</v>
      </c>
      <c r="AN1205" s="69">
        <v>3019</v>
      </c>
      <c r="AO1205" s="69">
        <v>3019</v>
      </c>
      <c r="AP1205" s="69">
        <v>3019</v>
      </c>
      <c r="AQ1205" s="69">
        <v>3019</v>
      </c>
      <c r="AR1205" s="69">
        <v>3019</v>
      </c>
      <c r="AS1205" s="69">
        <v>3019</v>
      </c>
      <c r="AT1205" s="69">
        <v>3019</v>
      </c>
      <c r="AU1205" s="69">
        <v>3019</v>
      </c>
      <c r="AV1205" s="70">
        <v>129983</v>
      </c>
      <c r="CI1205" s="77">
        <f t="shared" si="62"/>
        <v>43496</v>
      </c>
      <c r="CJ1205" s="78">
        <f t="shared" si="63"/>
        <v>0</v>
      </c>
      <c r="CK1205" s="78" t="e">
        <f>IF(C1205="BE",VLOOKUP(G1205,'[2]LRLD file '!$F:$AA,22,FALSE),VLOOKUP(G1205,'[2]LRLD file '!$F:$AA,21,FALSE))</f>
        <v>#N/A</v>
      </c>
      <c r="CL1205" s="79" t="e">
        <f t="shared" si="64"/>
        <v>#N/A</v>
      </c>
    </row>
    <row r="1206" spans="3:90" x14ac:dyDescent="0.2">
      <c r="C1206" s="66"/>
      <c r="D1206" s="67"/>
      <c r="E1206" s="67"/>
      <c r="F1206" s="67"/>
      <c r="G1206" s="67"/>
      <c r="H1206" s="67" t="s">
        <v>174</v>
      </c>
      <c r="I1206" s="67"/>
      <c r="J1206" s="67"/>
      <c r="K1206" s="68" t="s">
        <v>90</v>
      </c>
      <c r="L1206" s="69">
        <v>696</v>
      </c>
      <c r="M1206" s="69">
        <v>2964</v>
      </c>
      <c r="N1206" s="69">
        <v>3564</v>
      </c>
      <c r="O1206" s="69">
        <v>2148</v>
      </c>
      <c r="P1206" s="69">
        <v>3180</v>
      </c>
      <c r="Q1206" s="69">
        <v>3240</v>
      </c>
      <c r="R1206" s="69">
        <v>3230</v>
      </c>
      <c r="S1206" s="69">
        <v>2724</v>
      </c>
      <c r="T1206" s="69">
        <v>4376</v>
      </c>
      <c r="U1206" s="69">
        <v>4176</v>
      </c>
      <c r="V1206" s="69">
        <v>4252</v>
      </c>
      <c r="W1206" s="69">
        <v>624</v>
      </c>
      <c r="X1206" s="69">
        <v>3628</v>
      </c>
      <c r="Y1206" s="69">
        <v>1336</v>
      </c>
      <c r="Z1206" s="69">
        <v>2964</v>
      </c>
      <c r="AA1206" s="69">
        <v>2724</v>
      </c>
      <c r="AB1206" s="69">
        <v>672</v>
      </c>
      <c r="AC1206" s="69">
        <v>732</v>
      </c>
      <c r="AD1206" s="69">
        <v>2784</v>
      </c>
      <c r="AE1206" s="69">
        <v>3336</v>
      </c>
      <c r="AF1206" s="69">
        <v>240</v>
      </c>
      <c r="AG1206" s="69">
        <v>4555</v>
      </c>
      <c r="AH1206" s="69">
        <v>3220</v>
      </c>
      <c r="AI1206" s="69">
        <v>2824</v>
      </c>
      <c r="AJ1206" s="69">
        <v>2489</v>
      </c>
      <c r="AK1206" s="69">
        <v>2901</v>
      </c>
      <c r="AL1206" s="69">
        <v>2489</v>
      </c>
      <c r="AM1206" s="69">
        <v>2489</v>
      </c>
      <c r="AN1206" s="69">
        <v>2489</v>
      </c>
      <c r="AO1206" s="69">
        <v>2489</v>
      </c>
      <c r="AP1206" s="69"/>
      <c r="AQ1206" s="69"/>
      <c r="AR1206" s="69"/>
      <c r="AS1206" s="69"/>
      <c r="AT1206" s="69"/>
      <c r="AU1206" s="69"/>
      <c r="AV1206" s="70">
        <v>79535</v>
      </c>
      <c r="CI1206" s="77">
        <f t="shared" si="62"/>
        <v>33946</v>
      </c>
      <c r="CJ1206" s="78">
        <f t="shared" si="63"/>
        <v>0</v>
      </c>
      <c r="CK1206" s="78" t="e">
        <f>IF(C1206="BE",VLOOKUP(G1206,'[2]LRLD file '!$F:$AA,22,FALSE),VLOOKUP(G1206,'[2]LRLD file '!$F:$AA,21,FALSE))</f>
        <v>#N/A</v>
      </c>
      <c r="CL1206" s="79" t="e">
        <f t="shared" si="64"/>
        <v>#N/A</v>
      </c>
    </row>
    <row r="1207" spans="3:90" x14ac:dyDescent="0.2">
      <c r="C1207" s="66"/>
      <c r="D1207" s="67"/>
      <c r="E1207" s="67"/>
      <c r="F1207" s="67"/>
      <c r="G1207" s="67"/>
      <c r="H1207" s="67" t="s">
        <v>175</v>
      </c>
      <c r="I1207" s="67"/>
      <c r="J1207" s="67"/>
      <c r="K1207" s="68" t="s">
        <v>90</v>
      </c>
      <c r="L1207" s="69">
        <v>1284</v>
      </c>
      <c r="M1207" s="69">
        <v>3492</v>
      </c>
      <c r="N1207" s="69">
        <v>4152</v>
      </c>
      <c r="O1207" s="69">
        <v>5232</v>
      </c>
      <c r="P1207" s="69">
        <v>3660</v>
      </c>
      <c r="Q1207" s="69">
        <v>7284</v>
      </c>
      <c r="R1207" s="69">
        <v>1320</v>
      </c>
      <c r="S1207" s="69">
        <v>2532</v>
      </c>
      <c r="T1207" s="69">
        <v>5676</v>
      </c>
      <c r="U1207" s="69">
        <v>1692</v>
      </c>
      <c r="V1207" s="69">
        <v>7728</v>
      </c>
      <c r="W1207" s="69">
        <v>684</v>
      </c>
      <c r="X1207" s="69">
        <v>5340</v>
      </c>
      <c r="Y1207" s="69">
        <v>3240</v>
      </c>
      <c r="Z1207" s="69">
        <v>2844</v>
      </c>
      <c r="AA1207" s="69">
        <v>2676</v>
      </c>
      <c r="AB1207" s="69">
        <v>2964</v>
      </c>
      <c r="AC1207" s="69">
        <v>3276</v>
      </c>
      <c r="AD1207" s="69">
        <v>3216</v>
      </c>
      <c r="AE1207" s="69">
        <v>3444</v>
      </c>
      <c r="AF1207" s="69">
        <v>2808</v>
      </c>
      <c r="AG1207" s="69">
        <v>3830</v>
      </c>
      <c r="AH1207" s="69">
        <v>4506</v>
      </c>
      <c r="AI1207" s="69">
        <v>4167</v>
      </c>
      <c r="AJ1207" s="69">
        <v>4085</v>
      </c>
      <c r="AK1207" s="69">
        <v>4085</v>
      </c>
      <c r="AL1207" s="69">
        <v>4085</v>
      </c>
      <c r="AM1207" s="69">
        <v>4085</v>
      </c>
      <c r="AN1207" s="69">
        <v>4085</v>
      </c>
      <c r="AO1207" s="69">
        <v>4085</v>
      </c>
      <c r="AP1207" s="69">
        <v>4085</v>
      </c>
      <c r="AQ1207" s="69">
        <v>4085</v>
      </c>
      <c r="AR1207" s="69">
        <v>4085</v>
      </c>
      <c r="AS1207" s="69">
        <v>4085</v>
      </c>
      <c r="AT1207" s="69">
        <v>4085</v>
      </c>
      <c r="AU1207" s="69">
        <v>4085</v>
      </c>
      <c r="AV1207" s="70">
        <v>136067</v>
      </c>
      <c r="CI1207" s="77">
        <f t="shared" si="62"/>
        <v>43980</v>
      </c>
      <c r="CJ1207" s="78">
        <f t="shared" si="63"/>
        <v>0</v>
      </c>
      <c r="CK1207" s="78" t="e">
        <f>IF(C1207="BE",VLOOKUP(G1207,'[2]LRLD file '!$F:$AA,22,FALSE),VLOOKUP(G1207,'[2]LRLD file '!$F:$AA,21,FALSE))</f>
        <v>#N/A</v>
      </c>
      <c r="CL1207" s="79" t="e">
        <f t="shared" si="64"/>
        <v>#N/A</v>
      </c>
    </row>
    <row r="1208" spans="3:90" x14ac:dyDescent="0.2">
      <c r="C1208" s="66"/>
      <c r="D1208" s="67"/>
      <c r="E1208" s="67"/>
      <c r="F1208" s="67"/>
      <c r="G1208" s="67"/>
      <c r="H1208" s="67" t="s">
        <v>176</v>
      </c>
      <c r="I1208" s="67"/>
      <c r="J1208" s="67"/>
      <c r="K1208" s="68" t="s">
        <v>90</v>
      </c>
      <c r="L1208" s="69">
        <v>1668</v>
      </c>
      <c r="M1208" s="69">
        <v>3312</v>
      </c>
      <c r="N1208" s="69">
        <v>3636</v>
      </c>
      <c r="O1208" s="69">
        <v>2952</v>
      </c>
      <c r="P1208" s="69">
        <v>3324</v>
      </c>
      <c r="Q1208" s="69">
        <v>3264</v>
      </c>
      <c r="R1208" s="69">
        <v>3266</v>
      </c>
      <c r="S1208" s="69">
        <v>4776</v>
      </c>
      <c r="T1208" s="69">
        <v>2484</v>
      </c>
      <c r="U1208" s="69">
        <v>3036</v>
      </c>
      <c r="V1208" s="69">
        <v>7548</v>
      </c>
      <c r="W1208" s="69">
        <v>792</v>
      </c>
      <c r="X1208" s="69">
        <v>3012</v>
      </c>
      <c r="Y1208" s="69">
        <v>888</v>
      </c>
      <c r="Z1208" s="69">
        <v>2412</v>
      </c>
      <c r="AA1208" s="69">
        <v>3276</v>
      </c>
      <c r="AB1208" s="69">
        <v>3216</v>
      </c>
      <c r="AC1208" s="69">
        <v>2676</v>
      </c>
      <c r="AD1208" s="69">
        <v>3096</v>
      </c>
      <c r="AE1208" s="69">
        <v>2952</v>
      </c>
      <c r="AF1208" s="69">
        <v>552</v>
      </c>
      <c r="AG1208" s="69">
        <v>2735</v>
      </c>
      <c r="AH1208" s="69">
        <v>3147</v>
      </c>
      <c r="AI1208" s="69">
        <v>2873</v>
      </c>
      <c r="AJ1208" s="69">
        <v>2811</v>
      </c>
      <c r="AK1208" s="69">
        <v>2811</v>
      </c>
      <c r="AL1208" s="69">
        <v>2811</v>
      </c>
      <c r="AM1208" s="69">
        <v>2811</v>
      </c>
      <c r="AN1208" s="69">
        <v>2811</v>
      </c>
      <c r="AO1208" s="69">
        <v>2811</v>
      </c>
      <c r="AP1208" s="69">
        <v>2811</v>
      </c>
      <c r="AQ1208" s="69">
        <v>2811</v>
      </c>
      <c r="AR1208" s="69">
        <v>5969</v>
      </c>
      <c r="AS1208" s="69">
        <v>5969</v>
      </c>
      <c r="AT1208" s="69">
        <v>2811</v>
      </c>
      <c r="AU1208" s="69">
        <v>2811</v>
      </c>
      <c r="AV1208" s="70">
        <v>110941</v>
      </c>
      <c r="CI1208" s="77">
        <f t="shared" si="62"/>
        <v>37970</v>
      </c>
      <c r="CJ1208" s="78">
        <f t="shared" si="63"/>
        <v>0</v>
      </c>
      <c r="CK1208" s="78" t="e">
        <f>IF(C1208="BE",VLOOKUP(G1208,'[2]LRLD file '!$F:$AA,22,FALSE),VLOOKUP(G1208,'[2]LRLD file '!$F:$AA,21,FALSE))</f>
        <v>#N/A</v>
      </c>
      <c r="CL1208" s="79" t="e">
        <f t="shared" si="64"/>
        <v>#N/A</v>
      </c>
    </row>
    <row r="1209" spans="3:90" x14ac:dyDescent="0.2">
      <c r="C1209" s="66"/>
      <c r="D1209" s="67"/>
      <c r="E1209" s="67"/>
      <c r="F1209" s="67"/>
      <c r="G1209" s="67"/>
      <c r="H1209" s="67" t="s">
        <v>177</v>
      </c>
      <c r="I1209" s="67"/>
      <c r="J1209" s="67"/>
      <c r="K1209" s="68" t="s">
        <v>90</v>
      </c>
      <c r="L1209" s="69"/>
      <c r="M1209" s="69"/>
      <c r="N1209" s="69"/>
      <c r="O1209" s="69"/>
      <c r="P1209" s="69">
        <v>7020</v>
      </c>
      <c r="Q1209" s="69">
        <v>2316</v>
      </c>
      <c r="R1209" s="69">
        <v>5937</v>
      </c>
      <c r="S1209" s="69">
        <v>72</v>
      </c>
      <c r="T1209" s="69">
        <v>4743</v>
      </c>
      <c r="U1209" s="69">
        <v>3972</v>
      </c>
      <c r="V1209" s="69">
        <v>624</v>
      </c>
      <c r="W1209" s="69">
        <v>696</v>
      </c>
      <c r="X1209" s="69">
        <v>24</v>
      </c>
      <c r="Y1209" s="69">
        <v>612</v>
      </c>
      <c r="Z1209" s="69">
        <v>964</v>
      </c>
      <c r="AA1209" s="69">
        <v>696</v>
      </c>
      <c r="AB1209" s="69">
        <v>993</v>
      </c>
      <c r="AC1209" s="69">
        <v>132</v>
      </c>
      <c r="AD1209" s="69">
        <v>2702</v>
      </c>
      <c r="AE1209" s="69">
        <v>972</v>
      </c>
      <c r="AF1209" s="69">
        <v>456</v>
      </c>
      <c r="AG1209" s="69">
        <v>184</v>
      </c>
      <c r="AH1209" s="69">
        <v>319</v>
      </c>
      <c r="AI1209" s="69">
        <v>202</v>
      </c>
      <c r="AJ1209" s="69">
        <v>285</v>
      </c>
      <c r="AK1209" s="69">
        <v>285</v>
      </c>
      <c r="AL1209" s="69">
        <v>285</v>
      </c>
      <c r="AM1209" s="69">
        <v>394</v>
      </c>
      <c r="AN1209" s="69">
        <v>456</v>
      </c>
      <c r="AO1209" s="69">
        <v>456</v>
      </c>
      <c r="AP1209" s="69">
        <v>456</v>
      </c>
      <c r="AQ1209" s="69">
        <v>456</v>
      </c>
      <c r="AR1209" s="69">
        <v>456</v>
      </c>
      <c r="AS1209" s="69">
        <v>456</v>
      </c>
      <c r="AT1209" s="69">
        <v>456</v>
      </c>
      <c r="AU1209" s="69">
        <v>456</v>
      </c>
      <c r="AV1209" s="70">
        <v>38533</v>
      </c>
      <c r="CI1209" s="77">
        <f t="shared" si="62"/>
        <v>21649</v>
      </c>
      <c r="CJ1209" s="78">
        <f t="shared" si="63"/>
        <v>0</v>
      </c>
      <c r="CK1209" s="78" t="e">
        <f>IF(C1209="BE",VLOOKUP(G1209,'[2]LRLD file '!$F:$AA,22,FALSE),VLOOKUP(G1209,'[2]LRLD file '!$F:$AA,21,FALSE))</f>
        <v>#N/A</v>
      </c>
      <c r="CL1209" s="79" t="e">
        <f t="shared" si="64"/>
        <v>#N/A</v>
      </c>
    </row>
    <row r="1210" spans="3:90" x14ac:dyDescent="0.2">
      <c r="C1210" s="66"/>
      <c r="D1210" s="67"/>
      <c r="E1210" s="67"/>
      <c r="F1210" s="67"/>
      <c r="G1210" s="67"/>
      <c r="H1210" s="67" t="s">
        <v>178</v>
      </c>
      <c r="I1210" s="67"/>
      <c r="J1210" s="67"/>
      <c r="K1210" s="68" t="s">
        <v>90</v>
      </c>
      <c r="L1210" s="69">
        <v>138</v>
      </c>
      <c r="M1210" s="69"/>
      <c r="N1210" s="69"/>
      <c r="O1210" s="69"/>
      <c r="P1210" s="69"/>
      <c r="Q1210" s="69"/>
      <c r="R1210" s="69"/>
      <c r="S1210" s="69"/>
      <c r="T1210" s="69"/>
      <c r="U1210" s="69"/>
      <c r="V1210" s="69"/>
      <c r="W1210" s="69"/>
      <c r="X1210" s="69"/>
      <c r="Y1210" s="69"/>
      <c r="Z1210" s="69"/>
      <c r="AA1210" s="69"/>
      <c r="AB1210" s="69"/>
      <c r="AC1210" s="69"/>
      <c r="AD1210" s="69"/>
      <c r="AE1210" s="69"/>
      <c r="AF1210" s="69"/>
      <c r="AG1210" s="69"/>
      <c r="AH1210" s="69"/>
      <c r="AI1210" s="69"/>
      <c r="AJ1210" s="69"/>
      <c r="AK1210" s="69"/>
      <c r="AL1210" s="69"/>
      <c r="AM1210" s="69"/>
      <c r="AN1210" s="69"/>
      <c r="AO1210" s="69"/>
      <c r="AP1210" s="69"/>
      <c r="AQ1210" s="69"/>
      <c r="AR1210" s="69"/>
      <c r="AS1210" s="69"/>
      <c r="AT1210" s="69"/>
      <c r="AU1210" s="69"/>
      <c r="AV1210" s="70">
        <v>138</v>
      </c>
      <c r="CI1210" s="77">
        <f t="shared" si="62"/>
        <v>0</v>
      </c>
      <c r="CJ1210" s="78">
        <f t="shared" si="63"/>
        <v>0</v>
      </c>
      <c r="CK1210" s="78" t="e">
        <f>IF(C1210="BE",VLOOKUP(G1210,'[2]LRLD file '!$F:$AA,22,FALSE),VLOOKUP(G1210,'[2]LRLD file '!$F:$AA,21,FALSE))</f>
        <v>#N/A</v>
      </c>
      <c r="CL1210" s="79" t="e">
        <f t="shared" si="64"/>
        <v>#N/A</v>
      </c>
    </row>
    <row r="1211" spans="3:90" x14ac:dyDescent="0.2">
      <c r="C1211" s="66"/>
      <c r="D1211" s="67"/>
      <c r="E1211" s="67"/>
      <c r="F1211" s="67"/>
      <c r="G1211" s="67"/>
      <c r="H1211" s="67" t="s">
        <v>178</v>
      </c>
      <c r="I1211" s="67"/>
      <c r="J1211" s="67"/>
      <c r="K1211" s="68" t="s">
        <v>90</v>
      </c>
      <c r="L1211" s="69">
        <v>6</v>
      </c>
      <c r="M1211" s="69">
        <v>36</v>
      </c>
      <c r="N1211" s="69">
        <v>72</v>
      </c>
      <c r="O1211" s="69">
        <v>180</v>
      </c>
      <c r="P1211" s="69">
        <v>6</v>
      </c>
      <c r="Q1211" s="69">
        <v>48</v>
      </c>
      <c r="R1211" s="69">
        <v>54</v>
      </c>
      <c r="S1211" s="69">
        <v>72</v>
      </c>
      <c r="T1211" s="69"/>
      <c r="U1211" s="69"/>
      <c r="V1211" s="69">
        <v>7854</v>
      </c>
      <c r="W1211" s="69"/>
      <c r="X1211" s="69"/>
      <c r="Y1211" s="69"/>
      <c r="Z1211" s="69"/>
      <c r="AA1211" s="69"/>
      <c r="AB1211" s="69"/>
      <c r="AC1211" s="69"/>
      <c r="AD1211" s="69"/>
      <c r="AE1211" s="69"/>
      <c r="AF1211" s="69"/>
      <c r="AG1211" s="69"/>
      <c r="AH1211" s="69"/>
      <c r="AI1211" s="69"/>
      <c r="AJ1211" s="69"/>
      <c r="AK1211" s="69"/>
      <c r="AL1211" s="69"/>
      <c r="AM1211" s="69"/>
      <c r="AN1211" s="69"/>
      <c r="AO1211" s="69"/>
      <c r="AP1211" s="69"/>
      <c r="AQ1211" s="69"/>
      <c r="AR1211" s="69"/>
      <c r="AS1211" s="69"/>
      <c r="AT1211" s="69"/>
      <c r="AU1211" s="69"/>
      <c r="AV1211" s="70">
        <v>8328</v>
      </c>
      <c r="CI1211" s="77">
        <f t="shared" si="62"/>
        <v>8028</v>
      </c>
      <c r="CJ1211" s="78">
        <f t="shared" si="63"/>
        <v>0</v>
      </c>
      <c r="CK1211" s="78" t="e">
        <f>IF(C1211="BE",VLOOKUP(G1211,'[2]LRLD file '!$F:$AA,22,FALSE),VLOOKUP(G1211,'[2]LRLD file '!$F:$AA,21,FALSE))</f>
        <v>#N/A</v>
      </c>
      <c r="CL1211" s="79" t="e">
        <f t="shared" si="64"/>
        <v>#N/A</v>
      </c>
    </row>
    <row r="1212" spans="3:90" x14ac:dyDescent="0.2">
      <c r="C1212" s="66"/>
      <c r="D1212" s="67"/>
      <c r="E1212" s="67"/>
      <c r="F1212" s="67"/>
      <c r="G1212" s="67"/>
      <c r="H1212" s="67" t="s">
        <v>179</v>
      </c>
      <c r="I1212" s="67"/>
      <c r="J1212" s="67"/>
      <c r="K1212" s="68" t="s">
        <v>90</v>
      </c>
      <c r="L1212" s="69">
        <v>432</v>
      </c>
      <c r="M1212" s="69">
        <v>396</v>
      </c>
      <c r="N1212" s="69">
        <v>1020</v>
      </c>
      <c r="O1212" s="69">
        <v>1272</v>
      </c>
      <c r="P1212" s="69">
        <v>1608</v>
      </c>
      <c r="Q1212" s="69">
        <v>2004</v>
      </c>
      <c r="R1212" s="69">
        <v>672</v>
      </c>
      <c r="S1212" s="69">
        <v>630</v>
      </c>
      <c r="T1212" s="69">
        <v>648</v>
      </c>
      <c r="U1212" s="69">
        <v>960</v>
      </c>
      <c r="V1212" s="69">
        <v>1428</v>
      </c>
      <c r="W1212" s="69">
        <v>2202</v>
      </c>
      <c r="X1212" s="69">
        <v>4074</v>
      </c>
      <c r="Y1212" s="69">
        <v>1404</v>
      </c>
      <c r="Z1212" s="69">
        <v>1032</v>
      </c>
      <c r="AA1212" s="69">
        <v>1140</v>
      </c>
      <c r="AB1212" s="69">
        <v>714</v>
      </c>
      <c r="AC1212" s="69">
        <v>408</v>
      </c>
      <c r="AD1212" s="69">
        <v>78</v>
      </c>
      <c r="AE1212" s="69">
        <v>1776</v>
      </c>
      <c r="AF1212" s="69">
        <v>198</v>
      </c>
      <c r="AG1212" s="69"/>
      <c r="AH1212" s="69"/>
      <c r="AI1212" s="69"/>
      <c r="AJ1212" s="69"/>
      <c r="AK1212" s="69"/>
      <c r="AL1212" s="69"/>
      <c r="AM1212" s="69"/>
      <c r="AN1212" s="69"/>
      <c r="AO1212" s="69"/>
      <c r="AP1212" s="69"/>
      <c r="AQ1212" s="69"/>
      <c r="AR1212" s="69"/>
      <c r="AS1212" s="69"/>
      <c r="AT1212" s="69"/>
      <c r="AU1212" s="69"/>
      <c r="AV1212" s="70">
        <v>24096</v>
      </c>
      <c r="CI1212" s="77">
        <f t="shared" si="62"/>
        <v>16908</v>
      </c>
      <c r="CJ1212" s="78">
        <f t="shared" si="63"/>
        <v>0</v>
      </c>
      <c r="CK1212" s="78" t="e">
        <f>IF(C1212="BE",VLOOKUP(G1212,'[2]LRLD file '!$F:$AA,22,FALSE),VLOOKUP(G1212,'[2]LRLD file '!$F:$AA,21,FALSE))</f>
        <v>#N/A</v>
      </c>
      <c r="CL1212" s="79" t="e">
        <f t="shared" si="64"/>
        <v>#N/A</v>
      </c>
    </row>
    <row r="1213" spans="3:90" x14ac:dyDescent="0.2">
      <c r="C1213" s="66"/>
      <c r="D1213" s="67"/>
      <c r="E1213" s="67"/>
      <c r="F1213" s="67"/>
      <c r="G1213" s="67"/>
      <c r="H1213" s="67" t="s">
        <v>180</v>
      </c>
      <c r="I1213" s="67"/>
      <c r="J1213" s="67"/>
      <c r="K1213" s="68" t="s">
        <v>90</v>
      </c>
      <c r="L1213" s="69">
        <v>162</v>
      </c>
      <c r="M1213" s="69">
        <v>276</v>
      </c>
      <c r="N1213" s="69">
        <v>48</v>
      </c>
      <c r="O1213" s="69">
        <v>198</v>
      </c>
      <c r="P1213" s="69">
        <v>930</v>
      </c>
      <c r="Q1213" s="69">
        <v>1374</v>
      </c>
      <c r="R1213" s="69">
        <v>570</v>
      </c>
      <c r="S1213" s="69">
        <v>414</v>
      </c>
      <c r="T1213" s="69">
        <v>570</v>
      </c>
      <c r="U1213" s="69">
        <v>270</v>
      </c>
      <c r="V1213" s="69">
        <v>24</v>
      </c>
      <c r="W1213" s="69">
        <v>264</v>
      </c>
      <c r="X1213" s="69">
        <v>264</v>
      </c>
      <c r="Y1213" s="69">
        <v>192</v>
      </c>
      <c r="Z1213" s="69">
        <v>108</v>
      </c>
      <c r="AA1213" s="69">
        <v>3312</v>
      </c>
      <c r="AB1213" s="69">
        <v>858</v>
      </c>
      <c r="AC1213" s="69">
        <v>150</v>
      </c>
      <c r="AD1213" s="69">
        <v>624</v>
      </c>
      <c r="AE1213" s="69">
        <v>2382</v>
      </c>
      <c r="AF1213" s="69">
        <v>660</v>
      </c>
      <c r="AG1213" s="69"/>
      <c r="AH1213" s="69"/>
      <c r="AI1213" s="69"/>
      <c r="AJ1213" s="69"/>
      <c r="AK1213" s="69"/>
      <c r="AL1213" s="69"/>
      <c r="AM1213" s="69"/>
      <c r="AN1213" s="69"/>
      <c r="AO1213" s="69"/>
      <c r="AP1213" s="69"/>
      <c r="AQ1213" s="69"/>
      <c r="AR1213" s="69"/>
      <c r="AS1213" s="69"/>
      <c r="AT1213" s="69"/>
      <c r="AU1213" s="69"/>
      <c r="AV1213" s="70">
        <v>13650</v>
      </c>
      <c r="CI1213" s="77">
        <f t="shared" si="62"/>
        <v>8220</v>
      </c>
      <c r="CJ1213" s="78">
        <f t="shared" si="63"/>
        <v>0</v>
      </c>
      <c r="CK1213" s="78" t="e">
        <f>IF(C1213="BE",VLOOKUP(G1213,'[2]LRLD file '!$F:$AA,22,FALSE),VLOOKUP(G1213,'[2]LRLD file '!$F:$AA,21,FALSE))</f>
        <v>#N/A</v>
      </c>
      <c r="CL1213" s="79" t="e">
        <f t="shared" si="64"/>
        <v>#N/A</v>
      </c>
    </row>
    <row r="1214" spans="3:90" x14ac:dyDescent="0.2">
      <c r="C1214" s="66"/>
      <c r="D1214" s="67"/>
      <c r="E1214" s="67"/>
      <c r="F1214" s="67"/>
      <c r="G1214" s="67"/>
      <c r="H1214" s="67" t="s">
        <v>181</v>
      </c>
      <c r="I1214" s="67"/>
      <c r="J1214" s="67"/>
      <c r="K1214" s="68" t="s">
        <v>90</v>
      </c>
      <c r="L1214" s="69"/>
      <c r="M1214" s="69"/>
      <c r="N1214" s="69"/>
      <c r="O1214" s="69"/>
      <c r="P1214" s="69"/>
      <c r="Q1214" s="69">
        <v>60</v>
      </c>
      <c r="R1214" s="69">
        <v>12</v>
      </c>
      <c r="S1214" s="69">
        <v>144</v>
      </c>
      <c r="T1214" s="69">
        <v>9072</v>
      </c>
      <c r="U1214" s="69">
        <v>1707</v>
      </c>
      <c r="V1214" s="69">
        <v>2052</v>
      </c>
      <c r="W1214" s="69">
        <v>1680</v>
      </c>
      <c r="X1214" s="69">
        <v>2304</v>
      </c>
      <c r="Y1214" s="69">
        <v>300</v>
      </c>
      <c r="Z1214" s="69">
        <v>264</v>
      </c>
      <c r="AA1214" s="69">
        <v>804</v>
      </c>
      <c r="AB1214" s="69">
        <v>1997</v>
      </c>
      <c r="AC1214" s="69">
        <v>180</v>
      </c>
      <c r="AD1214" s="69">
        <v>180</v>
      </c>
      <c r="AE1214" s="69">
        <v>1968</v>
      </c>
      <c r="AF1214" s="69">
        <v>648</v>
      </c>
      <c r="AG1214" s="69">
        <v>731</v>
      </c>
      <c r="AH1214" s="69">
        <v>1556</v>
      </c>
      <c r="AI1214" s="69">
        <v>1661</v>
      </c>
      <c r="AJ1214" s="69">
        <v>926</v>
      </c>
      <c r="AK1214" s="69">
        <v>244</v>
      </c>
      <c r="AL1214" s="69">
        <v>20</v>
      </c>
      <c r="AM1214" s="69"/>
      <c r="AN1214" s="69"/>
      <c r="AO1214" s="69"/>
      <c r="AP1214" s="69"/>
      <c r="AQ1214" s="69"/>
      <c r="AR1214" s="69"/>
      <c r="AS1214" s="69"/>
      <c r="AT1214" s="69"/>
      <c r="AU1214" s="69"/>
      <c r="AV1214" s="70">
        <v>28510</v>
      </c>
      <c r="CI1214" s="77">
        <f t="shared" si="62"/>
        <v>20396</v>
      </c>
      <c r="CJ1214" s="78">
        <f t="shared" si="63"/>
        <v>0</v>
      </c>
      <c r="CK1214" s="78" t="e">
        <f>IF(C1214="BE",VLOOKUP(G1214,'[2]LRLD file '!$F:$AA,22,FALSE),VLOOKUP(G1214,'[2]LRLD file '!$F:$AA,21,FALSE))</f>
        <v>#N/A</v>
      </c>
      <c r="CL1214" s="79" t="e">
        <f t="shared" si="64"/>
        <v>#N/A</v>
      </c>
    </row>
    <row r="1215" spans="3:90" x14ac:dyDescent="0.2">
      <c r="C1215" s="66"/>
      <c r="D1215" s="67"/>
      <c r="E1215" s="67"/>
      <c r="F1215" s="67"/>
      <c r="G1215" s="67"/>
      <c r="H1215" s="67" t="s">
        <v>996</v>
      </c>
      <c r="I1215" s="67"/>
      <c r="J1215" s="67"/>
      <c r="K1215" s="68" t="s">
        <v>90</v>
      </c>
      <c r="L1215" s="69">
        <v>336</v>
      </c>
      <c r="M1215" s="69">
        <v>672</v>
      </c>
      <c r="N1215" s="69">
        <v>360</v>
      </c>
      <c r="O1215" s="69">
        <v>816</v>
      </c>
      <c r="P1215" s="69">
        <v>528</v>
      </c>
      <c r="Q1215" s="69">
        <v>360</v>
      </c>
      <c r="R1215" s="69">
        <v>288</v>
      </c>
      <c r="S1215" s="69">
        <v>7608</v>
      </c>
      <c r="T1215" s="69"/>
      <c r="U1215" s="69"/>
      <c r="V1215" s="69"/>
      <c r="W1215" s="69"/>
      <c r="X1215" s="69"/>
      <c r="Y1215" s="69"/>
      <c r="Z1215" s="69"/>
      <c r="AA1215" s="69"/>
      <c r="AB1215" s="69"/>
      <c r="AC1215" s="69"/>
      <c r="AD1215" s="69"/>
      <c r="AE1215" s="69"/>
      <c r="AF1215" s="69"/>
      <c r="AG1215" s="69"/>
      <c r="AH1215" s="69"/>
      <c r="AI1215" s="69"/>
      <c r="AJ1215" s="69"/>
      <c r="AK1215" s="69"/>
      <c r="AL1215" s="69"/>
      <c r="AM1215" s="69"/>
      <c r="AN1215" s="69"/>
      <c r="AO1215" s="69"/>
      <c r="AP1215" s="69"/>
      <c r="AQ1215" s="69"/>
      <c r="AR1215" s="69"/>
      <c r="AS1215" s="69"/>
      <c r="AT1215" s="69"/>
      <c r="AU1215" s="69"/>
      <c r="AV1215" s="70">
        <v>10968</v>
      </c>
      <c r="CI1215" s="77">
        <f t="shared" si="62"/>
        <v>8256</v>
      </c>
      <c r="CJ1215" s="78">
        <f t="shared" si="63"/>
        <v>0</v>
      </c>
      <c r="CK1215" s="78" t="e">
        <f>IF(C1215="BE",VLOOKUP(G1215,'[2]LRLD file '!$F:$AA,22,FALSE),VLOOKUP(G1215,'[2]LRLD file '!$F:$AA,21,FALSE))</f>
        <v>#N/A</v>
      </c>
      <c r="CL1215" s="79" t="e">
        <f t="shared" si="64"/>
        <v>#N/A</v>
      </c>
    </row>
    <row r="1216" spans="3:90" x14ac:dyDescent="0.2">
      <c r="C1216" s="66"/>
      <c r="D1216" s="67"/>
      <c r="E1216" s="67"/>
      <c r="F1216" s="67"/>
      <c r="G1216" s="67"/>
      <c r="H1216" s="67" t="s">
        <v>182</v>
      </c>
      <c r="I1216" s="67"/>
      <c r="J1216" s="67"/>
      <c r="K1216" s="68" t="s">
        <v>90</v>
      </c>
      <c r="L1216" s="69">
        <v>5568</v>
      </c>
      <c r="M1216" s="69">
        <v>1920</v>
      </c>
      <c r="N1216" s="69">
        <v>4872</v>
      </c>
      <c r="O1216" s="69">
        <v>5424</v>
      </c>
      <c r="P1216" s="69">
        <v>2184</v>
      </c>
      <c r="Q1216" s="69">
        <v>12792</v>
      </c>
      <c r="R1216" s="69">
        <v>312</v>
      </c>
      <c r="S1216" s="69"/>
      <c r="T1216" s="69"/>
      <c r="U1216" s="69"/>
      <c r="V1216" s="69"/>
      <c r="W1216" s="69"/>
      <c r="X1216" s="69"/>
      <c r="Y1216" s="69"/>
      <c r="Z1216" s="69"/>
      <c r="AA1216" s="69"/>
      <c r="AB1216" s="69"/>
      <c r="AC1216" s="69"/>
      <c r="AD1216" s="69"/>
      <c r="AE1216" s="69"/>
      <c r="AF1216" s="69"/>
      <c r="AG1216" s="69"/>
      <c r="AH1216" s="69"/>
      <c r="AI1216" s="69"/>
      <c r="AJ1216" s="69"/>
      <c r="AK1216" s="69"/>
      <c r="AL1216" s="69"/>
      <c r="AM1216" s="69"/>
      <c r="AN1216" s="69"/>
      <c r="AO1216" s="69"/>
      <c r="AP1216" s="69"/>
      <c r="AQ1216" s="69"/>
      <c r="AR1216" s="69"/>
      <c r="AS1216" s="69"/>
      <c r="AT1216" s="69"/>
      <c r="AU1216" s="69"/>
      <c r="AV1216" s="70">
        <v>33072</v>
      </c>
      <c r="CI1216" s="77">
        <f t="shared" si="62"/>
        <v>13104</v>
      </c>
      <c r="CJ1216" s="78">
        <f t="shared" si="63"/>
        <v>0</v>
      </c>
      <c r="CK1216" s="78" t="e">
        <f>IF(C1216="BE",VLOOKUP(G1216,'[2]LRLD file '!$F:$AA,22,FALSE),VLOOKUP(G1216,'[2]LRLD file '!$F:$AA,21,FALSE))</f>
        <v>#N/A</v>
      </c>
      <c r="CL1216" s="79" t="e">
        <f t="shared" si="64"/>
        <v>#N/A</v>
      </c>
    </row>
    <row r="1217" spans="3:90" x14ac:dyDescent="0.2">
      <c r="C1217" s="66"/>
      <c r="D1217" s="67"/>
      <c r="E1217" s="67"/>
      <c r="F1217" s="67"/>
      <c r="G1217" s="67"/>
      <c r="H1217" s="67" t="s">
        <v>997</v>
      </c>
      <c r="I1217" s="67"/>
      <c r="J1217" s="67"/>
      <c r="K1217" s="68" t="s">
        <v>90</v>
      </c>
      <c r="L1217" s="69">
        <v>2532</v>
      </c>
      <c r="M1217" s="69">
        <v>5448</v>
      </c>
      <c r="N1217" s="69">
        <v>11172</v>
      </c>
      <c r="O1217" s="69">
        <v>6876</v>
      </c>
      <c r="P1217" s="69">
        <v>4500</v>
      </c>
      <c r="Q1217" s="69">
        <v>5532</v>
      </c>
      <c r="R1217" s="69">
        <v>5892</v>
      </c>
      <c r="S1217" s="69">
        <v>4464</v>
      </c>
      <c r="T1217" s="69">
        <v>3468</v>
      </c>
      <c r="U1217" s="69">
        <v>6828</v>
      </c>
      <c r="V1217" s="69">
        <v>8364</v>
      </c>
      <c r="W1217" s="69">
        <v>4260</v>
      </c>
      <c r="X1217" s="69">
        <v>7630</v>
      </c>
      <c r="Y1217" s="69">
        <v>3888</v>
      </c>
      <c r="Z1217" s="69">
        <v>6216</v>
      </c>
      <c r="AA1217" s="69">
        <v>7440</v>
      </c>
      <c r="AB1217" s="69">
        <v>5952</v>
      </c>
      <c r="AC1217" s="69">
        <v>3528</v>
      </c>
      <c r="AD1217" s="69">
        <v>5712</v>
      </c>
      <c r="AE1217" s="69">
        <v>3144</v>
      </c>
      <c r="AF1217" s="69">
        <v>6072</v>
      </c>
      <c r="AG1217" s="69">
        <v>5228</v>
      </c>
      <c r="AH1217" s="69">
        <v>9152</v>
      </c>
      <c r="AI1217" s="69">
        <v>5485</v>
      </c>
      <c r="AJ1217" s="69">
        <v>5200</v>
      </c>
      <c r="AK1217" s="69">
        <v>5200</v>
      </c>
      <c r="AL1217" s="69">
        <v>5200</v>
      </c>
      <c r="AM1217" s="69">
        <v>5200</v>
      </c>
      <c r="AN1217" s="69">
        <v>5200</v>
      </c>
      <c r="AO1217" s="69">
        <v>5200</v>
      </c>
      <c r="AP1217" s="69">
        <v>5200</v>
      </c>
      <c r="AQ1217" s="69">
        <v>5200</v>
      </c>
      <c r="AR1217" s="69">
        <v>5200</v>
      </c>
      <c r="AS1217" s="69">
        <v>5200</v>
      </c>
      <c r="AT1217" s="69">
        <v>5200</v>
      </c>
      <c r="AU1217" s="69">
        <v>5200</v>
      </c>
      <c r="AV1217" s="70">
        <v>201183</v>
      </c>
      <c r="CI1217" s="77">
        <f t="shared" si="62"/>
        <v>69934</v>
      </c>
      <c r="CJ1217" s="78">
        <f t="shared" si="63"/>
        <v>0</v>
      </c>
      <c r="CK1217" s="78" t="e">
        <f>IF(C1217="BE",VLOOKUP(G1217,'[2]LRLD file '!$F:$AA,22,FALSE),VLOOKUP(G1217,'[2]LRLD file '!$F:$AA,21,FALSE))</f>
        <v>#N/A</v>
      </c>
      <c r="CL1217" s="79" t="e">
        <f t="shared" si="64"/>
        <v>#N/A</v>
      </c>
    </row>
    <row r="1218" spans="3:90" x14ac:dyDescent="0.2">
      <c r="C1218" s="66"/>
      <c r="D1218" s="67"/>
      <c r="E1218" s="67"/>
      <c r="F1218" s="67"/>
      <c r="G1218" s="67"/>
      <c r="H1218" s="67" t="s">
        <v>183</v>
      </c>
      <c r="I1218" s="67"/>
      <c r="J1218" s="67"/>
      <c r="K1218" s="68" t="s">
        <v>90</v>
      </c>
      <c r="L1218" s="69"/>
      <c r="M1218" s="69"/>
      <c r="N1218" s="69"/>
      <c r="O1218" s="69"/>
      <c r="P1218" s="69"/>
      <c r="Q1218" s="69"/>
      <c r="R1218" s="69"/>
      <c r="S1218" s="69"/>
      <c r="T1218" s="69"/>
      <c r="U1218" s="69"/>
      <c r="V1218" s="69"/>
      <c r="W1218" s="69"/>
      <c r="X1218" s="69"/>
      <c r="Y1218" s="69"/>
      <c r="Z1218" s="69"/>
      <c r="AA1218" s="69"/>
      <c r="AB1218" s="69"/>
      <c r="AC1218" s="69"/>
      <c r="AD1218" s="69"/>
      <c r="AE1218" s="69"/>
      <c r="AF1218" s="69"/>
      <c r="AG1218" s="69"/>
      <c r="AH1218" s="69"/>
      <c r="AI1218" s="69"/>
      <c r="AJ1218" s="69"/>
      <c r="AK1218" s="69">
        <v>8988</v>
      </c>
      <c r="AL1218" s="69">
        <v>6848</v>
      </c>
      <c r="AM1218" s="69">
        <v>8245</v>
      </c>
      <c r="AN1218" s="69">
        <v>5245</v>
      </c>
      <c r="AO1218" s="69">
        <v>5245</v>
      </c>
      <c r="AP1218" s="69">
        <v>5245</v>
      </c>
      <c r="AQ1218" s="69">
        <v>5245</v>
      </c>
      <c r="AR1218" s="69">
        <v>5245</v>
      </c>
      <c r="AS1218" s="69">
        <v>5245</v>
      </c>
      <c r="AT1218" s="69">
        <v>5245</v>
      </c>
      <c r="AU1218" s="69">
        <v>10490</v>
      </c>
      <c r="AV1218" s="70">
        <v>71286</v>
      </c>
      <c r="CI1218" s="77">
        <f t="shared" si="62"/>
        <v>0</v>
      </c>
      <c r="CJ1218" s="78">
        <f t="shared" si="63"/>
        <v>0</v>
      </c>
      <c r="CK1218" s="78" t="e">
        <f>IF(C1218="BE",VLOOKUP(G1218,'[2]LRLD file '!$F:$AA,22,FALSE),VLOOKUP(G1218,'[2]LRLD file '!$F:$AA,21,FALSE))</f>
        <v>#N/A</v>
      </c>
      <c r="CL1218" s="79" t="e">
        <f t="shared" si="64"/>
        <v>#N/A</v>
      </c>
    </row>
    <row r="1219" spans="3:90" x14ac:dyDescent="0.2">
      <c r="C1219" s="66"/>
      <c r="D1219" s="67"/>
      <c r="E1219" s="67"/>
      <c r="F1219" s="67"/>
      <c r="G1219" s="67"/>
      <c r="H1219" s="67" t="s">
        <v>41</v>
      </c>
      <c r="I1219" s="67"/>
      <c r="J1219" s="67"/>
      <c r="K1219" s="68" t="s">
        <v>90</v>
      </c>
      <c r="L1219" s="69"/>
      <c r="M1219" s="69"/>
      <c r="N1219" s="69"/>
      <c r="O1219" s="69"/>
      <c r="P1219" s="69"/>
      <c r="Q1219" s="69"/>
      <c r="R1219" s="69"/>
      <c r="S1219" s="69"/>
      <c r="T1219" s="69"/>
      <c r="U1219" s="69"/>
      <c r="V1219" s="69"/>
      <c r="W1219" s="69"/>
      <c r="X1219" s="69"/>
      <c r="Y1219" s="69"/>
      <c r="Z1219" s="69"/>
      <c r="AA1219" s="69"/>
      <c r="AB1219" s="69"/>
      <c r="AC1219" s="69"/>
      <c r="AD1219" s="69"/>
      <c r="AE1219" s="69"/>
      <c r="AF1219" s="69"/>
      <c r="AG1219" s="69"/>
      <c r="AH1219" s="69"/>
      <c r="AI1219" s="69"/>
      <c r="AJ1219" s="69"/>
      <c r="AK1219" s="69">
        <v>8888</v>
      </c>
      <c r="AL1219" s="69">
        <v>8609</v>
      </c>
      <c r="AM1219" s="69">
        <v>10670</v>
      </c>
      <c r="AN1219" s="69">
        <v>7670</v>
      </c>
      <c r="AO1219" s="69">
        <v>7670</v>
      </c>
      <c r="AP1219" s="69">
        <v>7670</v>
      </c>
      <c r="AQ1219" s="69">
        <v>7670</v>
      </c>
      <c r="AR1219" s="69">
        <v>7670</v>
      </c>
      <c r="AS1219" s="69">
        <v>7670</v>
      </c>
      <c r="AT1219" s="69">
        <v>7670</v>
      </c>
      <c r="AU1219" s="69">
        <v>7670</v>
      </c>
      <c r="AV1219" s="70">
        <v>89527</v>
      </c>
      <c r="CI1219" s="77">
        <f t="shared" si="62"/>
        <v>0</v>
      </c>
      <c r="CJ1219" s="78">
        <f t="shared" si="63"/>
        <v>0</v>
      </c>
      <c r="CK1219" s="78" t="e">
        <f>IF(C1219="BE",VLOOKUP(G1219,'[2]LRLD file '!$F:$AA,22,FALSE),VLOOKUP(G1219,'[2]LRLD file '!$F:$AA,21,FALSE))</f>
        <v>#N/A</v>
      </c>
      <c r="CL1219" s="79" t="e">
        <f t="shared" si="64"/>
        <v>#N/A</v>
      </c>
    </row>
    <row r="1220" spans="3:90" x14ac:dyDescent="0.2">
      <c r="C1220" s="66"/>
      <c r="D1220" s="67"/>
      <c r="E1220" s="67"/>
      <c r="F1220" s="67"/>
      <c r="G1220" s="67"/>
      <c r="H1220" s="67" t="s">
        <v>184</v>
      </c>
      <c r="I1220" s="67"/>
      <c r="J1220" s="67"/>
      <c r="K1220" s="68" t="s">
        <v>90</v>
      </c>
      <c r="L1220" s="69"/>
      <c r="M1220" s="69">
        <v>480</v>
      </c>
      <c r="N1220" s="69">
        <v>1344</v>
      </c>
      <c r="O1220" s="69">
        <v>1152</v>
      </c>
      <c r="P1220" s="69">
        <v>1632</v>
      </c>
      <c r="Q1220" s="69">
        <v>2336</v>
      </c>
      <c r="R1220" s="69">
        <v>4752</v>
      </c>
      <c r="S1220" s="69">
        <v>780</v>
      </c>
      <c r="T1220" s="69">
        <v>730</v>
      </c>
      <c r="U1220" s="69">
        <v>1820</v>
      </c>
      <c r="V1220" s="69">
        <v>2456</v>
      </c>
      <c r="W1220" s="69">
        <v>5362</v>
      </c>
      <c r="X1220" s="69">
        <v>1456</v>
      </c>
      <c r="Y1220" s="69">
        <v>3204</v>
      </c>
      <c r="Z1220" s="69">
        <v>1682</v>
      </c>
      <c r="AA1220" s="69">
        <v>672</v>
      </c>
      <c r="AB1220" s="69">
        <v>288</v>
      </c>
      <c r="AC1220" s="69">
        <v>84</v>
      </c>
      <c r="AD1220" s="69">
        <v>288</v>
      </c>
      <c r="AE1220" s="69">
        <v>1416</v>
      </c>
      <c r="AF1220" s="69">
        <v>48</v>
      </c>
      <c r="AG1220" s="69">
        <v>1261</v>
      </c>
      <c r="AH1220" s="69">
        <v>1424</v>
      </c>
      <c r="AI1220" s="69">
        <v>2549</v>
      </c>
      <c r="AJ1220" s="69">
        <v>534</v>
      </c>
      <c r="AK1220" s="69">
        <v>864</v>
      </c>
      <c r="AL1220" s="69">
        <v>534</v>
      </c>
      <c r="AM1220" s="69">
        <v>534</v>
      </c>
      <c r="AN1220" s="69">
        <v>534</v>
      </c>
      <c r="AO1220" s="69">
        <v>1134</v>
      </c>
      <c r="AP1220" s="69">
        <v>1134</v>
      </c>
      <c r="AQ1220" s="69">
        <v>1134</v>
      </c>
      <c r="AR1220" s="69">
        <v>1134</v>
      </c>
      <c r="AS1220" s="69">
        <v>1134</v>
      </c>
      <c r="AT1220" s="69">
        <v>1134</v>
      </c>
      <c r="AU1220" s="69">
        <v>1134</v>
      </c>
      <c r="AV1220" s="70">
        <v>48154</v>
      </c>
      <c r="CI1220" s="77">
        <f t="shared" si="62"/>
        <v>25538</v>
      </c>
      <c r="CJ1220" s="78">
        <f t="shared" si="63"/>
        <v>0</v>
      </c>
      <c r="CK1220" s="78" t="e">
        <f>IF(C1220="BE",VLOOKUP(G1220,'[2]LRLD file '!$F:$AA,22,FALSE),VLOOKUP(G1220,'[2]LRLD file '!$F:$AA,21,FALSE))</f>
        <v>#N/A</v>
      </c>
      <c r="CL1220" s="79" t="e">
        <f t="shared" si="64"/>
        <v>#N/A</v>
      </c>
    </row>
    <row r="1221" spans="3:90" x14ac:dyDescent="0.2">
      <c r="C1221" s="66"/>
      <c r="D1221" s="67"/>
      <c r="E1221" s="67"/>
      <c r="F1221" s="67"/>
      <c r="G1221" s="67"/>
      <c r="H1221" s="67" t="s">
        <v>998</v>
      </c>
      <c r="I1221" s="67"/>
      <c r="J1221" s="67"/>
      <c r="K1221" s="68" t="s">
        <v>90</v>
      </c>
      <c r="L1221" s="69"/>
      <c r="M1221" s="69"/>
      <c r="N1221" s="69"/>
      <c r="O1221" s="69"/>
      <c r="P1221" s="69"/>
      <c r="Q1221" s="69"/>
      <c r="R1221" s="69"/>
      <c r="S1221" s="69">
        <v>552</v>
      </c>
      <c r="T1221" s="69"/>
      <c r="U1221" s="69"/>
      <c r="V1221" s="69">
        <v>8724</v>
      </c>
      <c r="W1221" s="69"/>
      <c r="X1221" s="69"/>
      <c r="Y1221" s="69"/>
      <c r="Z1221" s="69"/>
      <c r="AA1221" s="69"/>
      <c r="AB1221" s="69"/>
      <c r="AC1221" s="69"/>
      <c r="AD1221" s="69"/>
      <c r="AE1221" s="69"/>
      <c r="AF1221" s="69"/>
      <c r="AG1221" s="69"/>
      <c r="AH1221" s="69"/>
      <c r="AI1221" s="69"/>
      <c r="AJ1221" s="69"/>
      <c r="AK1221" s="69"/>
      <c r="AL1221" s="69"/>
      <c r="AM1221" s="69"/>
      <c r="AN1221" s="69"/>
      <c r="AO1221" s="69"/>
      <c r="AP1221" s="69"/>
      <c r="AQ1221" s="69"/>
      <c r="AR1221" s="69"/>
      <c r="AS1221" s="69"/>
      <c r="AT1221" s="69"/>
      <c r="AU1221" s="69"/>
      <c r="AV1221" s="70">
        <v>9276</v>
      </c>
      <c r="CI1221" s="77">
        <f t="shared" si="62"/>
        <v>9276</v>
      </c>
      <c r="CJ1221" s="78">
        <f t="shared" si="63"/>
        <v>0</v>
      </c>
      <c r="CK1221" s="78" t="e">
        <f>IF(C1221="BE",VLOOKUP(G1221,'[2]LRLD file '!$F:$AA,22,FALSE),VLOOKUP(G1221,'[2]LRLD file '!$F:$AA,21,FALSE))</f>
        <v>#N/A</v>
      </c>
      <c r="CL1221" s="79" t="e">
        <f t="shared" si="64"/>
        <v>#N/A</v>
      </c>
    </row>
    <row r="1222" spans="3:90" x14ac:dyDescent="0.2">
      <c r="C1222" s="66"/>
      <c r="D1222" s="67"/>
      <c r="E1222" s="67"/>
      <c r="F1222" s="67"/>
      <c r="G1222" s="67"/>
      <c r="H1222" s="67" t="s">
        <v>186</v>
      </c>
      <c r="I1222" s="67"/>
      <c r="J1222" s="67"/>
      <c r="K1222" s="68" t="s">
        <v>90</v>
      </c>
      <c r="L1222" s="69">
        <v>2364</v>
      </c>
      <c r="M1222" s="69">
        <v>5904</v>
      </c>
      <c r="N1222" s="69">
        <v>7908</v>
      </c>
      <c r="O1222" s="69">
        <v>6514</v>
      </c>
      <c r="P1222" s="69">
        <v>8724</v>
      </c>
      <c r="Q1222" s="69">
        <v>9528</v>
      </c>
      <c r="R1222" s="69">
        <v>3204</v>
      </c>
      <c r="S1222" s="69">
        <v>6168</v>
      </c>
      <c r="T1222" s="69">
        <v>3312</v>
      </c>
      <c r="U1222" s="69">
        <v>8850</v>
      </c>
      <c r="V1222" s="69">
        <v>10476</v>
      </c>
      <c r="W1222" s="69">
        <v>5680</v>
      </c>
      <c r="X1222" s="69">
        <v>11316</v>
      </c>
      <c r="Y1222" s="69">
        <v>7800</v>
      </c>
      <c r="Z1222" s="69">
        <v>684</v>
      </c>
      <c r="AA1222" s="69">
        <v>9973</v>
      </c>
      <c r="AB1222" s="69">
        <v>7988</v>
      </c>
      <c r="AC1222" s="69">
        <v>3516</v>
      </c>
      <c r="AD1222" s="69">
        <v>8313</v>
      </c>
      <c r="AE1222" s="69">
        <v>3612</v>
      </c>
      <c r="AF1222" s="69">
        <v>6180</v>
      </c>
      <c r="AG1222" s="69">
        <v>5071</v>
      </c>
      <c r="AH1222" s="69">
        <v>11230</v>
      </c>
      <c r="AI1222" s="69">
        <v>6348</v>
      </c>
      <c r="AJ1222" s="69">
        <v>5198</v>
      </c>
      <c r="AK1222" s="69">
        <v>5198</v>
      </c>
      <c r="AL1222" s="69">
        <v>5198</v>
      </c>
      <c r="AM1222" s="69">
        <v>5198</v>
      </c>
      <c r="AN1222" s="69">
        <v>5198</v>
      </c>
      <c r="AO1222" s="69">
        <v>5198</v>
      </c>
      <c r="AP1222" s="69">
        <v>5198</v>
      </c>
      <c r="AQ1222" s="69">
        <v>5198</v>
      </c>
      <c r="AR1222" s="69">
        <v>5198</v>
      </c>
      <c r="AS1222" s="69">
        <v>5198</v>
      </c>
      <c r="AT1222" s="69">
        <v>5198</v>
      </c>
      <c r="AU1222" s="69">
        <v>5198</v>
      </c>
      <c r="AV1222" s="70">
        <v>223039</v>
      </c>
      <c r="CI1222" s="77">
        <f t="shared" si="62"/>
        <v>84979</v>
      </c>
      <c r="CJ1222" s="78">
        <f t="shared" si="63"/>
        <v>0</v>
      </c>
      <c r="CK1222" s="78" t="e">
        <f>IF(C1222="BE",VLOOKUP(G1222,'[2]LRLD file '!$F:$AA,22,FALSE),VLOOKUP(G1222,'[2]LRLD file '!$F:$AA,21,FALSE))</f>
        <v>#N/A</v>
      </c>
      <c r="CL1222" s="79" t="e">
        <f t="shared" si="64"/>
        <v>#N/A</v>
      </c>
    </row>
    <row r="1223" spans="3:90" x14ac:dyDescent="0.2">
      <c r="C1223" s="66"/>
      <c r="D1223" s="67"/>
      <c r="E1223" s="67"/>
      <c r="F1223" s="67"/>
      <c r="G1223" s="67"/>
      <c r="H1223" s="67" t="s">
        <v>187</v>
      </c>
      <c r="I1223" s="67"/>
      <c r="J1223" s="67"/>
      <c r="K1223" s="68" t="s">
        <v>90</v>
      </c>
      <c r="L1223" s="69">
        <v>7248</v>
      </c>
      <c r="M1223" s="69">
        <v>5520</v>
      </c>
      <c r="N1223" s="69">
        <v>5400</v>
      </c>
      <c r="O1223" s="69">
        <v>3216</v>
      </c>
      <c r="P1223" s="69">
        <v>5748</v>
      </c>
      <c r="Q1223" s="69">
        <v>5301</v>
      </c>
      <c r="R1223" s="69">
        <v>3842</v>
      </c>
      <c r="S1223" s="69">
        <v>10260</v>
      </c>
      <c r="T1223" s="69">
        <v>7626</v>
      </c>
      <c r="U1223" s="69">
        <v>2847</v>
      </c>
      <c r="V1223" s="69">
        <v>7632</v>
      </c>
      <c r="W1223" s="69">
        <v>4472</v>
      </c>
      <c r="X1223" s="69">
        <v>6984</v>
      </c>
      <c r="Y1223" s="69">
        <v>3624</v>
      </c>
      <c r="Z1223" s="69">
        <v>4500</v>
      </c>
      <c r="AA1223" s="69">
        <v>8688</v>
      </c>
      <c r="AB1223" s="69">
        <v>7085</v>
      </c>
      <c r="AC1223" s="69">
        <v>2244</v>
      </c>
      <c r="AD1223" s="69">
        <v>2268</v>
      </c>
      <c r="AE1223" s="69">
        <v>4584</v>
      </c>
      <c r="AF1223" s="69">
        <v>3180</v>
      </c>
      <c r="AG1223" s="69">
        <v>2449</v>
      </c>
      <c r="AH1223" s="69">
        <v>7644</v>
      </c>
      <c r="AI1223" s="69">
        <v>5259</v>
      </c>
      <c r="AJ1223" s="69">
        <v>4271</v>
      </c>
      <c r="AK1223" s="69">
        <v>4271</v>
      </c>
      <c r="AL1223" s="69">
        <v>4271</v>
      </c>
      <c r="AM1223" s="69">
        <v>4271</v>
      </c>
      <c r="AN1223" s="69">
        <v>4624</v>
      </c>
      <c r="AO1223" s="69">
        <v>4271</v>
      </c>
      <c r="AP1223" s="69">
        <v>4271</v>
      </c>
      <c r="AQ1223" s="69">
        <v>4271</v>
      </c>
      <c r="AR1223" s="69">
        <v>4271</v>
      </c>
      <c r="AS1223" s="69">
        <v>5246</v>
      </c>
      <c r="AT1223" s="69">
        <v>4271</v>
      </c>
      <c r="AU1223" s="69">
        <v>5251</v>
      </c>
      <c r="AV1223" s="70">
        <v>181181</v>
      </c>
      <c r="CI1223" s="77">
        <f t="shared" si="62"/>
        <v>72861</v>
      </c>
      <c r="CJ1223" s="78">
        <f t="shared" si="63"/>
        <v>0</v>
      </c>
      <c r="CK1223" s="78" t="e">
        <f>IF(C1223="BE",VLOOKUP(G1223,'[2]LRLD file '!$F:$AA,22,FALSE),VLOOKUP(G1223,'[2]LRLD file '!$F:$AA,21,FALSE))</f>
        <v>#N/A</v>
      </c>
      <c r="CL1223" s="79" t="e">
        <f t="shared" si="64"/>
        <v>#N/A</v>
      </c>
    </row>
    <row r="1224" spans="3:90" x14ac:dyDescent="0.2">
      <c r="C1224" s="66"/>
      <c r="D1224" s="67"/>
      <c r="E1224" s="67"/>
      <c r="F1224" s="67"/>
      <c r="G1224" s="67"/>
      <c r="H1224" s="67" t="s">
        <v>188</v>
      </c>
      <c r="I1224" s="67"/>
      <c r="J1224" s="67"/>
      <c r="K1224" s="68" t="s">
        <v>90</v>
      </c>
      <c r="L1224" s="69">
        <v>165</v>
      </c>
      <c r="M1224" s="69">
        <v>315</v>
      </c>
      <c r="N1224" s="69">
        <v>375</v>
      </c>
      <c r="O1224" s="69">
        <v>435</v>
      </c>
      <c r="P1224" s="69">
        <v>210</v>
      </c>
      <c r="Q1224" s="69">
        <v>165</v>
      </c>
      <c r="R1224" s="69">
        <v>7695</v>
      </c>
      <c r="S1224" s="69">
        <v>6915</v>
      </c>
      <c r="T1224" s="69">
        <v>3840</v>
      </c>
      <c r="U1224" s="69">
        <v>510</v>
      </c>
      <c r="V1224" s="69">
        <v>2025</v>
      </c>
      <c r="W1224" s="69">
        <v>1755</v>
      </c>
      <c r="X1224" s="69">
        <v>1665</v>
      </c>
      <c r="Y1224" s="69">
        <v>2385</v>
      </c>
      <c r="Z1224" s="69">
        <v>750</v>
      </c>
      <c r="AA1224" s="69"/>
      <c r="AB1224" s="69"/>
      <c r="AC1224" s="69"/>
      <c r="AD1224" s="69"/>
      <c r="AE1224" s="69"/>
      <c r="AF1224" s="69"/>
      <c r="AG1224" s="69"/>
      <c r="AH1224" s="69"/>
      <c r="AI1224" s="69"/>
      <c r="AJ1224" s="69"/>
      <c r="AK1224" s="69"/>
      <c r="AL1224" s="69"/>
      <c r="AM1224" s="69"/>
      <c r="AN1224" s="69"/>
      <c r="AO1224" s="69"/>
      <c r="AP1224" s="69"/>
      <c r="AQ1224" s="69"/>
      <c r="AR1224" s="69"/>
      <c r="AS1224" s="69"/>
      <c r="AT1224" s="69"/>
      <c r="AU1224" s="69"/>
      <c r="AV1224" s="70">
        <v>29205</v>
      </c>
      <c r="CI1224" s="77">
        <f t="shared" si="62"/>
        <v>27705</v>
      </c>
      <c r="CJ1224" s="78">
        <f t="shared" si="63"/>
        <v>0</v>
      </c>
      <c r="CK1224" s="78" t="e">
        <f>IF(C1224="BE",VLOOKUP(G1224,'[2]LRLD file '!$F:$AA,22,FALSE),VLOOKUP(G1224,'[2]LRLD file '!$F:$AA,21,FALSE))</f>
        <v>#N/A</v>
      </c>
      <c r="CL1224" s="79" t="e">
        <f t="shared" si="64"/>
        <v>#N/A</v>
      </c>
    </row>
    <row r="1225" spans="3:90" x14ac:dyDescent="0.2">
      <c r="C1225" s="66"/>
      <c r="D1225" s="67"/>
      <c r="E1225" s="67"/>
      <c r="F1225" s="67"/>
      <c r="G1225" s="67"/>
      <c r="H1225" s="67" t="s">
        <v>189</v>
      </c>
      <c r="I1225" s="67"/>
      <c r="J1225" s="67"/>
      <c r="K1225" s="68" t="s">
        <v>90</v>
      </c>
      <c r="L1225" s="69"/>
      <c r="M1225" s="69"/>
      <c r="N1225" s="69">
        <v>1275</v>
      </c>
      <c r="O1225" s="69"/>
      <c r="P1225" s="69"/>
      <c r="Q1225" s="69">
        <v>1230</v>
      </c>
      <c r="R1225" s="69"/>
      <c r="S1225" s="69">
        <v>1260</v>
      </c>
      <c r="T1225" s="69"/>
      <c r="U1225" s="69">
        <v>1260</v>
      </c>
      <c r="V1225" s="69">
        <v>1260</v>
      </c>
      <c r="W1225" s="69">
        <v>1260</v>
      </c>
      <c r="X1225" s="69">
        <v>1215</v>
      </c>
      <c r="Y1225" s="69"/>
      <c r="Z1225" s="69">
        <v>2430</v>
      </c>
      <c r="AA1225" s="69"/>
      <c r="AB1225" s="69"/>
      <c r="AC1225" s="69">
        <v>2430</v>
      </c>
      <c r="AD1225" s="69">
        <v>735</v>
      </c>
      <c r="AE1225" s="69">
        <v>1215</v>
      </c>
      <c r="AF1225" s="69">
        <v>1215</v>
      </c>
      <c r="AG1225" s="69">
        <v>1215</v>
      </c>
      <c r="AH1225" s="69"/>
      <c r="AI1225" s="69"/>
      <c r="AJ1225" s="69"/>
      <c r="AK1225" s="69"/>
      <c r="AL1225" s="69"/>
      <c r="AM1225" s="69"/>
      <c r="AN1225" s="69"/>
      <c r="AO1225" s="69"/>
      <c r="AP1225" s="69"/>
      <c r="AQ1225" s="69"/>
      <c r="AR1225" s="69"/>
      <c r="AS1225" s="69"/>
      <c r="AT1225" s="69"/>
      <c r="AU1225" s="69"/>
      <c r="AV1225" s="70">
        <v>18000</v>
      </c>
      <c r="CI1225" s="77">
        <f t="shared" si="62"/>
        <v>9915</v>
      </c>
      <c r="CJ1225" s="78">
        <f t="shared" si="63"/>
        <v>0</v>
      </c>
      <c r="CK1225" s="78" t="e">
        <f>IF(C1225="BE",VLOOKUP(G1225,'[2]LRLD file '!$F:$AA,22,FALSE),VLOOKUP(G1225,'[2]LRLD file '!$F:$AA,21,FALSE))</f>
        <v>#N/A</v>
      </c>
      <c r="CL1225" s="79" t="e">
        <f t="shared" si="64"/>
        <v>#N/A</v>
      </c>
    </row>
    <row r="1226" spans="3:90" x14ac:dyDescent="0.2">
      <c r="C1226" s="66"/>
      <c r="D1226" s="67"/>
      <c r="E1226" s="67"/>
      <c r="F1226" s="67"/>
      <c r="G1226" s="67"/>
      <c r="H1226" s="67" t="s">
        <v>190</v>
      </c>
      <c r="I1226" s="67"/>
      <c r="J1226" s="67"/>
      <c r="K1226" s="68" t="s">
        <v>90</v>
      </c>
      <c r="L1226" s="69">
        <v>16212</v>
      </c>
      <c r="M1226" s="69">
        <v>15720</v>
      </c>
      <c r="N1226" s="69">
        <v>11268</v>
      </c>
      <c r="O1226" s="69">
        <v>15324</v>
      </c>
      <c r="P1226" s="69">
        <v>14589</v>
      </c>
      <c r="Q1226" s="69">
        <v>19128</v>
      </c>
      <c r="R1226" s="69">
        <v>5664</v>
      </c>
      <c r="S1226" s="69">
        <v>12948</v>
      </c>
      <c r="T1226" s="69">
        <v>9056</v>
      </c>
      <c r="U1226" s="69">
        <v>11793</v>
      </c>
      <c r="V1226" s="69">
        <v>17037</v>
      </c>
      <c r="W1226" s="69">
        <v>9966</v>
      </c>
      <c r="X1226" s="69">
        <v>14968</v>
      </c>
      <c r="Y1226" s="69">
        <v>8352</v>
      </c>
      <c r="Z1226" s="69">
        <v>19156</v>
      </c>
      <c r="AA1226" s="69">
        <v>20371</v>
      </c>
      <c r="AB1226" s="69">
        <v>11795</v>
      </c>
      <c r="AC1226" s="69">
        <v>15432</v>
      </c>
      <c r="AD1226" s="69">
        <v>12873</v>
      </c>
      <c r="AE1226" s="69">
        <v>10032</v>
      </c>
      <c r="AF1226" s="69">
        <v>10728</v>
      </c>
      <c r="AG1226" s="69">
        <v>9533</v>
      </c>
      <c r="AH1226" s="69">
        <v>21538</v>
      </c>
      <c r="AI1226" s="69">
        <v>10026</v>
      </c>
      <c r="AJ1226" s="69">
        <v>11602</v>
      </c>
      <c r="AK1226" s="69">
        <v>10977</v>
      </c>
      <c r="AL1226" s="69">
        <v>13399</v>
      </c>
      <c r="AM1226" s="69">
        <v>18808</v>
      </c>
      <c r="AN1226" s="69">
        <v>14171</v>
      </c>
      <c r="AO1226" s="69">
        <v>15988</v>
      </c>
      <c r="AP1226" s="69">
        <v>13330</v>
      </c>
      <c r="AQ1226" s="69">
        <v>10463</v>
      </c>
      <c r="AR1226" s="69">
        <v>8956</v>
      </c>
      <c r="AS1226" s="69">
        <v>12603</v>
      </c>
      <c r="AT1226" s="69">
        <v>16610</v>
      </c>
      <c r="AU1226" s="69">
        <v>14601</v>
      </c>
      <c r="AV1226" s="70">
        <v>485017</v>
      </c>
      <c r="CI1226" s="77">
        <f t="shared" si="62"/>
        <v>160234</v>
      </c>
      <c r="CJ1226" s="78">
        <f t="shared" si="63"/>
        <v>0</v>
      </c>
      <c r="CK1226" s="78" t="e">
        <f>IF(C1226="BE",VLOOKUP(G1226,'[2]LRLD file '!$F:$AA,22,FALSE),VLOOKUP(G1226,'[2]LRLD file '!$F:$AA,21,FALSE))</f>
        <v>#N/A</v>
      </c>
      <c r="CL1226" s="79" t="e">
        <f t="shared" si="64"/>
        <v>#N/A</v>
      </c>
    </row>
    <row r="1227" spans="3:90" x14ac:dyDescent="0.2">
      <c r="C1227" s="66"/>
      <c r="D1227" s="67"/>
      <c r="E1227" s="67"/>
      <c r="F1227" s="67"/>
      <c r="G1227" s="67"/>
      <c r="H1227" s="67" t="s">
        <v>191</v>
      </c>
      <c r="I1227" s="67"/>
      <c r="J1227" s="67"/>
      <c r="K1227" s="68" t="s">
        <v>90</v>
      </c>
      <c r="L1227" s="69"/>
      <c r="M1227" s="69"/>
      <c r="N1227" s="69"/>
      <c r="O1227" s="69"/>
      <c r="P1227" s="69"/>
      <c r="Q1227" s="69"/>
      <c r="R1227" s="69"/>
      <c r="S1227" s="69"/>
      <c r="T1227" s="69"/>
      <c r="U1227" s="69">
        <v>72</v>
      </c>
      <c r="V1227" s="69">
        <v>12</v>
      </c>
      <c r="W1227" s="69">
        <v>66</v>
      </c>
      <c r="X1227" s="69">
        <v>48</v>
      </c>
      <c r="Y1227" s="69">
        <v>72</v>
      </c>
      <c r="Z1227" s="69">
        <v>108</v>
      </c>
      <c r="AA1227" s="69">
        <v>3000</v>
      </c>
      <c r="AB1227" s="69">
        <v>7284</v>
      </c>
      <c r="AC1227" s="69">
        <v>480</v>
      </c>
      <c r="AD1227" s="69">
        <v>1914</v>
      </c>
      <c r="AE1227" s="69">
        <v>3720</v>
      </c>
      <c r="AF1227" s="69">
        <v>4056</v>
      </c>
      <c r="AG1227" s="69">
        <v>3166</v>
      </c>
      <c r="AH1227" s="69">
        <v>3326</v>
      </c>
      <c r="AI1227" s="69">
        <v>3324</v>
      </c>
      <c r="AJ1227" s="69">
        <v>3300</v>
      </c>
      <c r="AK1227" s="69">
        <v>3300</v>
      </c>
      <c r="AL1227" s="69">
        <v>3300</v>
      </c>
      <c r="AM1227" s="69">
        <v>3300</v>
      </c>
      <c r="AN1227" s="69">
        <v>3300</v>
      </c>
      <c r="AO1227" s="69">
        <v>3300</v>
      </c>
      <c r="AP1227" s="69">
        <v>3300</v>
      </c>
      <c r="AQ1227" s="69">
        <v>3300</v>
      </c>
      <c r="AR1227" s="69">
        <v>3300</v>
      </c>
      <c r="AS1227" s="69">
        <v>3300</v>
      </c>
      <c r="AT1227" s="69">
        <v>2548</v>
      </c>
      <c r="AU1227" s="69">
        <v>2548</v>
      </c>
      <c r="AV1227" s="70">
        <v>68744</v>
      </c>
      <c r="CI1227" s="77">
        <f t="shared" si="62"/>
        <v>10662</v>
      </c>
      <c r="CJ1227" s="78">
        <f t="shared" si="63"/>
        <v>0</v>
      </c>
      <c r="CK1227" s="78" t="e">
        <f>IF(C1227="BE",VLOOKUP(G1227,'[2]LRLD file '!$F:$AA,22,FALSE),VLOOKUP(G1227,'[2]LRLD file '!$F:$AA,21,FALSE))</f>
        <v>#N/A</v>
      </c>
      <c r="CL1227" s="79" t="e">
        <f t="shared" si="64"/>
        <v>#N/A</v>
      </c>
    </row>
    <row r="1228" spans="3:90" x14ac:dyDescent="0.2">
      <c r="C1228" s="66"/>
      <c r="D1228" s="67"/>
      <c r="E1228" s="67"/>
      <c r="F1228" s="67"/>
      <c r="G1228" s="67"/>
      <c r="H1228" s="67" t="s">
        <v>192</v>
      </c>
      <c r="I1228" s="67"/>
      <c r="J1228" s="67"/>
      <c r="K1228" s="68" t="s">
        <v>90</v>
      </c>
      <c r="L1228" s="69">
        <v>1728</v>
      </c>
      <c r="M1228" s="69">
        <v>1104</v>
      </c>
      <c r="N1228" s="69">
        <v>828</v>
      </c>
      <c r="O1228" s="69">
        <v>9132</v>
      </c>
      <c r="P1228" s="69">
        <v>2220</v>
      </c>
      <c r="Q1228" s="69">
        <v>2094</v>
      </c>
      <c r="R1228" s="69">
        <v>4014</v>
      </c>
      <c r="S1228" s="69">
        <v>2262</v>
      </c>
      <c r="T1228" s="69">
        <v>5244</v>
      </c>
      <c r="U1228" s="69">
        <v>2352</v>
      </c>
      <c r="V1228" s="69">
        <v>2244</v>
      </c>
      <c r="W1228" s="69">
        <v>2832</v>
      </c>
      <c r="X1228" s="69">
        <v>4782</v>
      </c>
      <c r="Y1228" s="69">
        <v>2736</v>
      </c>
      <c r="Z1228" s="69">
        <v>2766</v>
      </c>
      <c r="AA1228" s="69">
        <v>2736</v>
      </c>
      <c r="AB1228" s="69">
        <v>3552</v>
      </c>
      <c r="AC1228" s="69">
        <v>2448</v>
      </c>
      <c r="AD1228" s="69">
        <v>2982</v>
      </c>
      <c r="AE1228" s="69">
        <v>5184</v>
      </c>
      <c r="AF1228" s="69">
        <v>600</v>
      </c>
      <c r="AG1228" s="69">
        <v>1982</v>
      </c>
      <c r="AH1228" s="69">
        <v>2733</v>
      </c>
      <c r="AI1228" s="69">
        <v>2682</v>
      </c>
      <c r="AJ1228" s="69">
        <v>2693</v>
      </c>
      <c r="AK1228" s="69">
        <v>2693</v>
      </c>
      <c r="AL1228" s="69">
        <v>2693</v>
      </c>
      <c r="AM1228" s="69">
        <v>2693</v>
      </c>
      <c r="AN1228" s="69">
        <v>2693</v>
      </c>
      <c r="AO1228" s="69">
        <v>2693</v>
      </c>
      <c r="AP1228" s="69">
        <v>2693</v>
      </c>
      <c r="AQ1228" s="69">
        <v>2693</v>
      </c>
      <c r="AR1228" s="69">
        <v>2693</v>
      </c>
      <c r="AS1228" s="69">
        <v>4097</v>
      </c>
      <c r="AT1228" s="69">
        <v>5602</v>
      </c>
      <c r="AU1228" s="69">
        <v>2537</v>
      </c>
      <c r="AV1228" s="70">
        <v>107710</v>
      </c>
      <c r="CI1228" s="77">
        <f t="shared" si="62"/>
        <v>37614</v>
      </c>
      <c r="CJ1228" s="78">
        <f t="shared" si="63"/>
        <v>0</v>
      </c>
      <c r="CK1228" s="78" t="e">
        <f>IF(C1228="BE",VLOOKUP(G1228,'[2]LRLD file '!$F:$AA,22,FALSE),VLOOKUP(G1228,'[2]LRLD file '!$F:$AA,21,FALSE))</f>
        <v>#N/A</v>
      </c>
      <c r="CL1228" s="79" t="e">
        <f t="shared" si="64"/>
        <v>#N/A</v>
      </c>
    </row>
    <row r="1229" spans="3:90" x14ac:dyDescent="0.2">
      <c r="C1229" s="66"/>
      <c r="D1229" s="67"/>
      <c r="E1229" s="67"/>
      <c r="F1229" s="67"/>
      <c r="G1229" s="67"/>
      <c r="H1229" s="67" t="s">
        <v>999</v>
      </c>
      <c r="I1229" s="67"/>
      <c r="J1229" s="67"/>
      <c r="K1229" s="68" t="s">
        <v>90</v>
      </c>
      <c r="L1229" s="69">
        <v>156</v>
      </c>
      <c r="M1229" s="69">
        <v>156</v>
      </c>
      <c r="N1229" s="69">
        <v>24</v>
      </c>
      <c r="O1229" s="69">
        <v>72</v>
      </c>
      <c r="P1229" s="69">
        <v>96</v>
      </c>
      <c r="Q1229" s="69">
        <v>12</v>
      </c>
      <c r="R1229" s="69"/>
      <c r="S1229" s="69">
        <v>72</v>
      </c>
      <c r="T1229" s="69">
        <v>84</v>
      </c>
      <c r="U1229" s="69">
        <v>48</v>
      </c>
      <c r="V1229" s="69">
        <v>708</v>
      </c>
      <c r="W1229" s="69"/>
      <c r="X1229" s="69"/>
      <c r="Y1229" s="69"/>
      <c r="Z1229" s="69"/>
      <c r="AA1229" s="69"/>
      <c r="AB1229" s="69"/>
      <c r="AC1229" s="69"/>
      <c r="AD1229" s="69"/>
      <c r="AE1229" s="69"/>
      <c r="AF1229" s="69"/>
      <c r="AG1229" s="69"/>
      <c r="AH1229" s="69"/>
      <c r="AI1229" s="69"/>
      <c r="AJ1229" s="69"/>
      <c r="AK1229" s="69"/>
      <c r="AL1229" s="69"/>
      <c r="AM1229" s="69"/>
      <c r="AN1229" s="69"/>
      <c r="AO1229" s="69"/>
      <c r="AP1229" s="69"/>
      <c r="AQ1229" s="69"/>
      <c r="AR1229" s="69"/>
      <c r="AS1229" s="69"/>
      <c r="AT1229" s="69"/>
      <c r="AU1229" s="69"/>
      <c r="AV1229" s="70">
        <v>1428</v>
      </c>
      <c r="CI1229" s="77">
        <f t="shared" ref="CI1229:CI1292" si="65">SUM(Q1229:AB1229)</f>
        <v>924</v>
      </c>
      <c r="CJ1229" s="78">
        <f t="shared" ref="CJ1229:CJ1292" si="66">SUM(BO1229:BZ1229)</f>
        <v>0</v>
      </c>
      <c r="CK1229" s="78" t="e">
        <f>IF(C1229="BE",VLOOKUP(G1229,'[2]LRLD file '!$F:$AA,22,FALSE),VLOOKUP(G1229,'[2]LRLD file '!$F:$AA,21,FALSE))</f>
        <v>#N/A</v>
      </c>
      <c r="CL1229" s="79" t="e">
        <f t="shared" ref="CL1229:CL1292" si="67">(CJ1229-CK1229)/CK1229</f>
        <v>#N/A</v>
      </c>
    </row>
    <row r="1230" spans="3:90" x14ac:dyDescent="0.2">
      <c r="C1230" s="66"/>
      <c r="D1230" s="67"/>
      <c r="E1230" s="67"/>
      <c r="F1230" s="67"/>
      <c r="G1230" s="67"/>
      <c r="H1230" s="67" t="s">
        <v>1000</v>
      </c>
      <c r="I1230" s="67"/>
      <c r="J1230" s="67"/>
      <c r="K1230" s="68" t="s">
        <v>90</v>
      </c>
      <c r="L1230" s="69"/>
      <c r="M1230" s="69">
        <v>36</v>
      </c>
      <c r="N1230" s="69">
        <v>60</v>
      </c>
      <c r="O1230" s="69">
        <v>36</v>
      </c>
      <c r="P1230" s="69">
        <v>60</v>
      </c>
      <c r="Q1230" s="69">
        <v>72</v>
      </c>
      <c r="R1230" s="69">
        <v>108</v>
      </c>
      <c r="S1230" s="69">
        <v>180</v>
      </c>
      <c r="T1230" s="69">
        <v>768</v>
      </c>
      <c r="U1230" s="69"/>
      <c r="V1230" s="69"/>
      <c r="W1230" s="69"/>
      <c r="X1230" s="69"/>
      <c r="Y1230" s="69"/>
      <c r="Z1230" s="69"/>
      <c r="AA1230" s="69"/>
      <c r="AB1230" s="69"/>
      <c r="AC1230" s="69"/>
      <c r="AD1230" s="69"/>
      <c r="AE1230" s="69"/>
      <c r="AF1230" s="69"/>
      <c r="AG1230" s="69"/>
      <c r="AH1230" s="69"/>
      <c r="AI1230" s="69"/>
      <c r="AJ1230" s="69"/>
      <c r="AK1230" s="69"/>
      <c r="AL1230" s="69"/>
      <c r="AM1230" s="69"/>
      <c r="AN1230" s="69"/>
      <c r="AO1230" s="69"/>
      <c r="AP1230" s="69"/>
      <c r="AQ1230" s="69"/>
      <c r="AR1230" s="69"/>
      <c r="AS1230" s="69"/>
      <c r="AT1230" s="69"/>
      <c r="AU1230" s="69"/>
      <c r="AV1230" s="70">
        <v>1320</v>
      </c>
      <c r="CI1230" s="77">
        <f t="shared" si="65"/>
        <v>1128</v>
      </c>
      <c r="CJ1230" s="78">
        <f t="shared" si="66"/>
        <v>0</v>
      </c>
      <c r="CK1230" s="78" t="e">
        <f>IF(C1230="BE",VLOOKUP(G1230,'[2]LRLD file '!$F:$AA,22,FALSE),VLOOKUP(G1230,'[2]LRLD file '!$F:$AA,21,FALSE))</f>
        <v>#N/A</v>
      </c>
      <c r="CL1230" s="79" t="e">
        <f t="shared" si="67"/>
        <v>#N/A</v>
      </c>
    </row>
    <row r="1231" spans="3:90" x14ac:dyDescent="0.2">
      <c r="C1231" s="66"/>
      <c r="D1231" s="67"/>
      <c r="E1231" s="67"/>
      <c r="F1231" s="67"/>
      <c r="G1231" s="67"/>
      <c r="H1231" s="67" t="s">
        <v>193</v>
      </c>
      <c r="I1231" s="67"/>
      <c r="J1231" s="67"/>
      <c r="K1231" s="68" t="s">
        <v>90</v>
      </c>
      <c r="L1231" s="69">
        <v>120</v>
      </c>
      <c r="M1231" s="69">
        <v>228</v>
      </c>
      <c r="N1231" s="69">
        <v>48</v>
      </c>
      <c r="O1231" s="69">
        <v>132</v>
      </c>
      <c r="P1231" s="69">
        <v>96</v>
      </c>
      <c r="Q1231" s="69">
        <v>12</v>
      </c>
      <c r="R1231" s="69"/>
      <c r="S1231" s="69">
        <v>648</v>
      </c>
      <c r="T1231" s="69"/>
      <c r="U1231" s="69"/>
      <c r="V1231" s="69"/>
      <c r="W1231" s="69"/>
      <c r="X1231" s="69"/>
      <c r="Y1231" s="69"/>
      <c r="Z1231" s="69"/>
      <c r="AA1231" s="69"/>
      <c r="AB1231" s="69"/>
      <c r="AC1231" s="69"/>
      <c r="AD1231" s="69"/>
      <c r="AE1231" s="69"/>
      <c r="AF1231" s="69"/>
      <c r="AG1231" s="69"/>
      <c r="AH1231" s="69"/>
      <c r="AI1231" s="69"/>
      <c r="AJ1231" s="69"/>
      <c r="AK1231" s="69"/>
      <c r="AL1231" s="69"/>
      <c r="AM1231" s="69"/>
      <c r="AN1231" s="69"/>
      <c r="AO1231" s="69"/>
      <c r="AP1231" s="69"/>
      <c r="AQ1231" s="69"/>
      <c r="AR1231" s="69"/>
      <c r="AS1231" s="69"/>
      <c r="AT1231" s="69"/>
      <c r="AU1231" s="69"/>
      <c r="AV1231" s="70">
        <v>1284</v>
      </c>
      <c r="CI1231" s="77">
        <f t="shared" si="65"/>
        <v>660</v>
      </c>
      <c r="CJ1231" s="78">
        <f t="shared" si="66"/>
        <v>0</v>
      </c>
      <c r="CK1231" s="78" t="e">
        <f>IF(C1231="BE",VLOOKUP(G1231,'[2]LRLD file '!$F:$AA,22,FALSE),VLOOKUP(G1231,'[2]LRLD file '!$F:$AA,21,FALSE))</f>
        <v>#N/A</v>
      </c>
      <c r="CL1231" s="79" t="e">
        <f t="shared" si="67"/>
        <v>#N/A</v>
      </c>
    </row>
    <row r="1232" spans="3:90" x14ac:dyDescent="0.2">
      <c r="C1232" s="66"/>
      <c r="D1232" s="67"/>
      <c r="E1232" s="67"/>
      <c r="F1232" s="67"/>
      <c r="G1232" s="67"/>
      <c r="H1232" s="67" t="s">
        <v>194</v>
      </c>
      <c r="I1232" s="67"/>
      <c r="J1232" s="67"/>
      <c r="K1232" s="68" t="s">
        <v>90</v>
      </c>
      <c r="L1232" s="69">
        <v>192</v>
      </c>
      <c r="M1232" s="69">
        <v>1548</v>
      </c>
      <c r="N1232" s="69">
        <v>2076</v>
      </c>
      <c r="O1232" s="69">
        <v>1524</v>
      </c>
      <c r="P1232" s="69">
        <v>1944</v>
      </c>
      <c r="Q1232" s="69">
        <v>2628</v>
      </c>
      <c r="R1232" s="69">
        <v>1812</v>
      </c>
      <c r="S1232" s="69">
        <v>1368</v>
      </c>
      <c r="T1232" s="69">
        <v>2016</v>
      </c>
      <c r="U1232" s="69">
        <v>1656</v>
      </c>
      <c r="V1232" s="69">
        <v>2580</v>
      </c>
      <c r="W1232" s="69">
        <v>2340</v>
      </c>
      <c r="X1232" s="69">
        <v>1560</v>
      </c>
      <c r="Y1232" s="69">
        <v>3228</v>
      </c>
      <c r="Z1232" s="69">
        <v>2304</v>
      </c>
      <c r="AA1232" s="69">
        <v>1728</v>
      </c>
      <c r="AB1232" s="69">
        <v>288</v>
      </c>
      <c r="AC1232" s="69">
        <v>2604</v>
      </c>
      <c r="AD1232" s="69">
        <v>2328</v>
      </c>
      <c r="AE1232" s="69">
        <v>4128</v>
      </c>
      <c r="AF1232" s="69">
        <v>24</v>
      </c>
      <c r="AG1232" s="69">
        <v>1618</v>
      </c>
      <c r="AH1232" s="69">
        <v>3165</v>
      </c>
      <c r="AI1232" s="69">
        <v>2426</v>
      </c>
      <c r="AJ1232" s="69">
        <v>1969</v>
      </c>
      <c r="AK1232" s="69">
        <v>1969</v>
      </c>
      <c r="AL1232" s="69">
        <v>1969</v>
      </c>
      <c r="AM1232" s="69">
        <v>1969</v>
      </c>
      <c r="AN1232" s="69">
        <v>1969</v>
      </c>
      <c r="AO1232" s="69">
        <v>1969</v>
      </c>
      <c r="AP1232" s="69">
        <v>1969</v>
      </c>
      <c r="AQ1232" s="69">
        <v>1969</v>
      </c>
      <c r="AR1232" s="69">
        <v>1969</v>
      </c>
      <c r="AS1232" s="69">
        <v>1969</v>
      </c>
      <c r="AT1232" s="69">
        <v>1969</v>
      </c>
      <c r="AU1232" s="69">
        <v>1969</v>
      </c>
      <c r="AV1232" s="70">
        <v>70713</v>
      </c>
      <c r="CI1232" s="77">
        <f t="shared" si="65"/>
        <v>23508</v>
      </c>
      <c r="CJ1232" s="78">
        <f t="shared" si="66"/>
        <v>0</v>
      </c>
      <c r="CK1232" s="78" t="e">
        <f>IF(C1232="BE",VLOOKUP(G1232,'[2]LRLD file '!$F:$AA,22,FALSE),VLOOKUP(G1232,'[2]LRLD file '!$F:$AA,21,FALSE))</f>
        <v>#N/A</v>
      </c>
      <c r="CL1232" s="79" t="e">
        <f t="shared" si="67"/>
        <v>#N/A</v>
      </c>
    </row>
    <row r="1233" spans="3:90" x14ac:dyDescent="0.2">
      <c r="C1233" s="66"/>
      <c r="D1233" s="67"/>
      <c r="E1233" s="67"/>
      <c r="F1233" s="67"/>
      <c r="G1233" s="67"/>
      <c r="H1233" s="67" t="s">
        <v>1001</v>
      </c>
      <c r="I1233" s="67"/>
      <c r="J1233" s="67"/>
      <c r="K1233" s="68" t="s">
        <v>90</v>
      </c>
      <c r="L1233" s="69">
        <v>4368</v>
      </c>
      <c r="M1233" s="69">
        <v>4368</v>
      </c>
      <c r="N1233" s="69">
        <v>17472</v>
      </c>
      <c r="O1233" s="69">
        <v>13104</v>
      </c>
      <c r="P1233" s="69">
        <v>10920</v>
      </c>
      <c r="Q1233" s="69">
        <v>2184</v>
      </c>
      <c r="R1233" s="69"/>
      <c r="S1233" s="69"/>
      <c r="T1233" s="69"/>
      <c r="U1233" s="69"/>
      <c r="V1233" s="69"/>
      <c r="W1233" s="69"/>
      <c r="X1233" s="69"/>
      <c r="Y1233" s="69"/>
      <c r="Z1233" s="69"/>
      <c r="AA1233" s="69"/>
      <c r="AB1233" s="69"/>
      <c r="AC1233" s="69"/>
      <c r="AD1233" s="69"/>
      <c r="AE1233" s="69"/>
      <c r="AF1233" s="69"/>
      <c r="AG1233" s="69"/>
      <c r="AH1233" s="69"/>
      <c r="AI1233" s="69"/>
      <c r="AJ1233" s="69"/>
      <c r="AK1233" s="69"/>
      <c r="AL1233" s="69"/>
      <c r="AM1233" s="69"/>
      <c r="AN1233" s="69"/>
      <c r="AO1233" s="69"/>
      <c r="AP1233" s="69"/>
      <c r="AQ1233" s="69"/>
      <c r="AR1233" s="69"/>
      <c r="AS1233" s="69"/>
      <c r="AT1233" s="69"/>
      <c r="AU1233" s="69"/>
      <c r="AV1233" s="70">
        <v>52416</v>
      </c>
      <c r="CI1233" s="77">
        <f t="shared" si="65"/>
        <v>2184</v>
      </c>
      <c r="CJ1233" s="78">
        <f t="shared" si="66"/>
        <v>0</v>
      </c>
      <c r="CK1233" s="78" t="e">
        <f>IF(C1233="BE",VLOOKUP(G1233,'[2]LRLD file '!$F:$AA,22,FALSE),VLOOKUP(G1233,'[2]LRLD file '!$F:$AA,21,FALSE))</f>
        <v>#N/A</v>
      </c>
      <c r="CL1233" s="79" t="e">
        <f t="shared" si="67"/>
        <v>#N/A</v>
      </c>
    </row>
    <row r="1234" spans="3:90" x14ac:dyDescent="0.2">
      <c r="C1234" s="66"/>
      <c r="D1234" s="67"/>
      <c r="E1234" s="67"/>
      <c r="F1234" s="67"/>
      <c r="G1234" s="67"/>
      <c r="H1234" s="67" t="s">
        <v>1002</v>
      </c>
      <c r="I1234" s="67"/>
      <c r="J1234" s="67"/>
      <c r="K1234" s="68" t="s">
        <v>90</v>
      </c>
      <c r="L1234" s="69">
        <v>2184</v>
      </c>
      <c r="M1234" s="69"/>
      <c r="N1234" s="69">
        <v>4368</v>
      </c>
      <c r="O1234" s="69">
        <v>4368</v>
      </c>
      <c r="P1234" s="69"/>
      <c r="Q1234" s="69"/>
      <c r="R1234" s="69"/>
      <c r="S1234" s="69"/>
      <c r="T1234" s="69"/>
      <c r="U1234" s="69"/>
      <c r="V1234" s="69"/>
      <c r="W1234" s="69"/>
      <c r="X1234" s="69"/>
      <c r="Y1234" s="69"/>
      <c r="Z1234" s="69"/>
      <c r="AA1234" s="69"/>
      <c r="AB1234" s="69"/>
      <c r="AC1234" s="69"/>
      <c r="AD1234" s="69"/>
      <c r="AE1234" s="69"/>
      <c r="AF1234" s="69"/>
      <c r="AG1234" s="69"/>
      <c r="AH1234" s="69"/>
      <c r="AI1234" s="69"/>
      <c r="AJ1234" s="69"/>
      <c r="AK1234" s="69"/>
      <c r="AL1234" s="69"/>
      <c r="AM1234" s="69"/>
      <c r="AN1234" s="69"/>
      <c r="AO1234" s="69"/>
      <c r="AP1234" s="69"/>
      <c r="AQ1234" s="69"/>
      <c r="AR1234" s="69"/>
      <c r="AS1234" s="69"/>
      <c r="AT1234" s="69"/>
      <c r="AU1234" s="69"/>
      <c r="AV1234" s="70">
        <v>10920</v>
      </c>
      <c r="CI1234" s="77">
        <f t="shared" si="65"/>
        <v>0</v>
      </c>
      <c r="CJ1234" s="78">
        <f t="shared" si="66"/>
        <v>0</v>
      </c>
      <c r="CK1234" s="78" t="e">
        <f>IF(C1234="BE",VLOOKUP(G1234,'[2]LRLD file '!$F:$AA,22,FALSE),VLOOKUP(G1234,'[2]LRLD file '!$F:$AA,21,FALSE))</f>
        <v>#N/A</v>
      </c>
      <c r="CL1234" s="79" t="e">
        <f t="shared" si="67"/>
        <v>#N/A</v>
      </c>
    </row>
    <row r="1235" spans="3:90" x14ac:dyDescent="0.2">
      <c r="C1235" s="66"/>
      <c r="D1235" s="67"/>
      <c r="E1235" s="67"/>
      <c r="F1235" s="67"/>
      <c r="G1235" s="67"/>
      <c r="H1235" s="67" t="s">
        <v>195</v>
      </c>
      <c r="I1235" s="67"/>
      <c r="J1235" s="67"/>
      <c r="K1235" s="68" t="s">
        <v>90</v>
      </c>
      <c r="L1235" s="69">
        <v>804</v>
      </c>
      <c r="M1235" s="69">
        <v>2256</v>
      </c>
      <c r="N1235" s="69">
        <v>3216</v>
      </c>
      <c r="O1235" s="69">
        <v>1848</v>
      </c>
      <c r="P1235" s="69">
        <v>2376</v>
      </c>
      <c r="Q1235" s="69">
        <v>2172</v>
      </c>
      <c r="R1235" s="69">
        <v>2580</v>
      </c>
      <c r="S1235" s="69">
        <v>5028</v>
      </c>
      <c r="T1235" s="69">
        <v>1080</v>
      </c>
      <c r="U1235" s="69"/>
      <c r="V1235" s="69"/>
      <c r="W1235" s="69"/>
      <c r="X1235" s="69"/>
      <c r="Y1235" s="69"/>
      <c r="Z1235" s="69"/>
      <c r="AA1235" s="69"/>
      <c r="AB1235" s="69"/>
      <c r="AC1235" s="69"/>
      <c r="AD1235" s="69"/>
      <c r="AE1235" s="69"/>
      <c r="AF1235" s="69"/>
      <c r="AG1235" s="69"/>
      <c r="AH1235" s="69"/>
      <c r="AI1235" s="69"/>
      <c r="AJ1235" s="69"/>
      <c r="AK1235" s="69"/>
      <c r="AL1235" s="69"/>
      <c r="AM1235" s="69"/>
      <c r="AN1235" s="69"/>
      <c r="AO1235" s="69"/>
      <c r="AP1235" s="69"/>
      <c r="AQ1235" s="69"/>
      <c r="AR1235" s="69"/>
      <c r="AS1235" s="69"/>
      <c r="AT1235" s="69"/>
      <c r="AU1235" s="69"/>
      <c r="AV1235" s="70">
        <v>21360</v>
      </c>
      <c r="CI1235" s="77">
        <f t="shared" si="65"/>
        <v>10860</v>
      </c>
      <c r="CJ1235" s="78">
        <f t="shared" si="66"/>
        <v>0</v>
      </c>
      <c r="CK1235" s="78" t="e">
        <f>IF(C1235="BE",VLOOKUP(G1235,'[2]LRLD file '!$F:$AA,22,FALSE),VLOOKUP(G1235,'[2]LRLD file '!$F:$AA,21,FALSE))</f>
        <v>#N/A</v>
      </c>
      <c r="CL1235" s="79" t="e">
        <f t="shared" si="67"/>
        <v>#N/A</v>
      </c>
    </row>
    <row r="1236" spans="3:90" x14ac:dyDescent="0.2">
      <c r="C1236" s="66"/>
      <c r="D1236" s="67"/>
      <c r="E1236" s="67"/>
      <c r="F1236" s="67"/>
      <c r="G1236" s="67"/>
      <c r="H1236" s="67" t="s">
        <v>195</v>
      </c>
      <c r="I1236" s="67"/>
      <c r="J1236" s="67"/>
      <c r="K1236" s="68" t="s">
        <v>90</v>
      </c>
      <c r="L1236" s="69"/>
      <c r="M1236" s="69"/>
      <c r="N1236" s="69"/>
      <c r="O1236" s="69"/>
      <c r="P1236" s="69"/>
      <c r="Q1236" s="69"/>
      <c r="R1236" s="69"/>
      <c r="S1236" s="69"/>
      <c r="T1236" s="69"/>
      <c r="U1236" s="69"/>
      <c r="V1236" s="69"/>
      <c r="W1236" s="69"/>
      <c r="X1236" s="69"/>
      <c r="Y1236" s="69"/>
      <c r="Z1236" s="69"/>
      <c r="AA1236" s="69"/>
      <c r="AB1236" s="69"/>
      <c r="AC1236" s="69"/>
      <c r="AD1236" s="69"/>
      <c r="AE1236" s="69"/>
      <c r="AF1236" s="69"/>
      <c r="AG1236" s="69"/>
      <c r="AH1236" s="69"/>
      <c r="AI1236" s="69"/>
      <c r="AJ1236" s="69">
        <v>3156</v>
      </c>
      <c r="AK1236" s="69">
        <v>3156</v>
      </c>
      <c r="AL1236" s="69">
        <v>3156</v>
      </c>
      <c r="AM1236" s="69">
        <v>3156</v>
      </c>
      <c r="AN1236" s="69">
        <v>4069</v>
      </c>
      <c r="AO1236" s="69">
        <v>3156</v>
      </c>
      <c r="AP1236" s="69">
        <v>3156</v>
      </c>
      <c r="AQ1236" s="69">
        <v>3156</v>
      </c>
      <c r="AR1236" s="69">
        <v>3156</v>
      </c>
      <c r="AS1236" s="69">
        <v>4131</v>
      </c>
      <c r="AT1236" s="69">
        <v>3156</v>
      </c>
      <c r="AU1236" s="69">
        <v>3156</v>
      </c>
      <c r="AV1236" s="70">
        <v>39760</v>
      </c>
      <c r="CI1236" s="77">
        <f t="shared" si="65"/>
        <v>0</v>
      </c>
      <c r="CJ1236" s="78">
        <f t="shared" si="66"/>
        <v>0</v>
      </c>
      <c r="CK1236" s="78" t="e">
        <f>IF(C1236="BE",VLOOKUP(G1236,'[2]LRLD file '!$F:$AA,22,FALSE),VLOOKUP(G1236,'[2]LRLD file '!$F:$AA,21,FALSE))</f>
        <v>#N/A</v>
      </c>
      <c r="CL1236" s="79" t="e">
        <f t="shared" si="67"/>
        <v>#N/A</v>
      </c>
    </row>
    <row r="1237" spans="3:90" x14ac:dyDescent="0.2">
      <c r="C1237" s="66"/>
      <c r="D1237" s="67"/>
      <c r="E1237" s="67"/>
      <c r="F1237" s="67"/>
      <c r="G1237" s="67"/>
      <c r="H1237" s="67" t="s">
        <v>195</v>
      </c>
      <c r="I1237" s="67"/>
      <c r="J1237" s="67"/>
      <c r="K1237" s="68" t="s">
        <v>90</v>
      </c>
      <c r="L1237" s="69"/>
      <c r="M1237" s="69"/>
      <c r="N1237" s="69"/>
      <c r="O1237" s="69"/>
      <c r="P1237" s="69"/>
      <c r="Q1237" s="69"/>
      <c r="R1237" s="69"/>
      <c r="S1237" s="69"/>
      <c r="T1237" s="69">
        <v>696</v>
      </c>
      <c r="U1237" s="69">
        <v>1743</v>
      </c>
      <c r="V1237" s="69">
        <v>5544</v>
      </c>
      <c r="W1237" s="69">
        <v>2568</v>
      </c>
      <c r="X1237" s="69">
        <v>4716</v>
      </c>
      <c r="Y1237" s="69">
        <v>756</v>
      </c>
      <c r="Z1237" s="69">
        <v>348</v>
      </c>
      <c r="AA1237" s="69">
        <v>2760</v>
      </c>
      <c r="AB1237" s="69">
        <v>5845</v>
      </c>
      <c r="AC1237" s="69">
        <v>792</v>
      </c>
      <c r="AD1237" s="69">
        <v>2448</v>
      </c>
      <c r="AE1237" s="69">
        <v>3000</v>
      </c>
      <c r="AF1237" s="69">
        <v>4536</v>
      </c>
      <c r="AG1237" s="69">
        <v>2304</v>
      </c>
      <c r="AH1237" s="69">
        <v>6777</v>
      </c>
      <c r="AI1237" s="69">
        <v>3722</v>
      </c>
      <c r="AJ1237" s="69"/>
      <c r="AK1237" s="69"/>
      <c r="AL1237" s="69"/>
      <c r="AM1237" s="69"/>
      <c r="AN1237" s="69"/>
      <c r="AO1237" s="69"/>
      <c r="AP1237" s="69"/>
      <c r="AQ1237" s="69"/>
      <c r="AR1237" s="69"/>
      <c r="AS1237" s="69"/>
      <c r="AT1237" s="69"/>
      <c r="AU1237" s="69"/>
      <c r="AV1237" s="70">
        <v>48555</v>
      </c>
      <c r="CI1237" s="77">
        <f t="shared" si="65"/>
        <v>24976</v>
      </c>
      <c r="CJ1237" s="78">
        <f t="shared" si="66"/>
        <v>0</v>
      </c>
      <c r="CK1237" s="78" t="e">
        <f>IF(C1237="BE",VLOOKUP(G1237,'[2]LRLD file '!$F:$AA,22,FALSE),VLOOKUP(G1237,'[2]LRLD file '!$F:$AA,21,FALSE))</f>
        <v>#N/A</v>
      </c>
      <c r="CL1237" s="79" t="e">
        <f t="shared" si="67"/>
        <v>#N/A</v>
      </c>
    </row>
    <row r="1238" spans="3:90" x14ac:dyDescent="0.2">
      <c r="C1238" s="66"/>
      <c r="D1238" s="67"/>
      <c r="E1238" s="67"/>
      <c r="F1238" s="67"/>
      <c r="G1238" s="67"/>
      <c r="H1238" s="67" t="s">
        <v>196</v>
      </c>
      <c r="I1238" s="67"/>
      <c r="J1238" s="67"/>
      <c r="K1238" s="68" t="s">
        <v>90</v>
      </c>
      <c r="L1238" s="69"/>
      <c r="M1238" s="69"/>
      <c r="N1238" s="69"/>
      <c r="O1238" s="69"/>
      <c r="P1238" s="69"/>
      <c r="Q1238" s="69"/>
      <c r="R1238" s="69"/>
      <c r="S1238" s="69"/>
      <c r="T1238" s="69"/>
      <c r="U1238" s="69"/>
      <c r="V1238" s="69"/>
      <c r="W1238" s="69">
        <v>5640</v>
      </c>
      <c r="X1238" s="69">
        <v>6236</v>
      </c>
      <c r="Y1238" s="69">
        <v>7235</v>
      </c>
      <c r="Z1238" s="69">
        <v>2474</v>
      </c>
      <c r="AA1238" s="69"/>
      <c r="AB1238" s="69"/>
      <c r="AC1238" s="69">
        <v>444</v>
      </c>
      <c r="AD1238" s="69">
        <v>60</v>
      </c>
      <c r="AE1238" s="69">
        <v>12</v>
      </c>
      <c r="AF1238" s="69">
        <v>12</v>
      </c>
      <c r="AG1238" s="69">
        <v>926</v>
      </c>
      <c r="AH1238" s="69">
        <v>343</v>
      </c>
      <c r="AI1238" s="69">
        <v>4043</v>
      </c>
      <c r="AJ1238" s="69">
        <v>208</v>
      </c>
      <c r="AK1238" s="69">
        <v>208</v>
      </c>
      <c r="AL1238" s="69">
        <v>208</v>
      </c>
      <c r="AM1238" s="69">
        <v>208</v>
      </c>
      <c r="AN1238" s="69">
        <v>208</v>
      </c>
      <c r="AO1238" s="69">
        <v>208</v>
      </c>
      <c r="AP1238" s="69">
        <v>208</v>
      </c>
      <c r="AQ1238" s="69">
        <v>208</v>
      </c>
      <c r="AR1238" s="69">
        <v>208</v>
      </c>
      <c r="AS1238" s="69">
        <v>208</v>
      </c>
      <c r="AT1238" s="69">
        <v>208</v>
      </c>
      <c r="AU1238" s="69">
        <v>208</v>
      </c>
      <c r="AV1238" s="70">
        <v>29921</v>
      </c>
      <c r="CI1238" s="77">
        <f t="shared" si="65"/>
        <v>21585</v>
      </c>
      <c r="CJ1238" s="78">
        <f t="shared" si="66"/>
        <v>0</v>
      </c>
      <c r="CK1238" s="78" t="e">
        <f>IF(C1238="BE",VLOOKUP(G1238,'[2]LRLD file '!$F:$AA,22,FALSE),VLOOKUP(G1238,'[2]LRLD file '!$F:$AA,21,FALSE))</f>
        <v>#N/A</v>
      </c>
      <c r="CL1238" s="79" t="e">
        <f t="shared" si="67"/>
        <v>#N/A</v>
      </c>
    </row>
    <row r="1239" spans="3:90" x14ac:dyDescent="0.2">
      <c r="C1239" s="66"/>
      <c r="D1239" s="67"/>
      <c r="E1239" s="67"/>
      <c r="F1239" s="67"/>
      <c r="G1239" s="67"/>
      <c r="H1239" s="67" t="s">
        <v>197</v>
      </c>
      <c r="I1239" s="67"/>
      <c r="J1239" s="67"/>
      <c r="K1239" s="68" t="s">
        <v>90</v>
      </c>
      <c r="L1239" s="69">
        <v>1968</v>
      </c>
      <c r="M1239" s="69">
        <v>756</v>
      </c>
      <c r="N1239" s="69">
        <v>60</v>
      </c>
      <c r="O1239" s="69">
        <v>216</v>
      </c>
      <c r="P1239" s="69">
        <v>2496</v>
      </c>
      <c r="Q1239" s="69">
        <v>4584</v>
      </c>
      <c r="R1239" s="69">
        <v>11064</v>
      </c>
      <c r="S1239" s="69">
        <v>6756</v>
      </c>
      <c r="T1239" s="69">
        <v>4596</v>
      </c>
      <c r="U1239" s="69">
        <v>8736</v>
      </c>
      <c r="V1239" s="69"/>
      <c r="W1239" s="69">
        <v>2268</v>
      </c>
      <c r="X1239" s="69"/>
      <c r="Y1239" s="69"/>
      <c r="Z1239" s="69"/>
      <c r="AA1239" s="69"/>
      <c r="AB1239" s="69"/>
      <c r="AC1239" s="69"/>
      <c r="AD1239" s="69"/>
      <c r="AE1239" s="69"/>
      <c r="AF1239" s="69"/>
      <c r="AG1239" s="69"/>
      <c r="AH1239" s="69"/>
      <c r="AI1239" s="69"/>
      <c r="AJ1239" s="69"/>
      <c r="AK1239" s="69"/>
      <c r="AL1239" s="69"/>
      <c r="AM1239" s="69"/>
      <c r="AN1239" s="69"/>
      <c r="AO1239" s="69"/>
      <c r="AP1239" s="69"/>
      <c r="AQ1239" s="69"/>
      <c r="AR1239" s="69"/>
      <c r="AS1239" s="69"/>
      <c r="AT1239" s="69"/>
      <c r="AU1239" s="69"/>
      <c r="AV1239" s="70">
        <v>43500</v>
      </c>
      <c r="CI1239" s="77">
        <f t="shared" si="65"/>
        <v>38004</v>
      </c>
      <c r="CJ1239" s="78">
        <f t="shared" si="66"/>
        <v>0</v>
      </c>
      <c r="CK1239" s="78" t="e">
        <f>IF(C1239="BE",VLOOKUP(G1239,'[2]LRLD file '!$F:$AA,22,FALSE),VLOOKUP(G1239,'[2]LRLD file '!$F:$AA,21,FALSE))</f>
        <v>#N/A</v>
      </c>
      <c r="CL1239" s="79" t="e">
        <f t="shared" si="67"/>
        <v>#N/A</v>
      </c>
    </row>
    <row r="1240" spans="3:90" x14ac:dyDescent="0.2">
      <c r="C1240" s="66"/>
      <c r="D1240" s="67"/>
      <c r="E1240" s="67"/>
      <c r="F1240" s="67"/>
      <c r="G1240" s="67"/>
      <c r="H1240" s="67" t="s">
        <v>198</v>
      </c>
      <c r="I1240" s="67"/>
      <c r="J1240" s="67"/>
      <c r="K1240" s="68" t="s">
        <v>90</v>
      </c>
      <c r="L1240" s="69">
        <v>12</v>
      </c>
      <c r="M1240" s="69">
        <v>48</v>
      </c>
      <c r="N1240" s="69">
        <v>120</v>
      </c>
      <c r="O1240" s="69">
        <v>108</v>
      </c>
      <c r="P1240" s="69">
        <v>72</v>
      </c>
      <c r="Q1240" s="69">
        <v>48</v>
      </c>
      <c r="R1240" s="69"/>
      <c r="S1240" s="69">
        <v>5184</v>
      </c>
      <c r="T1240" s="69"/>
      <c r="U1240" s="69"/>
      <c r="V1240" s="69"/>
      <c r="W1240" s="69"/>
      <c r="X1240" s="69"/>
      <c r="Y1240" s="69"/>
      <c r="Z1240" s="69"/>
      <c r="AA1240" s="69"/>
      <c r="AB1240" s="69"/>
      <c r="AC1240" s="69"/>
      <c r="AD1240" s="69"/>
      <c r="AE1240" s="69"/>
      <c r="AF1240" s="69"/>
      <c r="AG1240" s="69"/>
      <c r="AH1240" s="69"/>
      <c r="AI1240" s="69"/>
      <c r="AJ1240" s="69"/>
      <c r="AK1240" s="69"/>
      <c r="AL1240" s="69"/>
      <c r="AM1240" s="69"/>
      <c r="AN1240" s="69"/>
      <c r="AO1240" s="69"/>
      <c r="AP1240" s="69"/>
      <c r="AQ1240" s="69"/>
      <c r="AR1240" s="69"/>
      <c r="AS1240" s="69"/>
      <c r="AT1240" s="69"/>
      <c r="AU1240" s="69"/>
      <c r="AV1240" s="70">
        <v>5592</v>
      </c>
      <c r="CI1240" s="77">
        <f t="shared" si="65"/>
        <v>5232</v>
      </c>
      <c r="CJ1240" s="78">
        <f t="shared" si="66"/>
        <v>0</v>
      </c>
      <c r="CK1240" s="78" t="e">
        <f>IF(C1240="BE",VLOOKUP(G1240,'[2]LRLD file '!$F:$AA,22,FALSE),VLOOKUP(G1240,'[2]LRLD file '!$F:$AA,21,FALSE))</f>
        <v>#N/A</v>
      </c>
      <c r="CL1240" s="79" t="e">
        <f t="shared" si="67"/>
        <v>#N/A</v>
      </c>
    </row>
    <row r="1241" spans="3:90" x14ac:dyDescent="0.2">
      <c r="C1241" s="66"/>
      <c r="D1241" s="67"/>
      <c r="E1241" s="67"/>
      <c r="F1241" s="67"/>
      <c r="G1241" s="67"/>
      <c r="H1241" s="67" t="s">
        <v>1003</v>
      </c>
      <c r="I1241" s="67"/>
      <c r="J1241" s="67"/>
      <c r="K1241" s="68" t="s">
        <v>90</v>
      </c>
      <c r="L1241" s="69">
        <v>624</v>
      </c>
      <c r="M1241" s="69">
        <v>396</v>
      </c>
      <c r="N1241" s="69">
        <v>36</v>
      </c>
      <c r="O1241" s="69">
        <v>72</v>
      </c>
      <c r="P1241" s="69">
        <v>2304</v>
      </c>
      <c r="Q1241" s="69">
        <v>6552</v>
      </c>
      <c r="R1241" s="69">
        <v>8736</v>
      </c>
      <c r="S1241" s="69">
        <v>13104</v>
      </c>
      <c r="T1241" s="69">
        <v>72</v>
      </c>
      <c r="U1241" s="69">
        <v>84</v>
      </c>
      <c r="V1241" s="69">
        <v>72</v>
      </c>
      <c r="W1241" s="69"/>
      <c r="X1241" s="69"/>
      <c r="Y1241" s="69"/>
      <c r="Z1241" s="69"/>
      <c r="AA1241" s="69"/>
      <c r="AB1241" s="69"/>
      <c r="AC1241" s="69"/>
      <c r="AD1241" s="69"/>
      <c r="AE1241" s="69"/>
      <c r="AF1241" s="69"/>
      <c r="AG1241" s="69"/>
      <c r="AH1241" s="69"/>
      <c r="AI1241" s="69"/>
      <c r="AJ1241" s="69"/>
      <c r="AK1241" s="69"/>
      <c r="AL1241" s="69"/>
      <c r="AM1241" s="69"/>
      <c r="AN1241" s="69"/>
      <c r="AO1241" s="69"/>
      <c r="AP1241" s="69"/>
      <c r="AQ1241" s="69"/>
      <c r="AR1241" s="69"/>
      <c r="AS1241" s="69"/>
      <c r="AT1241" s="69"/>
      <c r="AU1241" s="69"/>
      <c r="AV1241" s="70">
        <v>32052</v>
      </c>
      <c r="CI1241" s="77">
        <f t="shared" si="65"/>
        <v>28620</v>
      </c>
      <c r="CJ1241" s="78">
        <f t="shared" si="66"/>
        <v>0</v>
      </c>
      <c r="CK1241" s="78" t="e">
        <f>IF(C1241="BE",VLOOKUP(G1241,'[2]LRLD file '!$F:$AA,22,FALSE),VLOOKUP(G1241,'[2]LRLD file '!$F:$AA,21,FALSE))</f>
        <v>#N/A</v>
      </c>
      <c r="CL1241" s="79" t="e">
        <f t="shared" si="67"/>
        <v>#N/A</v>
      </c>
    </row>
    <row r="1242" spans="3:90" x14ac:dyDescent="0.2">
      <c r="C1242" s="66"/>
      <c r="D1242" s="67"/>
      <c r="E1242" s="67"/>
      <c r="F1242" s="67"/>
      <c r="G1242" s="67"/>
      <c r="H1242" s="67" t="s">
        <v>199</v>
      </c>
      <c r="I1242" s="67"/>
      <c r="J1242" s="67"/>
      <c r="K1242" s="68" t="s">
        <v>90</v>
      </c>
      <c r="L1242" s="69">
        <v>996</v>
      </c>
      <c r="M1242" s="69">
        <v>1404</v>
      </c>
      <c r="N1242" s="69">
        <v>2556</v>
      </c>
      <c r="O1242" s="69">
        <v>7344</v>
      </c>
      <c r="P1242" s="69">
        <v>3456</v>
      </c>
      <c r="Q1242" s="69">
        <v>4788</v>
      </c>
      <c r="R1242" s="69">
        <v>708</v>
      </c>
      <c r="S1242" s="69">
        <v>2628</v>
      </c>
      <c r="T1242" s="69">
        <v>3060</v>
      </c>
      <c r="U1242" s="69">
        <v>2976</v>
      </c>
      <c r="V1242" s="69">
        <v>2892</v>
      </c>
      <c r="W1242" s="69">
        <v>564</v>
      </c>
      <c r="X1242" s="69">
        <v>5004</v>
      </c>
      <c r="Y1242" s="69">
        <v>2808</v>
      </c>
      <c r="Z1242" s="69">
        <v>3000</v>
      </c>
      <c r="AA1242" s="69">
        <v>3120</v>
      </c>
      <c r="AB1242" s="69">
        <v>852</v>
      </c>
      <c r="AC1242" s="69">
        <v>2988</v>
      </c>
      <c r="AD1242" s="69">
        <v>2808</v>
      </c>
      <c r="AE1242" s="69">
        <v>3828</v>
      </c>
      <c r="AF1242" s="69">
        <v>2304</v>
      </c>
      <c r="AG1242" s="69">
        <v>2746</v>
      </c>
      <c r="AH1242" s="69">
        <v>3881</v>
      </c>
      <c r="AI1242" s="69">
        <v>3563</v>
      </c>
      <c r="AJ1242" s="69">
        <v>3210</v>
      </c>
      <c r="AK1242" s="69">
        <v>3210</v>
      </c>
      <c r="AL1242" s="69">
        <v>3210</v>
      </c>
      <c r="AM1242" s="69">
        <v>3210</v>
      </c>
      <c r="AN1242" s="69">
        <v>3210</v>
      </c>
      <c r="AO1242" s="69">
        <v>3210</v>
      </c>
      <c r="AP1242" s="69">
        <v>3210</v>
      </c>
      <c r="AQ1242" s="69">
        <v>3210</v>
      </c>
      <c r="AR1242" s="69">
        <v>3210</v>
      </c>
      <c r="AS1242" s="69">
        <v>3210</v>
      </c>
      <c r="AT1242" s="69">
        <v>3210</v>
      </c>
      <c r="AU1242" s="69">
        <v>3210</v>
      </c>
      <c r="AV1242" s="70">
        <v>108794</v>
      </c>
      <c r="CI1242" s="77">
        <f t="shared" si="65"/>
        <v>32400</v>
      </c>
      <c r="CJ1242" s="78">
        <f t="shared" si="66"/>
        <v>0</v>
      </c>
      <c r="CK1242" s="78" t="e">
        <f>IF(C1242="BE",VLOOKUP(G1242,'[2]LRLD file '!$F:$AA,22,FALSE),VLOOKUP(G1242,'[2]LRLD file '!$F:$AA,21,FALSE))</f>
        <v>#N/A</v>
      </c>
      <c r="CL1242" s="79" t="e">
        <f t="shared" si="67"/>
        <v>#N/A</v>
      </c>
    </row>
    <row r="1243" spans="3:90" x14ac:dyDescent="0.2">
      <c r="C1243" s="66"/>
      <c r="D1243" s="67"/>
      <c r="E1243" s="67"/>
      <c r="F1243" s="67"/>
      <c r="G1243" s="67"/>
      <c r="H1243" s="67" t="s">
        <v>200</v>
      </c>
      <c r="I1243" s="67"/>
      <c r="J1243" s="67"/>
      <c r="K1243" s="68" t="s">
        <v>90</v>
      </c>
      <c r="L1243" s="69">
        <v>180</v>
      </c>
      <c r="M1243" s="69"/>
      <c r="N1243" s="69">
        <v>732</v>
      </c>
      <c r="O1243" s="69"/>
      <c r="P1243" s="69"/>
      <c r="Q1243" s="69"/>
      <c r="R1243" s="69"/>
      <c r="S1243" s="69"/>
      <c r="T1243" s="69"/>
      <c r="U1243" s="69"/>
      <c r="V1243" s="69"/>
      <c r="W1243" s="69"/>
      <c r="X1243" s="69"/>
      <c r="Y1243" s="69"/>
      <c r="Z1243" s="69"/>
      <c r="AA1243" s="69"/>
      <c r="AB1243" s="69"/>
      <c r="AC1243" s="69"/>
      <c r="AD1243" s="69"/>
      <c r="AE1243" s="69"/>
      <c r="AF1243" s="69"/>
      <c r="AG1243" s="69"/>
      <c r="AH1243" s="69"/>
      <c r="AI1243" s="69"/>
      <c r="AJ1243" s="69"/>
      <c r="AK1243" s="69"/>
      <c r="AL1243" s="69"/>
      <c r="AM1243" s="69"/>
      <c r="AN1243" s="69"/>
      <c r="AO1243" s="69"/>
      <c r="AP1243" s="69"/>
      <c r="AQ1243" s="69"/>
      <c r="AR1243" s="69"/>
      <c r="AS1243" s="69"/>
      <c r="AT1243" s="69"/>
      <c r="AU1243" s="69"/>
      <c r="AV1243" s="70">
        <v>912</v>
      </c>
      <c r="CI1243" s="77">
        <f t="shared" si="65"/>
        <v>0</v>
      </c>
      <c r="CJ1243" s="78">
        <f t="shared" si="66"/>
        <v>0</v>
      </c>
      <c r="CK1243" s="78" t="e">
        <f>IF(C1243="BE",VLOOKUP(G1243,'[2]LRLD file '!$F:$AA,22,FALSE),VLOOKUP(G1243,'[2]LRLD file '!$F:$AA,21,FALSE))</f>
        <v>#N/A</v>
      </c>
      <c r="CL1243" s="79" t="e">
        <f t="shared" si="67"/>
        <v>#N/A</v>
      </c>
    </row>
    <row r="1244" spans="3:90" x14ac:dyDescent="0.2">
      <c r="C1244" s="66"/>
      <c r="D1244" s="67"/>
      <c r="E1244" s="67"/>
      <c r="F1244" s="67"/>
      <c r="G1244" s="67"/>
      <c r="H1244" s="67" t="s">
        <v>1004</v>
      </c>
      <c r="I1244" s="67"/>
      <c r="J1244" s="67"/>
      <c r="K1244" s="68" t="s">
        <v>90</v>
      </c>
      <c r="L1244" s="69">
        <v>78</v>
      </c>
      <c r="M1244" s="69">
        <v>90</v>
      </c>
      <c r="N1244" s="69">
        <v>6</v>
      </c>
      <c r="O1244" s="69">
        <v>528</v>
      </c>
      <c r="P1244" s="69">
        <v>444</v>
      </c>
      <c r="Q1244" s="69">
        <v>72</v>
      </c>
      <c r="R1244" s="69">
        <v>768</v>
      </c>
      <c r="S1244" s="69">
        <v>108</v>
      </c>
      <c r="T1244" s="69">
        <v>42</v>
      </c>
      <c r="U1244" s="69">
        <v>120</v>
      </c>
      <c r="V1244" s="69"/>
      <c r="W1244" s="69">
        <v>6</v>
      </c>
      <c r="X1244" s="69">
        <v>24</v>
      </c>
      <c r="Y1244" s="69">
        <v>24</v>
      </c>
      <c r="Z1244" s="69"/>
      <c r="AA1244" s="69"/>
      <c r="AB1244" s="69"/>
      <c r="AC1244" s="69"/>
      <c r="AD1244" s="69"/>
      <c r="AE1244" s="69"/>
      <c r="AF1244" s="69"/>
      <c r="AG1244" s="69"/>
      <c r="AH1244" s="69"/>
      <c r="AI1244" s="69"/>
      <c r="AJ1244" s="69"/>
      <c r="AK1244" s="69"/>
      <c r="AL1244" s="69"/>
      <c r="AM1244" s="69"/>
      <c r="AN1244" s="69"/>
      <c r="AO1244" s="69"/>
      <c r="AP1244" s="69"/>
      <c r="AQ1244" s="69"/>
      <c r="AR1244" s="69"/>
      <c r="AS1244" s="69"/>
      <c r="AT1244" s="69"/>
      <c r="AU1244" s="69"/>
      <c r="AV1244" s="70">
        <v>2310</v>
      </c>
      <c r="CI1244" s="77">
        <f t="shared" si="65"/>
        <v>1164</v>
      </c>
      <c r="CJ1244" s="78">
        <f t="shared" si="66"/>
        <v>0</v>
      </c>
      <c r="CK1244" s="78" t="e">
        <f>IF(C1244="BE",VLOOKUP(G1244,'[2]LRLD file '!$F:$AA,22,FALSE),VLOOKUP(G1244,'[2]LRLD file '!$F:$AA,21,FALSE))</f>
        <v>#N/A</v>
      </c>
      <c r="CL1244" s="79" t="e">
        <f t="shared" si="67"/>
        <v>#N/A</v>
      </c>
    </row>
    <row r="1245" spans="3:90" x14ac:dyDescent="0.2">
      <c r="C1245" s="66"/>
      <c r="D1245" s="67"/>
      <c r="E1245" s="67"/>
      <c r="F1245" s="67"/>
      <c r="G1245" s="67"/>
      <c r="H1245" s="67" t="s">
        <v>1005</v>
      </c>
      <c r="I1245" s="67"/>
      <c r="J1245" s="67"/>
      <c r="K1245" s="68" t="s">
        <v>90</v>
      </c>
      <c r="L1245" s="69">
        <v>60</v>
      </c>
      <c r="M1245" s="69">
        <v>162</v>
      </c>
      <c r="N1245" s="69">
        <v>504</v>
      </c>
      <c r="O1245" s="69">
        <v>168</v>
      </c>
      <c r="P1245" s="69">
        <v>354</v>
      </c>
      <c r="Q1245" s="69">
        <v>450</v>
      </c>
      <c r="R1245" s="69">
        <v>498</v>
      </c>
      <c r="S1245" s="69"/>
      <c r="T1245" s="69">
        <v>402</v>
      </c>
      <c r="U1245" s="69"/>
      <c r="V1245" s="69"/>
      <c r="W1245" s="69">
        <v>1950</v>
      </c>
      <c r="X1245" s="69"/>
      <c r="Y1245" s="69">
        <v>24</v>
      </c>
      <c r="Z1245" s="69"/>
      <c r="AA1245" s="69"/>
      <c r="AB1245" s="69"/>
      <c r="AC1245" s="69"/>
      <c r="AD1245" s="69"/>
      <c r="AE1245" s="69"/>
      <c r="AF1245" s="69"/>
      <c r="AG1245" s="69"/>
      <c r="AH1245" s="69"/>
      <c r="AI1245" s="69"/>
      <c r="AJ1245" s="69"/>
      <c r="AK1245" s="69"/>
      <c r="AL1245" s="69"/>
      <c r="AM1245" s="69"/>
      <c r="AN1245" s="69"/>
      <c r="AO1245" s="69"/>
      <c r="AP1245" s="69"/>
      <c r="AQ1245" s="69"/>
      <c r="AR1245" s="69"/>
      <c r="AS1245" s="69"/>
      <c r="AT1245" s="69"/>
      <c r="AU1245" s="69"/>
      <c r="AV1245" s="70">
        <v>4572</v>
      </c>
      <c r="CI1245" s="77">
        <f t="shared" si="65"/>
        <v>3324</v>
      </c>
      <c r="CJ1245" s="78">
        <f t="shared" si="66"/>
        <v>0</v>
      </c>
      <c r="CK1245" s="78" t="e">
        <f>IF(C1245="BE",VLOOKUP(G1245,'[2]LRLD file '!$F:$AA,22,FALSE),VLOOKUP(G1245,'[2]LRLD file '!$F:$AA,21,FALSE))</f>
        <v>#N/A</v>
      </c>
      <c r="CL1245" s="79" t="e">
        <f t="shared" si="67"/>
        <v>#N/A</v>
      </c>
    </row>
    <row r="1246" spans="3:90" x14ac:dyDescent="0.2">
      <c r="C1246" s="66"/>
      <c r="D1246" s="67"/>
      <c r="E1246" s="67"/>
      <c r="F1246" s="67"/>
      <c r="G1246" s="67"/>
      <c r="H1246" s="67" t="s">
        <v>202</v>
      </c>
      <c r="I1246" s="67"/>
      <c r="J1246" s="67"/>
      <c r="K1246" s="68" t="s">
        <v>90</v>
      </c>
      <c r="L1246" s="69"/>
      <c r="M1246" s="69"/>
      <c r="N1246" s="69"/>
      <c r="O1246" s="69"/>
      <c r="P1246" s="69"/>
      <c r="Q1246" s="69"/>
      <c r="R1246" s="69"/>
      <c r="S1246" s="69"/>
      <c r="T1246" s="69"/>
      <c r="U1246" s="69"/>
      <c r="V1246" s="69"/>
      <c r="W1246" s="69"/>
      <c r="X1246" s="69"/>
      <c r="Y1246" s="69"/>
      <c r="Z1246" s="69"/>
      <c r="AA1246" s="69"/>
      <c r="AB1246" s="69"/>
      <c r="AC1246" s="69"/>
      <c r="AD1246" s="69"/>
      <c r="AE1246" s="69">
        <v>17748</v>
      </c>
      <c r="AF1246" s="69">
        <v>522</v>
      </c>
      <c r="AG1246" s="69">
        <v>1234</v>
      </c>
      <c r="AH1246" s="69">
        <v>1035</v>
      </c>
      <c r="AI1246" s="69">
        <v>1707</v>
      </c>
      <c r="AJ1246" s="69">
        <v>1521</v>
      </c>
      <c r="AK1246" s="69">
        <v>1521</v>
      </c>
      <c r="AL1246" s="69">
        <v>1521</v>
      </c>
      <c r="AM1246" s="69">
        <v>1521</v>
      </c>
      <c r="AN1246" s="69">
        <v>1521</v>
      </c>
      <c r="AO1246" s="69">
        <v>1521</v>
      </c>
      <c r="AP1246" s="69">
        <v>1521</v>
      </c>
      <c r="AQ1246" s="69">
        <v>1671</v>
      </c>
      <c r="AR1246" s="69">
        <v>1671</v>
      </c>
      <c r="AS1246" s="69">
        <v>1831</v>
      </c>
      <c r="AT1246" s="69">
        <v>1831</v>
      </c>
      <c r="AU1246" s="69">
        <v>1831</v>
      </c>
      <c r="AV1246" s="70">
        <v>41728</v>
      </c>
      <c r="CI1246" s="77">
        <f t="shared" si="65"/>
        <v>0</v>
      </c>
      <c r="CJ1246" s="78">
        <f t="shared" si="66"/>
        <v>0</v>
      </c>
      <c r="CK1246" s="78" t="e">
        <f>IF(C1246="BE",VLOOKUP(G1246,'[2]LRLD file '!$F:$AA,22,FALSE),VLOOKUP(G1246,'[2]LRLD file '!$F:$AA,21,FALSE))</f>
        <v>#N/A</v>
      </c>
      <c r="CL1246" s="79" t="e">
        <f t="shared" si="67"/>
        <v>#N/A</v>
      </c>
    </row>
    <row r="1247" spans="3:90" x14ac:dyDescent="0.2">
      <c r="C1247" s="66"/>
      <c r="D1247" s="67"/>
      <c r="E1247" s="67"/>
      <c r="F1247" s="67"/>
      <c r="G1247" s="67"/>
      <c r="H1247" s="67" t="s">
        <v>203</v>
      </c>
      <c r="I1247" s="67"/>
      <c r="J1247" s="67"/>
      <c r="K1247" s="68" t="s">
        <v>90</v>
      </c>
      <c r="L1247" s="69"/>
      <c r="M1247" s="69"/>
      <c r="N1247" s="69"/>
      <c r="O1247" s="69"/>
      <c r="P1247" s="69"/>
      <c r="Q1247" s="69"/>
      <c r="R1247" s="69"/>
      <c r="S1247" s="69"/>
      <c r="T1247" s="69">
        <v>408</v>
      </c>
      <c r="U1247" s="69"/>
      <c r="V1247" s="69"/>
      <c r="W1247" s="69"/>
      <c r="X1247" s="69"/>
      <c r="Y1247" s="69"/>
      <c r="Z1247" s="69"/>
      <c r="AA1247" s="69"/>
      <c r="AB1247" s="69"/>
      <c r="AC1247" s="69"/>
      <c r="AD1247" s="69"/>
      <c r="AE1247" s="69"/>
      <c r="AF1247" s="69"/>
      <c r="AG1247" s="69"/>
      <c r="AH1247" s="69"/>
      <c r="AI1247" s="69"/>
      <c r="AJ1247" s="69"/>
      <c r="AK1247" s="69"/>
      <c r="AL1247" s="69"/>
      <c r="AM1247" s="69"/>
      <c r="AN1247" s="69"/>
      <c r="AO1247" s="69"/>
      <c r="AP1247" s="69"/>
      <c r="AQ1247" s="69"/>
      <c r="AR1247" s="69"/>
      <c r="AS1247" s="69"/>
      <c r="AT1247" s="69"/>
      <c r="AU1247" s="69"/>
      <c r="AV1247" s="70">
        <v>408</v>
      </c>
      <c r="CI1247" s="77">
        <f t="shared" si="65"/>
        <v>408</v>
      </c>
      <c r="CJ1247" s="78">
        <f t="shared" si="66"/>
        <v>0</v>
      </c>
      <c r="CK1247" s="78" t="e">
        <f>IF(C1247="BE",VLOOKUP(G1247,'[2]LRLD file '!$F:$AA,22,FALSE),VLOOKUP(G1247,'[2]LRLD file '!$F:$AA,21,FALSE))</f>
        <v>#N/A</v>
      </c>
      <c r="CL1247" s="79" t="e">
        <f t="shared" si="67"/>
        <v>#N/A</v>
      </c>
    </row>
    <row r="1248" spans="3:90" x14ac:dyDescent="0.2">
      <c r="C1248" s="66"/>
      <c r="D1248" s="67"/>
      <c r="E1248" s="67"/>
      <c r="F1248" s="67"/>
      <c r="G1248" s="67"/>
      <c r="H1248" s="67" t="s">
        <v>203</v>
      </c>
      <c r="I1248" s="67"/>
      <c r="J1248" s="67"/>
      <c r="K1248" s="68" t="s">
        <v>90</v>
      </c>
      <c r="L1248" s="69">
        <v>36</v>
      </c>
      <c r="M1248" s="69"/>
      <c r="N1248" s="69">
        <v>1092</v>
      </c>
      <c r="O1248" s="69">
        <v>5592</v>
      </c>
      <c r="P1248" s="69">
        <v>2340</v>
      </c>
      <c r="Q1248" s="69">
        <v>1092</v>
      </c>
      <c r="R1248" s="69">
        <v>36</v>
      </c>
      <c r="S1248" s="69">
        <v>1140</v>
      </c>
      <c r="T1248" s="69">
        <v>1176</v>
      </c>
      <c r="U1248" s="69">
        <v>1488</v>
      </c>
      <c r="V1248" s="69">
        <v>1128</v>
      </c>
      <c r="W1248" s="69">
        <v>312</v>
      </c>
      <c r="X1248" s="69">
        <v>2700</v>
      </c>
      <c r="Y1248" s="69">
        <v>276</v>
      </c>
      <c r="Z1248" s="69">
        <v>2688</v>
      </c>
      <c r="AA1248" s="69">
        <v>228</v>
      </c>
      <c r="AB1248" s="69">
        <v>228</v>
      </c>
      <c r="AC1248" s="69">
        <v>456</v>
      </c>
      <c r="AD1248" s="69">
        <v>1200</v>
      </c>
      <c r="AE1248" s="69">
        <v>1332</v>
      </c>
      <c r="AF1248" s="69">
        <v>312</v>
      </c>
      <c r="AG1248" s="69">
        <v>1509</v>
      </c>
      <c r="AH1248" s="69">
        <v>1970</v>
      </c>
      <c r="AI1248" s="69">
        <v>1750</v>
      </c>
      <c r="AJ1248" s="69">
        <v>1725</v>
      </c>
      <c r="AK1248" s="69"/>
      <c r="AL1248" s="69"/>
      <c r="AM1248" s="69"/>
      <c r="AN1248" s="69"/>
      <c r="AO1248" s="69"/>
      <c r="AP1248" s="69"/>
      <c r="AQ1248" s="69"/>
      <c r="AR1248" s="69"/>
      <c r="AS1248" s="69"/>
      <c r="AT1248" s="69"/>
      <c r="AU1248" s="69"/>
      <c r="AV1248" s="70">
        <v>31806</v>
      </c>
      <c r="CI1248" s="77">
        <f t="shared" si="65"/>
        <v>12492</v>
      </c>
      <c r="CJ1248" s="78">
        <f t="shared" si="66"/>
        <v>0</v>
      </c>
      <c r="CK1248" s="78" t="e">
        <f>IF(C1248="BE",VLOOKUP(G1248,'[2]LRLD file '!$F:$AA,22,FALSE),VLOOKUP(G1248,'[2]LRLD file '!$F:$AA,21,FALSE))</f>
        <v>#N/A</v>
      </c>
      <c r="CL1248" s="79" t="e">
        <f t="shared" si="67"/>
        <v>#N/A</v>
      </c>
    </row>
    <row r="1249" spans="3:90" x14ac:dyDescent="0.2">
      <c r="C1249" s="66"/>
      <c r="D1249" s="67"/>
      <c r="E1249" s="67"/>
      <c r="F1249" s="67"/>
      <c r="G1249" s="67"/>
      <c r="H1249" s="67" t="s">
        <v>205</v>
      </c>
      <c r="I1249" s="67"/>
      <c r="J1249" s="67"/>
      <c r="K1249" s="68" t="s">
        <v>90</v>
      </c>
      <c r="L1249" s="69"/>
      <c r="M1249" s="69"/>
      <c r="N1249" s="69"/>
      <c r="O1249" s="69"/>
      <c r="P1249" s="69">
        <v>5952</v>
      </c>
      <c r="Q1249" s="69">
        <v>2088</v>
      </c>
      <c r="R1249" s="69">
        <v>8133</v>
      </c>
      <c r="S1249" s="69">
        <v>1176</v>
      </c>
      <c r="T1249" s="69">
        <v>6786</v>
      </c>
      <c r="U1249" s="69">
        <v>4152</v>
      </c>
      <c r="V1249" s="69">
        <v>1128</v>
      </c>
      <c r="W1249" s="69">
        <v>660</v>
      </c>
      <c r="X1249" s="69">
        <v>3972</v>
      </c>
      <c r="Y1249" s="69">
        <v>2772</v>
      </c>
      <c r="Z1249" s="69">
        <v>1180</v>
      </c>
      <c r="AA1249" s="69">
        <v>5053</v>
      </c>
      <c r="AB1249" s="69">
        <v>1233</v>
      </c>
      <c r="AC1249" s="69">
        <v>1284</v>
      </c>
      <c r="AD1249" s="69">
        <v>3806</v>
      </c>
      <c r="AE1249" s="69">
        <v>3348</v>
      </c>
      <c r="AF1249" s="69">
        <v>1428</v>
      </c>
      <c r="AG1249" s="69">
        <v>1756</v>
      </c>
      <c r="AH1249" s="69">
        <v>2700</v>
      </c>
      <c r="AI1249" s="69">
        <v>2198</v>
      </c>
      <c r="AJ1249" s="69">
        <v>2189</v>
      </c>
      <c r="AK1249" s="69">
        <v>2189</v>
      </c>
      <c r="AL1249" s="69">
        <v>2189</v>
      </c>
      <c r="AM1249" s="69">
        <v>2218</v>
      </c>
      <c r="AN1249" s="69">
        <v>2138</v>
      </c>
      <c r="AO1249" s="69">
        <v>2138</v>
      </c>
      <c r="AP1249" s="69">
        <v>2138</v>
      </c>
      <c r="AQ1249" s="69">
        <v>2138</v>
      </c>
      <c r="AR1249" s="69">
        <v>2138</v>
      </c>
      <c r="AS1249" s="69">
        <v>2138</v>
      </c>
      <c r="AT1249" s="69">
        <v>2138</v>
      </c>
      <c r="AU1249" s="69">
        <v>2138</v>
      </c>
      <c r="AV1249" s="70">
        <v>86694</v>
      </c>
      <c r="CI1249" s="77">
        <f t="shared" si="65"/>
        <v>38333</v>
      </c>
      <c r="CJ1249" s="78">
        <f t="shared" si="66"/>
        <v>0</v>
      </c>
      <c r="CK1249" s="78" t="e">
        <f>IF(C1249="BE",VLOOKUP(G1249,'[2]LRLD file '!$F:$AA,22,FALSE),VLOOKUP(G1249,'[2]LRLD file '!$F:$AA,21,FALSE))</f>
        <v>#N/A</v>
      </c>
      <c r="CL1249" s="79" t="e">
        <f t="shared" si="67"/>
        <v>#N/A</v>
      </c>
    </row>
    <row r="1250" spans="3:90" x14ac:dyDescent="0.2">
      <c r="C1250" s="66"/>
      <c r="D1250" s="67"/>
      <c r="E1250" s="67"/>
      <c r="F1250" s="67"/>
      <c r="G1250" s="67"/>
      <c r="H1250" s="67" t="s">
        <v>205</v>
      </c>
      <c r="I1250" s="67"/>
      <c r="J1250" s="67"/>
      <c r="K1250" s="68" t="s">
        <v>90</v>
      </c>
      <c r="L1250" s="69"/>
      <c r="M1250" s="69"/>
      <c r="N1250" s="69"/>
      <c r="O1250" s="69"/>
      <c r="P1250" s="69"/>
      <c r="Q1250" s="69"/>
      <c r="R1250" s="69"/>
      <c r="S1250" s="69"/>
      <c r="T1250" s="69"/>
      <c r="U1250" s="69"/>
      <c r="V1250" s="69"/>
      <c r="W1250" s="69"/>
      <c r="X1250" s="69"/>
      <c r="Y1250" s="69"/>
      <c r="Z1250" s="69">
        <v>55000</v>
      </c>
      <c r="AA1250" s="69"/>
      <c r="AB1250" s="69"/>
      <c r="AC1250" s="69"/>
      <c r="AD1250" s="69"/>
      <c r="AE1250" s="69"/>
      <c r="AF1250" s="69"/>
      <c r="AG1250" s="69"/>
      <c r="AH1250" s="69"/>
      <c r="AI1250" s="69"/>
      <c r="AJ1250" s="69"/>
      <c r="AK1250" s="69"/>
      <c r="AL1250" s="69"/>
      <c r="AM1250" s="69"/>
      <c r="AN1250" s="69"/>
      <c r="AO1250" s="69"/>
      <c r="AP1250" s="69"/>
      <c r="AQ1250" s="69"/>
      <c r="AR1250" s="69"/>
      <c r="AS1250" s="69"/>
      <c r="AT1250" s="69"/>
      <c r="AU1250" s="69"/>
      <c r="AV1250" s="70">
        <v>55000</v>
      </c>
      <c r="CI1250" s="77">
        <f t="shared" si="65"/>
        <v>55000</v>
      </c>
      <c r="CJ1250" s="78">
        <f t="shared" si="66"/>
        <v>0</v>
      </c>
      <c r="CK1250" s="78" t="e">
        <f>IF(C1250="BE",VLOOKUP(G1250,'[2]LRLD file '!$F:$AA,22,FALSE),VLOOKUP(G1250,'[2]LRLD file '!$F:$AA,21,FALSE))</f>
        <v>#N/A</v>
      </c>
      <c r="CL1250" s="79" t="e">
        <f t="shared" si="67"/>
        <v>#N/A</v>
      </c>
    </row>
    <row r="1251" spans="3:90" x14ac:dyDescent="0.2">
      <c r="C1251" s="66"/>
      <c r="D1251" s="67"/>
      <c r="E1251" s="67"/>
      <c r="F1251" s="67"/>
      <c r="G1251" s="67"/>
      <c r="H1251" s="67" t="s">
        <v>206</v>
      </c>
      <c r="I1251" s="67"/>
      <c r="J1251" s="67"/>
      <c r="K1251" s="68" t="s">
        <v>90</v>
      </c>
      <c r="L1251" s="69"/>
      <c r="M1251" s="69"/>
      <c r="N1251" s="69"/>
      <c r="O1251" s="69"/>
      <c r="P1251" s="69">
        <v>8256</v>
      </c>
      <c r="Q1251" s="69">
        <v>2940</v>
      </c>
      <c r="R1251" s="69">
        <v>4953</v>
      </c>
      <c r="S1251" s="69">
        <v>912</v>
      </c>
      <c r="T1251" s="69">
        <v>4746</v>
      </c>
      <c r="U1251" s="69">
        <v>3516</v>
      </c>
      <c r="V1251" s="69">
        <v>900</v>
      </c>
      <c r="W1251" s="69">
        <v>648</v>
      </c>
      <c r="X1251" s="69"/>
      <c r="Y1251" s="69">
        <v>528</v>
      </c>
      <c r="Z1251" s="69">
        <v>868</v>
      </c>
      <c r="AA1251" s="69">
        <v>408</v>
      </c>
      <c r="AB1251" s="69">
        <v>297</v>
      </c>
      <c r="AC1251" s="69"/>
      <c r="AD1251" s="69">
        <v>12</v>
      </c>
      <c r="AE1251" s="69">
        <v>12</v>
      </c>
      <c r="AF1251" s="69">
        <v>12</v>
      </c>
      <c r="AG1251" s="69">
        <v>6</v>
      </c>
      <c r="AH1251" s="69">
        <v>17</v>
      </c>
      <c r="AI1251" s="69">
        <v>6</v>
      </c>
      <c r="AJ1251" s="69">
        <v>15</v>
      </c>
      <c r="AK1251" s="69">
        <v>6</v>
      </c>
      <c r="AL1251" s="69">
        <v>15</v>
      </c>
      <c r="AM1251" s="69"/>
      <c r="AN1251" s="69"/>
      <c r="AO1251" s="69"/>
      <c r="AP1251" s="69"/>
      <c r="AQ1251" s="69"/>
      <c r="AR1251" s="69"/>
      <c r="AS1251" s="69"/>
      <c r="AT1251" s="69"/>
      <c r="AU1251" s="69"/>
      <c r="AV1251" s="70">
        <v>29073</v>
      </c>
      <c r="CI1251" s="77">
        <f t="shared" si="65"/>
        <v>20716</v>
      </c>
      <c r="CJ1251" s="78">
        <f t="shared" si="66"/>
        <v>0</v>
      </c>
      <c r="CK1251" s="78" t="e">
        <f>IF(C1251="BE",VLOOKUP(G1251,'[2]LRLD file '!$F:$AA,22,FALSE),VLOOKUP(G1251,'[2]LRLD file '!$F:$AA,21,FALSE))</f>
        <v>#N/A</v>
      </c>
      <c r="CL1251" s="79" t="e">
        <f t="shared" si="67"/>
        <v>#N/A</v>
      </c>
    </row>
    <row r="1252" spans="3:90" x14ac:dyDescent="0.2">
      <c r="C1252" s="66"/>
      <c r="D1252" s="67"/>
      <c r="E1252" s="67"/>
      <c r="F1252" s="67"/>
      <c r="G1252" s="67"/>
      <c r="H1252" s="67" t="s">
        <v>207</v>
      </c>
      <c r="I1252" s="67"/>
      <c r="J1252" s="67"/>
      <c r="K1252" s="68" t="s">
        <v>90</v>
      </c>
      <c r="L1252" s="69">
        <v>36</v>
      </c>
      <c r="M1252" s="69">
        <v>324</v>
      </c>
      <c r="N1252" s="69">
        <v>180</v>
      </c>
      <c r="O1252" s="69">
        <v>312</v>
      </c>
      <c r="P1252" s="69">
        <v>384</v>
      </c>
      <c r="Q1252" s="69">
        <v>636</v>
      </c>
      <c r="R1252" s="69">
        <v>912</v>
      </c>
      <c r="S1252" s="69">
        <v>252</v>
      </c>
      <c r="T1252" s="69">
        <v>4080</v>
      </c>
      <c r="U1252" s="69">
        <v>672</v>
      </c>
      <c r="V1252" s="69">
        <v>168</v>
      </c>
      <c r="W1252" s="69">
        <v>96</v>
      </c>
      <c r="X1252" s="69">
        <v>144</v>
      </c>
      <c r="Y1252" s="69">
        <v>60</v>
      </c>
      <c r="Z1252" s="69">
        <v>144</v>
      </c>
      <c r="AA1252" s="69">
        <v>84</v>
      </c>
      <c r="AB1252" s="69"/>
      <c r="AC1252" s="69"/>
      <c r="AD1252" s="69"/>
      <c r="AE1252" s="69"/>
      <c r="AF1252" s="69"/>
      <c r="AG1252" s="69"/>
      <c r="AH1252" s="69"/>
      <c r="AI1252" s="69"/>
      <c r="AJ1252" s="69"/>
      <c r="AK1252" s="69"/>
      <c r="AL1252" s="69"/>
      <c r="AM1252" s="69"/>
      <c r="AN1252" s="69"/>
      <c r="AO1252" s="69"/>
      <c r="AP1252" s="69"/>
      <c r="AQ1252" s="69"/>
      <c r="AR1252" s="69"/>
      <c r="AS1252" s="69"/>
      <c r="AT1252" s="69"/>
      <c r="AU1252" s="69"/>
      <c r="AV1252" s="70">
        <v>8484</v>
      </c>
      <c r="CI1252" s="77">
        <f t="shared" si="65"/>
        <v>7248</v>
      </c>
      <c r="CJ1252" s="78">
        <f t="shared" si="66"/>
        <v>0</v>
      </c>
      <c r="CK1252" s="78" t="e">
        <f>IF(C1252="BE",VLOOKUP(G1252,'[2]LRLD file '!$F:$AA,22,FALSE),VLOOKUP(G1252,'[2]LRLD file '!$F:$AA,21,FALSE))</f>
        <v>#N/A</v>
      </c>
      <c r="CL1252" s="79" t="e">
        <f t="shared" si="67"/>
        <v>#N/A</v>
      </c>
    </row>
    <row r="1253" spans="3:90" x14ac:dyDescent="0.2">
      <c r="C1253" s="66"/>
      <c r="D1253" s="67"/>
      <c r="E1253" s="67"/>
      <c r="F1253" s="67"/>
      <c r="G1253" s="67"/>
      <c r="H1253" s="67" t="s">
        <v>208</v>
      </c>
      <c r="I1253" s="67"/>
      <c r="J1253" s="67"/>
      <c r="K1253" s="68" t="s">
        <v>90</v>
      </c>
      <c r="L1253" s="69"/>
      <c r="M1253" s="69">
        <v>36</v>
      </c>
      <c r="N1253" s="69"/>
      <c r="O1253" s="69">
        <v>12</v>
      </c>
      <c r="P1253" s="69"/>
      <c r="Q1253" s="69"/>
      <c r="R1253" s="69"/>
      <c r="S1253" s="69"/>
      <c r="T1253" s="69"/>
      <c r="U1253" s="69"/>
      <c r="V1253" s="69"/>
      <c r="W1253" s="69"/>
      <c r="X1253" s="69"/>
      <c r="Y1253" s="69"/>
      <c r="Z1253" s="69"/>
      <c r="AA1253" s="69"/>
      <c r="AB1253" s="69"/>
      <c r="AC1253" s="69"/>
      <c r="AD1253" s="69"/>
      <c r="AE1253" s="69"/>
      <c r="AF1253" s="69"/>
      <c r="AG1253" s="69"/>
      <c r="AH1253" s="69"/>
      <c r="AI1253" s="69"/>
      <c r="AJ1253" s="69"/>
      <c r="AK1253" s="69"/>
      <c r="AL1253" s="69"/>
      <c r="AM1253" s="69"/>
      <c r="AN1253" s="69"/>
      <c r="AO1253" s="69"/>
      <c r="AP1253" s="69"/>
      <c r="AQ1253" s="69"/>
      <c r="AR1253" s="69"/>
      <c r="AS1253" s="69"/>
      <c r="AT1253" s="69"/>
      <c r="AU1253" s="69"/>
      <c r="AV1253" s="70">
        <v>48</v>
      </c>
      <c r="CI1253" s="77">
        <f t="shared" si="65"/>
        <v>0</v>
      </c>
      <c r="CJ1253" s="78">
        <f t="shared" si="66"/>
        <v>0</v>
      </c>
      <c r="CK1253" s="78" t="e">
        <f>IF(C1253="BE",VLOOKUP(G1253,'[2]LRLD file '!$F:$AA,22,FALSE),VLOOKUP(G1253,'[2]LRLD file '!$F:$AA,21,FALSE))</f>
        <v>#N/A</v>
      </c>
      <c r="CL1253" s="79" t="e">
        <f t="shared" si="67"/>
        <v>#N/A</v>
      </c>
    </row>
    <row r="1254" spans="3:90" x14ac:dyDescent="0.2">
      <c r="C1254" s="66"/>
      <c r="D1254" s="67"/>
      <c r="E1254" s="67"/>
      <c r="F1254" s="67"/>
      <c r="G1254" s="67"/>
      <c r="H1254" s="67" t="s">
        <v>1006</v>
      </c>
      <c r="I1254" s="67"/>
      <c r="J1254" s="67"/>
      <c r="K1254" s="68" t="s">
        <v>90</v>
      </c>
      <c r="L1254" s="69"/>
      <c r="M1254" s="69"/>
      <c r="N1254" s="69"/>
      <c r="O1254" s="69"/>
      <c r="P1254" s="69"/>
      <c r="Q1254" s="69">
        <v>48</v>
      </c>
      <c r="R1254" s="69">
        <v>48</v>
      </c>
      <c r="S1254" s="69">
        <v>2112</v>
      </c>
      <c r="T1254" s="69">
        <v>1344</v>
      </c>
      <c r="U1254" s="69"/>
      <c r="V1254" s="69"/>
      <c r="W1254" s="69"/>
      <c r="X1254" s="69"/>
      <c r="Y1254" s="69"/>
      <c r="Z1254" s="69"/>
      <c r="AA1254" s="69"/>
      <c r="AB1254" s="69"/>
      <c r="AC1254" s="69"/>
      <c r="AD1254" s="69"/>
      <c r="AE1254" s="69"/>
      <c r="AF1254" s="69"/>
      <c r="AG1254" s="69"/>
      <c r="AH1254" s="69"/>
      <c r="AI1254" s="69"/>
      <c r="AJ1254" s="69"/>
      <c r="AK1254" s="69"/>
      <c r="AL1254" s="69"/>
      <c r="AM1254" s="69"/>
      <c r="AN1254" s="69"/>
      <c r="AO1254" s="69"/>
      <c r="AP1254" s="69"/>
      <c r="AQ1254" s="69"/>
      <c r="AR1254" s="69"/>
      <c r="AS1254" s="69"/>
      <c r="AT1254" s="69"/>
      <c r="AU1254" s="69"/>
      <c r="AV1254" s="70">
        <v>3552</v>
      </c>
      <c r="CI1254" s="77">
        <f t="shared" si="65"/>
        <v>3552</v>
      </c>
      <c r="CJ1254" s="78">
        <f t="shared" si="66"/>
        <v>0</v>
      </c>
      <c r="CK1254" s="78" t="e">
        <f>IF(C1254="BE",VLOOKUP(G1254,'[2]LRLD file '!$F:$AA,22,FALSE),VLOOKUP(G1254,'[2]LRLD file '!$F:$AA,21,FALSE))</f>
        <v>#N/A</v>
      </c>
      <c r="CL1254" s="79" t="e">
        <f t="shared" si="67"/>
        <v>#N/A</v>
      </c>
    </row>
    <row r="1255" spans="3:90" x14ac:dyDescent="0.2">
      <c r="C1255" s="66"/>
      <c r="D1255" s="67"/>
      <c r="E1255" s="67"/>
      <c r="F1255" s="67"/>
      <c r="G1255" s="67"/>
      <c r="H1255" s="67" t="s">
        <v>209</v>
      </c>
      <c r="I1255" s="67"/>
      <c r="J1255" s="67"/>
      <c r="K1255" s="68" t="s">
        <v>90</v>
      </c>
      <c r="L1255" s="69">
        <v>12</v>
      </c>
      <c r="M1255" s="69">
        <v>1676</v>
      </c>
      <c r="N1255" s="69">
        <v>559</v>
      </c>
      <c r="O1255" s="69">
        <v>372</v>
      </c>
      <c r="P1255" s="69">
        <v>408</v>
      </c>
      <c r="Q1255" s="69">
        <v>720</v>
      </c>
      <c r="R1255" s="69">
        <v>1661</v>
      </c>
      <c r="S1255" s="69">
        <v>888</v>
      </c>
      <c r="T1255" s="69">
        <v>2377</v>
      </c>
      <c r="U1255" s="69">
        <v>432</v>
      </c>
      <c r="V1255" s="69">
        <v>504</v>
      </c>
      <c r="W1255" s="69">
        <v>1428</v>
      </c>
      <c r="X1255" s="69">
        <v>996</v>
      </c>
      <c r="Y1255" s="69">
        <v>1500</v>
      </c>
      <c r="Z1255" s="69">
        <v>1276</v>
      </c>
      <c r="AA1255" s="69">
        <v>1598</v>
      </c>
      <c r="AB1255" s="69">
        <v>384</v>
      </c>
      <c r="AC1255" s="69">
        <v>732</v>
      </c>
      <c r="AD1255" s="69">
        <v>1718</v>
      </c>
      <c r="AE1255" s="69">
        <v>876</v>
      </c>
      <c r="AF1255" s="69">
        <v>660</v>
      </c>
      <c r="AG1255" s="69">
        <v>1777</v>
      </c>
      <c r="AH1255" s="69">
        <v>1880</v>
      </c>
      <c r="AI1255" s="69">
        <v>1858</v>
      </c>
      <c r="AJ1255" s="69">
        <v>3671</v>
      </c>
      <c r="AK1255" s="69">
        <v>1514</v>
      </c>
      <c r="AL1255" s="69">
        <v>1514</v>
      </c>
      <c r="AM1255" s="69"/>
      <c r="AN1255" s="69"/>
      <c r="AO1255" s="69"/>
      <c r="AP1255" s="69"/>
      <c r="AQ1255" s="69"/>
      <c r="AR1255" s="69"/>
      <c r="AS1255" s="69"/>
      <c r="AT1255" s="69"/>
      <c r="AU1255" s="69"/>
      <c r="AV1255" s="70">
        <v>32991</v>
      </c>
      <c r="CI1255" s="77">
        <f t="shared" si="65"/>
        <v>13764</v>
      </c>
      <c r="CJ1255" s="78">
        <f t="shared" si="66"/>
        <v>0</v>
      </c>
      <c r="CK1255" s="78" t="e">
        <f>IF(C1255="BE",VLOOKUP(G1255,'[2]LRLD file '!$F:$AA,22,FALSE),VLOOKUP(G1255,'[2]LRLD file '!$F:$AA,21,FALSE))</f>
        <v>#N/A</v>
      </c>
      <c r="CL1255" s="79" t="e">
        <f t="shared" si="67"/>
        <v>#N/A</v>
      </c>
    </row>
    <row r="1256" spans="3:90" x14ac:dyDescent="0.2">
      <c r="C1256" s="66"/>
      <c r="D1256" s="67"/>
      <c r="E1256" s="67"/>
      <c r="F1256" s="67"/>
      <c r="G1256" s="67"/>
      <c r="H1256" s="67" t="s">
        <v>210</v>
      </c>
      <c r="I1256" s="67"/>
      <c r="J1256" s="67"/>
      <c r="K1256" s="68" t="s">
        <v>90</v>
      </c>
      <c r="L1256" s="69">
        <v>84</v>
      </c>
      <c r="M1256" s="69">
        <v>1160</v>
      </c>
      <c r="N1256" s="69">
        <v>487</v>
      </c>
      <c r="O1256" s="69">
        <v>792</v>
      </c>
      <c r="P1256" s="69">
        <v>264</v>
      </c>
      <c r="Q1256" s="69">
        <v>240</v>
      </c>
      <c r="R1256" s="69">
        <v>1719</v>
      </c>
      <c r="S1256" s="69">
        <v>336</v>
      </c>
      <c r="T1256" s="69">
        <v>1851</v>
      </c>
      <c r="U1256" s="69">
        <v>132</v>
      </c>
      <c r="V1256" s="69">
        <v>240</v>
      </c>
      <c r="W1256" s="69">
        <v>1668</v>
      </c>
      <c r="X1256" s="69">
        <v>816</v>
      </c>
      <c r="Y1256" s="69">
        <v>744</v>
      </c>
      <c r="Z1256" s="69">
        <v>1696</v>
      </c>
      <c r="AA1256" s="69">
        <v>144</v>
      </c>
      <c r="AB1256" s="69">
        <v>828</v>
      </c>
      <c r="AC1256" s="69">
        <v>144</v>
      </c>
      <c r="AD1256" s="69">
        <v>156</v>
      </c>
      <c r="AE1256" s="69">
        <v>744</v>
      </c>
      <c r="AF1256" s="69">
        <v>792</v>
      </c>
      <c r="AG1256" s="69">
        <v>353</v>
      </c>
      <c r="AH1256" s="69">
        <v>474</v>
      </c>
      <c r="AI1256" s="69">
        <v>404</v>
      </c>
      <c r="AJ1256" s="69">
        <v>370</v>
      </c>
      <c r="AK1256" s="69">
        <v>370</v>
      </c>
      <c r="AL1256" s="69">
        <v>370</v>
      </c>
      <c r="AM1256" s="69">
        <v>370</v>
      </c>
      <c r="AN1256" s="69">
        <v>365</v>
      </c>
      <c r="AO1256" s="69">
        <v>365</v>
      </c>
      <c r="AP1256" s="69">
        <v>365</v>
      </c>
      <c r="AQ1256" s="69">
        <v>337</v>
      </c>
      <c r="AR1256" s="69">
        <v>337</v>
      </c>
      <c r="AS1256" s="69">
        <v>337</v>
      </c>
      <c r="AT1256" s="69">
        <v>337</v>
      </c>
      <c r="AU1256" s="69">
        <v>346</v>
      </c>
      <c r="AV1256" s="70">
        <v>20537</v>
      </c>
      <c r="CI1256" s="77">
        <f t="shared" si="65"/>
        <v>10414</v>
      </c>
      <c r="CJ1256" s="78">
        <f t="shared" si="66"/>
        <v>0</v>
      </c>
      <c r="CK1256" s="78" t="e">
        <f>IF(C1256="BE",VLOOKUP(G1256,'[2]LRLD file '!$F:$AA,22,FALSE),VLOOKUP(G1256,'[2]LRLD file '!$F:$AA,21,FALSE))</f>
        <v>#N/A</v>
      </c>
      <c r="CL1256" s="79" t="e">
        <f t="shared" si="67"/>
        <v>#N/A</v>
      </c>
    </row>
    <row r="1257" spans="3:90" x14ac:dyDescent="0.2">
      <c r="C1257" s="66"/>
      <c r="D1257" s="67"/>
      <c r="E1257" s="67"/>
      <c r="F1257" s="67"/>
      <c r="G1257" s="67"/>
      <c r="H1257" s="67" t="s">
        <v>211</v>
      </c>
      <c r="I1257" s="67"/>
      <c r="J1257" s="67"/>
      <c r="K1257" s="68" t="s">
        <v>90</v>
      </c>
      <c r="L1257" s="69">
        <v>132</v>
      </c>
      <c r="M1257" s="69">
        <v>1064</v>
      </c>
      <c r="N1257" s="69">
        <v>823</v>
      </c>
      <c r="O1257" s="69">
        <v>720</v>
      </c>
      <c r="P1257" s="69">
        <v>624</v>
      </c>
      <c r="Q1257" s="69">
        <v>48</v>
      </c>
      <c r="R1257" s="69">
        <v>84</v>
      </c>
      <c r="S1257" s="69">
        <v>96</v>
      </c>
      <c r="T1257" s="69">
        <v>9924</v>
      </c>
      <c r="U1257" s="69">
        <v>144</v>
      </c>
      <c r="V1257" s="69">
        <v>108</v>
      </c>
      <c r="W1257" s="69">
        <v>48</v>
      </c>
      <c r="X1257" s="69">
        <v>120</v>
      </c>
      <c r="Y1257" s="69">
        <v>24</v>
      </c>
      <c r="Z1257" s="69"/>
      <c r="AA1257" s="69">
        <v>948</v>
      </c>
      <c r="AB1257" s="69"/>
      <c r="AC1257" s="69"/>
      <c r="AD1257" s="69"/>
      <c r="AE1257" s="69"/>
      <c r="AF1257" s="69"/>
      <c r="AG1257" s="69"/>
      <c r="AH1257" s="69"/>
      <c r="AI1257" s="69"/>
      <c r="AJ1257" s="69"/>
      <c r="AK1257" s="69"/>
      <c r="AL1257" s="69"/>
      <c r="AM1257" s="69"/>
      <c r="AN1257" s="69"/>
      <c r="AO1257" s="69"/>
      <c r="AP1257" s="69"/>
      <c r="AQ1257" s="69"/>
      <c r="AR1257" s="69"/>
      <c r="AS1257" s="69"/>
      <c r="AT1257" s="69"/>
      <c r="AU1257" s="69"/>
      <c r="AV1257" s="70">
        <v>14907</v>
      </c>
      <c r="CI1257" s="77">
        <f t="shared" si="65"/>
        <v>11544</v>
      </c>
      <c r="CJ1257" s="78">
        <f t="shared" si="66"/>
        <v>0</v>
      </c>
      <c r="CK1257" s="78" t="e">
        <f>IF(C1257="BE",VLOOKUP(G1257,'[2]LRLD file '!$F:$AA,22,FALSE),VLOOKUP(G1257,'[2]LRLD file '!$F:$AA,21,FALSE))</f>
        <v>#N/A</v>
      </c>
      <c r="CL1257" s="79" t="e">
        <f t="shared" si="67"/>
        <v>#N/A</v>
      </c>
    </row>
    <row r="1258" spans="3:90" x14ac:dyDescent="0.2">
      <c r="C1258" s="66"/>
      <c r="D1258" s="67"/>
      <c r="E1258" s="67"/>
      <c r="F1258" s="67"/>
      <c r="G1258" s="67"/>
      <c r="H1258" s="67" t="s">
        <v>1007</v>
      </c>
      <c r="I1258" s="67"/>
      <c r="J1258" s="67"/>
      <c r="K1258" s="68" t="s">
        <v>90</v>
      </c>
      <c r="L1258" s="69"/>
      <c r="M1258" s="69"/>
      <c r="N1258" s="69"/>
      <c r="O1258" s="69"/>
      <c r="P1258" s="69"/>
      <c r="Q1258" s="69"/>
      <c r="R1258" s="69"/>
      <c r="S1258" s="69"/>
      <c r="T1258" s="69">
        <v>912</v>
      </c>
      <c r="U1258" s="69"/>
      <c r="V1258" s="69"/>
      <c r="W1258" s="69"/>
      <c r="X1258" s="69"/>
      <c r="Y1258" s="69"/>
      <c r="Z1258" s="69"/>
      <c r="AA1258" s="69"/>
      <c r="AB1258" s="69"/>
      <c r="AC1258" s="69"/>
      <c r="AD1258" s="69"/>
      <c r="AE1258" s="69"/>
      <c r="AF1258" s="69"/>
      <c r="AG1258" s="69"/>
      <c r="AH1258" s="69"/>
      <c r="AI1258" s="69"/>
      <c r="AJ1258" s="69"/>
      <c r="AK1258" s="69"/>
      <c r="AL1258" s="69"/>
      <c r="AM1258" s="69"/>
      <c r="AN1258" s="69"/>
      <c r="AO1258" s="69"/>
      <c r="AP1258" s="69"/>
      <c r="AQ1258" s="69"/>
      <c r="AR1258" s="69"/>
      <c r="AS1258" s="69"/>
      <c r="AT1258" s="69"/>
      <c r="AU1258" s="69"/>
      <c r="AV1258" s="70">
        <v>912</v>
      </c>
      <c r="CI1258" s="77">
        <f t="shared" si="65"/>
        <v>912</v>
      </c>
      <c r="CJ1258" s="78">
        <f t="shared" si="66"/>
        <v>0</v>
      </c>
      <c r="CK1258" s="78" t="e">
        <f>IF(C1258="BE",VLOOKUP(G1258,'[2]LRLD file '!$F:$AA,22,FALSE),VLOOKUP(G1258,'[2]LRLD file '!$F:$AA,21,FALSE))</f>
        <v>#N/A</v>
      </c>
      <c r="CL1258" s="79" t="e">
        <f t="shared" si="67"/>
        <v>#N/A</v>
      </c>
    </row>
    <row r="1259" spans="3:90" x14ac:dyDescent="0.2">
      <c r="C1259" s="66"/>
      <c r="D1259" s="67"/>
      <c r="E1259" s="67"/>
      <c r="F1259" s="67"/>
      <c r="G1259" s="67"/>
      <c r="H1259" s="67" t="s">
        <v>1008</v>
      </c>
      <c r="I1259" s="67"/>
      <c r="J1259" s="67"/>
      <c r="K1259" s="68" t="s">
        <v>90</v>
      </c>
      <c r="L1259" s="69"/>
      <c r="M1259" s="69"/>
      <c r="N1259" s="69"/>
      <c r="O1259" s="69"/>
      <c r="P1259" s="69"/>
      <c r="Q1259" s="69"/>
      <c r="R1259" s="69"/>
      <c r="S1259" s="69">
        <v>2400</v>
      </c>
      <c r="T1259" s="69">
        <v>1680</v>
      </c>
      <c r="U1259" s="69"/>
      <c r="V1259" s="69"/>
      <c r="W1259" s="69"/>
      <c r="X1259" s="69"/>
      <c r="Y1259" s="69"/>
      <c r="Z1259" s="69"/>
      <c r="AA1259" s="69"/>
      <c r="AB1259" s="69"/>
      <c r="AC1259" s="69"/>
      <c r="AD1259" s="69"/>
      <c r="AE1259" s="69"/>
      <c r="AF1259" s="69"/>
      <c r="AG1259" s="69"/>
      <c r="AH1259" s="69"/>
      <c r="AI1259" s="69"/>
      <c r="AJ1259" s="69"/>
      <c r="AK1259" s="69"/>
      <c r="AL1259" s="69"/>
      <c r="AM1259" s="69"/>
      <c r="AN1259" s="69"/>
      <c r="AO1259" s="69"/>
      <c r="AP1259" s="69"/>
      <c r="AQ1259" s="69"/>
      <c r="AR1259" s="69"/>
      <c r="AS1259" s="69"/>
      <c r="AT1259" s="69"/>
      <c r="AU1259" s="69"/>
      <c r="AV1259" s="70">
        <v>4080</v>
      </c>
      <c r="CI1259" s="77">
        <f t="shared" si="65"/>
        <v>4080</v>
      </c>
      <c r="CJ1259" s="78">
        <f t="shared" si="66"/>
        <v>0</v>
      </c>
      <c r="CK1259" s="78" t="e">
        <f>IF(C1259="BE",VLOOKUP(G1259,'[2]LRLD file '!$F:$AA,22,FALSE),VLOOKUP(G1259,'[2]LRLD file '!$F:$AA,21,FALSE))</f>
        <v>#N/A</v>
      </c>
      <c r="CL1259" s="79" t="e">
        <f t="shared" si="67"/>
        <v>#N/A</v>
      </c>
    </row>
    <row r="1260" spans="3:90" x14ac:dyDescent="0.2">
      <c r="C1260" s="66"/>
      <c r="D1260" s="67"/>
      <c r="E1260" s="67"/>
      <c r="F1260" s="67"/>
      <c r="G1260" s="67"/>
      <c r="H1260" s="67" t="s">
        <v>212</v>
      </c>
      <c r="I1260" s="67"/>
      <c r="J1260" s="67"/>
      <c r="K1260" s="68" t="s">
        <v>90</v>
      </c>
      <c r="L1260" s="69">
        <v>1236</v>
      </c>
      <c r="M1260" s="69">
        <v>1532</v>
      </c>
      <c r="N1260" s="69">
        <v>8803</v>
      </c>
      <c r="O1260" s="69">
        <v>6788</v>
      </c>
      <c r="P1260" s="69">
        <v>8721</v>
      </c>
      <c r="Q1260" s="69">
        <v>6186</v>
      </c>
      <c r="R1260" s="69">
        <v>2103</v>
      </c>
      <c r="S1260" s="69">
        <v>3972</v>
      </c>
      <c r="T1260" s="69">
        <v>2031</v>
      </c>
      <c r="U1260" s="69">
        <v>4272</v>
      </c>
      <c r="V1260" s="69">
        <v>2760</v>
      </c>
      <c r="W1260" s="69">
        <v>636</v>
      </c>
      <c r="X1260" s="69">
        <v>72</v>
      </c>
      <c r="Y1260" s="69">
        <v>756</v>
      </c>
      <c r="Z1260" s="69">
        <v>888</v>
      </c>
      <c r="AA1260" s="69">
        <v>949</v>
      </c>
      <c r="AB1260" s="69"/>
      <c r="AC1260" s="69"/>
      <c r="AD1260" s="69">
        <v>24</v>
      </c>
      <c r="AE1260" s="69"/>
      <c r="AF1260" s="69"/>
      <c r="AG1260" s="69"/>
      <c r="AH1260" s="69"/>
      <c r="AI1260" s="69"/>
      <c r="AJ1260" s="69"/>
      <c r="AK1260" s="69"/>
      <c r="AL1260" s="69"/>
      <c r="AM1260" s="69"/>
      <c r="AN1260" s="69"/>
      <c r="AO1260" s="69"/>
      <c r="AP1260" s="69"/>
      <c r="AQ1260" s="69"/>
      <c r="AR1260" s="69"/>
      <c r="AS1260" s="69"/>
      <c r="AT1260" s="69"/>
      <c r="AU1260" s="69"/>
      <c r="AV1260" s="70">
        <v>51729</v>
      </c>
      <c r="CI1260" s="77">
        <f t="shared" si="65"/>
        <v>24625</v>
      </c>
      <c r="CJ1260" s="78">
        <f t="shared" si="66"/>
        <v>0</v>
      </c>
      <c r="CK1260" s="78" t="e">
        <f>IF(C1260="BE",VLOOKUP(G1260,'[2]LRLD file '!$F:$AA,22,FALSE),VLOOKUP(G1260,'[2]LRLD file '!$F:$AA,21,FALSE))</f>
        <v>#N/A</v>
      </c>
      <c r="CL1260" s="79" t="e">
        <f t="shared" si="67"/>
        <v>#N/A</v>
      </c>
    </row>
    <row r="1261" spans="3:90" x14ac:dyDescent="0.2">
      <c r="C1261" s="66"/>
      <c r="D1261" s="67"/>
      <c r="E1261" s="67"/>
      <c r="F1261" s="67"/>
      <c r="G1261" s="67"/>
      <c r="H1261" s="67" t="s">
        <v>212</v>
      </c>
      <c r="I1261" s="67"/>
      <c r="J1261" s="67"/>
      <c r="K1261" s="68" t="s">
        <v>90</v>
      </c>
      <c r="L1261" s="69"/>
      <c r="M1261" s="69"/>
      <c r="N1261" s="69"/>
      <c r="O1261" s="69"/>
      <c r="P1261" s="69"/>
      <c r="Q1261" s="69"/>
      <c r="R1261" s="69"/>
      <c r="S1261" s="69"/>
      <c r="T1261" s="69"/>
      <c r="U1261" s="69">
        <v>24</v>
      </c>
      <c r="V1261" s="69">
        <v>1359</v>
      </c>
      <c r="W1261" s="69">
        <v>672</v>
      </c>
      <c r="X1261" s="69">
        <v>2844</v>
      </c>
      <c r="Y1261" s="69">
        <v>552</v>
      </c>
      <c r="Z1261" s="69">
        <v>4566</v>
      </c>
      <c r="AA1261" s="69">
        <v>7766</v>
      </c>
      <c r="AB1261" s="69">
        <v>4005</v>
      </c>
      <c r="AC1261" s="69">
        <v>3084</v>
      </c>
      <c r="AD1261" s="69">
        <v>2915</v>
      </c>
      <c r="AE1261" s="69">
        <v>4932</v>
      </c>
      <c r="AF1261" s="69">
        <v>468</v>
      </c>
      <c r="AG1261" s="69">
        <v>7026</v>
      </c>
      <c r="AH1261" s="69">
        <v>4556</v>
      </c>
      <c r="AI1261" s="69">
        <v>10299</v>
      </c>
      <c r="AJ1261" s="69">
        <v>6033</v>
      </c>
      <c r="AK1261" s="69">
        <v>4055</v>
      </c>
      <c r="AL1261" s="69">
        <v>4055</v>
      </c>
      <c r="AM1261" s="69">
        <v>4055</v>
      </c>
      <c r="AN1261" s="69">
        <v>4055</v>
      </c>
      <c r="AO1261" s="69">
        <v>3055</v>
      </c>
      <c r="AP1261" s="69">
        <v>3055</v>
      </c>
      <c r="AQ1261" s="69">
        <v>3055</v>
      </c>
      <c r="AR1261" s="69">
        <v>3055</v>
      </c>
      <c r="AS1261" s="69">
        <v>3055</v>
      </c>
      <c r="AT1261" s="69">
        <v>3055</v>
      </c>
      <c r="AU1261" s="69">
        <v>3055</v>
      </c>
      <c r="AV1261" s="70">
        <v>98706</v>
      </c>
      <c r="CI1261" s="77">
        <f t="shared" si="65"/>
        <v>21788</v>
      </c>
      <c r="CJ1261" s="78">
        <f t="shared" si="66"/>
        <v>0</v>
      </c>
      <c r="CK1261" s="78" t="e">
        <f>IF(C1261="BE",VLOOKUP(G1261,'[2]LRLD file '!$F:$AA,22,FALSE),VLOOKUP(G1261,'[2]LRLD file '!$F:$AA,21,FALSE))</f>
        <v>#N/A</v>
      </c>
      <c r="CL1261" s="79" t="e">
        <f t="shared" si="67"/>
        <v>#N/A</v>
      </c>
    </row>
    <row r="1262" spans="3:90" x14ac:dyDescent="0.2">
      <c r="C1262" s="66"/>
      <c r="D1262" s="67"/>
      <c r="E1262" s="67"/>
      <c r="F1262" s="67"/>
      <c r="G1262" s="67"/>
      <c r="H1262" s="67" t="s">
        <v>213</v>
      </c>
      <c r="I1262" s="67"/>
      <c r="J1262" s="67"/>
      <c r="K1262" s="68" t="s">
        <v>90</v>
      </c>
      <c r="L1262" s="69"/>
      <c r="M1262" s="69"/>
      <c r="N1262" s="69"/>
      <c r="O1262" s="69"/>
      <c r="P1262" s="69"/>
      <c r="Q1262" s="69"/>
      <c r="R1262" s="69"/>
      <c r="S1262" s="69"/>
      <c r="T1262" s="69"/>
      <c r="U1262" s="69"/>
      <c r="V1262" s="69"/>
      <c r="W1262" s="69"/>
      <c r="X1262" s="69"/>
      <c r="Y1262" s="69"/>
      <c r="Z1262" s="69"/>
      <c r="AA1262" s="69"/>
      <c r="AB1262" s="69"/>
      <c r="AC1262" s="69"/>
      <c r="AD1262" s="69"/>
      <c r="AE1262" s="69"/>
      <c r="AF1262" s="69"/>
      <c r="AG1262" s="69"/>
      <c r="AH1262" s="69"/>
      <c r="AI1262" s="69"/>
      <c r="AJ1262" s="69">
        <v>3537</v>
      </c>
      <c r="AK1262" s="69">
        <v>8151</v>
      </c>
      <c r="AL1262" s="69">
        <v>7600</v>
      </c>
      <c r="AM1262" s="69">
        <v>7600</v>
      </c>
      <c r="AN1262" s="69">
        <v>7600</v>
      </c>
      <c r="AO1262" s="69">
        <v>7600</v>
      </c>
      <c r="AP1262" s="69">
        <v>7600</v>
      </c>
      <c r="AQ1262" s="69">
        <v>7600</v>
      </c>
      <c r="AR1262" s="69">
        <v>7600</v>
      </c>
      <c r="AS1262" s="69">
        <v>22941</v>
      </c>
      <c r="AT1262" s="69">
        <v>7600</v>
      </c>
      <c r="AU1262" s="69">
        <v>7600</v>
      </c>
      <c r="AV1262" s="70">
        <v>103029</v>
      </c>
      <c r="CI1262" s="77">
        <f t="shared" si="65"/>
        <v>0</v>
      </c>
      <c r="CJ1262" s="78">
        <f t="shared" si="66"/>
        <v>0</v>
      </c>
      <c r="CK1262" s="78" t="e">
        <f>IF(C1262="BE",VLOOKUP(G1262,'[2]LRLD file '!$F:$AA,22,FALSE),VLOOKUP(G1262,'[2]LRLD file '!$F:$AA,21,FALSE))</f>
        <v>#N/A</v>
      </c>
      <c r="CL1262" s="79" t="e">
        <f t="shared" si="67"/>
        <v>#N/A</v>
      </c>
    </row>
    <row r="1263" spans="3:90" x14ac:dyDescent="0.2">
      <c r="C1263" s="66"/>
      <c r="D1263" s="67"/>
      <c r="E1263" s="67"/>
      <c r="F1263" s="67"/>
      <c r="G1263" s="67"/>
      <c r="H1263" s="67" t="s">
        <v>214</v>
      </c>
      <c r="I1263" s="67"/>
      <c r="J1263" s="67"/>
      <c r="K1263" s="68" t="s">
        <v>90</v>
      </c>
      <c r="L1263" s="69">
        <v>696</v>
      </c>
      <c r="M1263" s="69">
        <v>1672</v>
      </c>
      <c r="N1263" s="69">
        <v>2450</v>
      </c>
      <c r="O1263" s="69">
        <v>3336</v>
      </c>
      <c r="P1263" s="69">
        <v>7836</v>
      </c>
      <c r="Q1263" s="69">
        <v>4658</v>
      </c>
      <c r="R1263" s="69">
        <v>4458</v>
      </c>
      <c r="S1263" s="69">
        <v>912</v>
      </c>
      <c r="T1263" s="69">
        <v>3627</v>
      </c>
      <c r="U1263" s="69">
        <v>1616</v>
      </c>
      <c r="V1263" s="69">
        <v>4251</v>
      </c>
      <c r="W1263" s="69">
        <v>3996</v>
      </c>
      <c r="X1263" s="69">
        <v>1920</v>
      </c>
      <c r="Y1263" s="69">
        <v>2184</v>
      </c>
      <c r="Z1263" s="69">
        <v>3938</v>
      </c>
      <c r="AA1263" s="69">
        <v>3134</v>
      </c>
      <c r="AB1263" s="69">
        <v>1728</v>
      </c>
      <c r="AC1263" s="69">
        <v>1080</v>
      </c>
      <c r="AD1263" s="69">
        <v>4463</v>
      </c>
      <c r="AE1263" s="69">
        <v>2628</v>
      </c>
      <c r="AF1263" s="69">
        <v>2064</v>
      </c>
      <c r="AG1263" s="69">
        <v>4453</v>
      </c>
      <c r="AH1263" s="69">
        <v>2112</v>
      </c>
      <c r="AI1263" s="69">
        <v>5043</v>
      </c>
      <c r="AJ1263" s="69">
        <v>4018</v>
      </c>
      <c r="AK1263" s="69">
        <v>2040</v>
      </c>
      <c r="AL1263" s="69">
        <v>2040</v>
      </c>
      <c r="AM1263" s="69">
        <v>1940</v>
      </c>
      <c r="AN1263" s="69">
        <v>1940</v>
      </c>
      <c r="AO1263" s="69">
        <v>1940</v>
      </c>
      <c r="AP1263" s="69">
        <v>1940</v>
      </c>
      <c r="AQ1263" s="69">
        <v>1940</v>
      </c>
      <c r="AR1263" s="69">
        <v>1940</v>
      </c>
      <c r="AS1263" s="69">
        <v>1940</v>
      </c>
      <c r="AT1263" s="69">
        <v>1940</v>
      </c>
      <c r="AU1263" s="69">
        <v>1940</v>
      </c>
      <c r="AV1263" s="70">
        <v>99813</v>
      </c>
      <c r="CI1263" s="77">
        <f t="shared" si="65"/>
        <v>36422</v>
      </c>
      <c r="CJ1263" s="78">
        <f t="shared" si="66"/>
        <v>0</v>
      </c>
      <c r="CK1263" s="78" t="e">
        <f>IF(C1263="BE",VLOOKUP(G1263,'[2]LRLD file '!$F:$AA,22,FALSE),VLOOKUP(G1263,'[2]LRLD file '!$F:$AA,21,FALSE))</f>
        <v>#N/A</v>
      </c>
      <c r="CL1263" s="79" t="e">
        <f t="shared" si="67"/>
        <v>#N/A</v>
      </c>
    </row>
    <row r="1264" spans="3:90" x14ac:dyDescent="0.2">
      <c r="C1264" s="66"/>
      <c r="D1264" s="67"/>
      <c r="E1264" s="67"/>
      <c r="F1264" s="67"/>
      <c r="G1264" s="67"/>
      <c r="H1264" s="67" t="s">
        <v>215</v>
      </c>
      <c r="I1264" s="67"/>
      <c r="J1264" s="67"/>
      <c r="K1264" s="68" t="s">
        <v>90</v>
      </c>
      <c r="L1264" s="69"/>
      <c r="M1264" s="69"/>
      <c r="N1264" s="69"/>
      <c r="O1264" s="69"/>
      <c r="P1264" s="69"/>
      <c r="Q1264" s="69"/>
      <c r="R1264" s="69"/>
      <c r="S1264" s="69"/>
      <c r="T1264" s="69"/>
      <c r="U1264" s="69"/>
      <c r="V1264" s="69"/>
      <c r="W1264" s="69"/>
      <c r="X1264" s="69"/>
      <c r="Y1264" s="69"/>
      <c r="Z1264" s="69"/>
      <c r="AA1264" s="69"/>
      <c r="AB1264" s="69"/>
      <c r="AC1264" s="69">
        <v>12</v>
      </c>
      <c r="AD1264" s="69">
        <v>3576</v>
      </c>
      <c r="AE1264" s="69">
        <v>16068</v>
      </c>
      <c r="AF1264" s="69">
        <v>19044</v>
      </c>
      <c r="AG1264" s="69">
        <v>10939</v>
      </c>
      <c r="AH1264" s="69">
        <v>7512</v>
      </c>
      <c r="AI1264" s="69">
        <v>7559</v>
      </c>
      <c r="AJ1264" s="69">
        <v>6396</v>
      </c>
      <c r="AK1264" s="69">
        <v>9966</v>
      </c>
      <c r="AL1264" s="69">
        <v>6396</v>
      </c>
      <c r="AM1264" s="69">
        <v>6396</v>
      </c>
      <c r="AN1264" s="69">
        <v>7296</v>
      </c>
      <c r="AO1264" s="69">
        <v>6861</v>
      </c>
      <c r="AP1264" s="69">
        <v>6396</v>
      </c>
      <c r="AQ1264" s="69">
        <v>6396</v>
      </c>
      <c r="AR1264" s="69">
        <v>6396</v>
      </c>
      <c r="AS1264" s="69">
        <v>6396</v>
      </c>
      <c r="AT1264" s="69">
        <v>6546</v>
      </c>
      <c r="AU1264" s="69">
        <v>6546</v>
      </c>
      <c r="AV1264" s="70">
        <v>146697</v>
      </c>
      <c r="CI1264" s="77">
        <f t="shared" si="65"/>
        <v>0</v>
      </c>
      <c r="CJ1264" s="78">
        <f t="shared" si="66"/>
        <v>0</v>
      </c>
      <c r="CK1264" s="78" t="e">
        <f>IF(C1264="BE",VLOOKUP(G1264,'[2]LRLD file '!$F:$AA,22,FALSE),VLOOKUP(G1264,'[2]LRLD file '!$F:$AA,21,FALSE))</f>
        <v>#N/A</v>
      </c>
      <c r="CL1264" s="79" t="e">
        <f t="shared" si="67"/>
        <v>#N/A</v>
      </c>
    </row>
    <row r="1265" spans="3:90" x14ac:dyDescent="0.2">
      <c r="C1265" s="66"/>
      <c r="D1265" s="67"/>
      <c r="E1265" s="67"/>
      <c r="F1265" s="67"/>
      <c r="G1265" s="67"/>
      <c r="H1265" s="67" t="s">
        <v>215</v>
      </c>
      <c r="I1265" s="67"/>
      <c r="J1265" s="67"/>
      <c r="K1265" s="68" t="s">
        <v>90</v>
      </c>
      <c r="L1265" s="69"/>
      <c r="M1265" s="69"/>
      <c r="N1265" s="69"/>
      <c r="O1265" s="69"/>
      <c r="P1265" s="69"/>
      <c r="Q1265" s="69"/>
      <c r="R1265" s="69"/>
      <c r="S1265" s="69"/>
      <c r="T1265" s="69"/>
      <c r="U1265" s="69"/>
      <c r="V1265" s="69"/>
      <c r="W1265" s="69"/>
      <c r="X1265" s="69"/>
      <c r="Y1265" s="69"/>
      <c r="Z1265" s="69"/>
      <c r="AA1265" s="69"/>
      <c r="AB1265" s="69"/>
      <c r="AC1265" s="69"/>
      <c r="AD1265" s="69"/>
      <c r="AE1265" s="69"/>
      <c r="AF1265" s="69"/>
      <c r="AG1265" s="69"/>
      <c r="AH1265" s="69">
        <v>496000</v>
      </c>
      <c r="AI1265" s="69"/>
      <c r="AJ1265" s="69"/>
      <c r="AK1265" s="69"/>
      <c r="AL1265" s="69"/>
      <c r="AM1265" s="69"/>
      <c r="AN1265" s="69"/>
      <c r="AO1265" s="69"/>
      <c r="AP1265" s="69"/>
      <c r="AQ1265" s="69"/>
      <c r="AR1265" s="69"/>
      <c r="AS1265" s="69"/>
      <c r="AT1265" s="69"/>
      <c r="AU1265" s="69"/>
      <c r="AV1265" s="70">
        <v>496000</v>
      </c>
      <c r="CI1265" s="77">
        <f t="shared" si="65"/>
        <v>0</v>
      </c>
      <c r="CJ1265" s="78">
        <f t="shared" si="66"/>
        <v>0</v>
      </c>
      <c r="CK1265" s="78" t="e">
        <f>IF(C1265="BE",VLOOKUP(G1265,'[2]LRLD file '!$F:$AA,22,FALSE),VLOOKUP(G1265,'[2]LRLD file '!$F:$AA,21,FALSE))</f>
        <v>#N/A</v>
      </c>
      <c r="CL1265" s="79" t="e">
        <f t="shared" si="67"/>
        <v>#N/A</v>
      </c>
    </row>
    <row r="1266" spans="3:90" x14ac:dyDescent="0.2">
      <c r="C1266" s="66"/>
      <c r="D1266" s="67"/>
      <c r="E1266" s="67"/>
      <c r="F1266" s="67"/>
      <c r="G1266" s="67"/>
      <c r="H1266" s="67" t="s">
        <v>216</v>
      </c>
      <c r="I1266" s="67"/>
      <c r="J1266" s="67"/>
      <c r="K1266" s="68" t="s">
        <v>90</v>
      </c>
      <c r="L1266" s="69"/>
      <c r="M1266" s="69"/>
      <c r="N1266" s="69"/>
      <c r="O1266" s="69"/>
      <c r="P1266" s="69"/>
      <c r="Q1266" s="69"/>
      <c r="R1266" s="69"/>
      <c r="S1266" s="69"/>
      <c r="T1266" s="69"/>
      <c r="U1266" s="69"/>
      <c r="V1266" s="69"/>
      <c r="W1266" s="69">
        <v>5598</v>
      </c>
      <c r="X1266" s="69">
        <v>4428</v>
      </c>
      <c r="Y1266" s="69">
        <v>846</v>
      </c>
      <c r="Z1266" s="69">
        <v>1098</v>
      </c>
      <c r="AA1266" s="69">
        <v>936</v>
      </c>
      <c r="AB1266" s="69">
        <v>180</v>
      </c>
      <c r="AC1266" s="69">
        <v>1206</v>
      </c>
      <c r="AD1266" s="69">
        <v>288</v>
      </c>
      <c r="AE1266" s="69">
        <v>1278</v>
      </c>
      <c r="AF1266" s="69">
        <v>630</v>
      </c>
      <c r="AG1266" s="69">
        <v>696</v>
      </c>
      <c r="AH1266" s="69">
        <v>990</v>
      </c>
      <c r="AI1266" s="69">
        <v>1819</v>
      </c>
      <c r="AJ1266" s="69">
        <v>858</v>
      </c>
      <c r="AK1266" s="69">
        <v>858</v>
      </c>
      <c r="AL1266" s="69">
        <v>798</v>
      </c>
      <c r="AM1266" s="69"/>
      <c r="AN1266" s="69"/>
      <c r="AO1266" s="69"/>
      <c r="AP1266" s="69"/>
      <c r="AQ1266" s="69"/>
      <c r="AR1266" s="69"/>
      <c r="AS1266" s="69"/>
      <c r="AT1266" s="69"/>
      <c r="AU1266" s="69"/>
      <c r="AV1266" s="70">
        <v>22507</v>
      </c>
      <c r="CI1266" s="77">
        <f t="shared" si="65"/>
        <v>13086</v>
      </c>
      <c r="CJ1266" s="78">
        <f t="shared" si="66"/>
        <v>0</v>
      </c>
      <c r="CK1266" s="78" t="e">
        <f>IF(C1266="BE",VLOOKUP(G1266,'[2]LRLD file '!$F:$AA,22,FALSE),VLOOKUP(G1266,'[2]LRLD file '!$F:$AA,21,FALSE))</f>
        <v>#N/A</v>
      </c>
      <c r="CL1266" s="79" t="e">
        <f t="shared" si="67"/>
        <v>#N/A</v>
      </c>
    </row>
    <row r="1267" spans="3:90" x14ac:dyDescent="0.2">
      <c r="C1267" s="66"/>
      <c r="D1267" s="67"/>
      <c r="E1267" s="67"/>
      <c r="F1267" s="67"/>
      <c r="G1267" s="67"/>
      <c r="H1267" s="67" t="s">
        <v>217</v>
      </c>
      <c r="I1267" s="67"/>
      <c r="J1267" s="67"/>
      <c r="K1267" s="68" t="s">
        <v>90</v>
      </c>
      <c r="L1267" s="69"/>
      <c r="M1267" s="69"/>
      <c r="N1267" s="69"/>
      <c r="O1267" s="69"/>
      <c r="P1267" s="69"/>
      <c r="Q1267" s="69"/>
      <c r="R1267" s="69"/>
      <c r="S1267" s="69"/>
      <c r="T1267" s="69"/>
      <c r="U1267" s="69"/>
      <c r="V1267" s="69"/>
      <c r="W1267" s="69">
        <v>5604</v>
      </c>
      <c r="X1267" s="69">
        <v>6056</v>
      </c>
      <c r="Y1267" s="69">
        <v>5911</v>
      </c>
      <c r="Z1267" s="69">
        <v>1634</v>
      </c>
      <c r="AA1267" s="69">
        <v>1741</v>
      </c>
      <c r="AB1267" s="69">
        <v>558</v>
      </c>
      <c r="AC1267" s="69">
        <v>948</v>
      </c>
      <c r="AD1267" s="69">
        <v>48</v>
      </c>
      <c r="AE1267" s="69">
        <v>12</v>
      </c>
      <c r="AF1267" s="69">
        <v>1837</v>
      </c>
      <c r="AG1267" s="69">
        <v>393</v>
      </c>
      <c r="AH1267" s="69">
        <v>617</v>
      </c>
      <c r="AI1267" s="69">
        <v>3361</v>
      </c>
      <c r="AJ1267" s="69">
        <v>407</v>
      </c>
      <c r="AK1267" s="69">
        <v>407</v>
      </c>
      <c r="AL1267" s="69">
        <v>407</v>
      </c>
      <c r="AM1267" s="69">
        <v>407</v>
      </c>
      <c r="AN1267" s="69">
        <v>407</v>
      </c>
      <c r="AO1267" s="69">
        <v>407</v>
      </c>
      <c r="AP1267" s="69">
        <v>407</v>
      </c>
      <c r="AQ1267" s="69">
        <v>407</v>
      </c>
      <c r="AR1267" s="69">
        <v>407</v>
      </c>
      <c r="AS1267" s="69">
        <v>407</v>
      </c>
      <c r="AT1267" s="69">
        <v>407</v>
      </c>
      <c r="AU1267" s="69">
        <v>407</v>
      </c>
      <c r="AV1267" s="70">
        <v>33604</v>
      </c>
      <c r="CI1267" s="77">
        <f t="shared" si="65"/>
        <v>21504</v>
      </c>
      <c r="CJ1267" s="78">
        <f t="shared" si="66"/>
        <v>0</v>
      </c>
      <c r="CK1267" s="78" t="e">
        <f>IF(C1267="BE",VLOOKUP(G1267,'[2]LRLD file '!$F:$AA,22,FALSE),VLOOKUP(G1267,'[2]LRLD file '!$F:$AA,21,FALSE))</f>
        <v>#N/A</v>
      </c>
      <c r="CL1267" s="79" t="e">
        <f t="shared" si="67"/>
        <v>#N/A</v>
      </c>
    </row>
    <row r="1268" spans="3:90" x14ac:dyDescent="0.2">
      <c r="C1268" s="66"/>
      <c r="D1268" s="67"/>
      <c r="E1268" s="67"/>
      <c r="F1268" s="67"/>
      <c r="G1268" s="67"/>
      <c r="H1268" s="67" t="s">
        <v>218</v>
      </c>
      <c r="I1268" s="67"/>
      <c r="J1268" s="67"/>
      <c r="K1268" s="68" t="s">
        <v>90</v>
      </c>
      <c r="L1268" s="69"/>
      <c r="M1268" s="69"/>
      <c r="N1268" s="69"/>
      <c r="O1268" s="69"/>
      <c r="P1268" s="69"/>
      <c r="Q1268" s="69"/>
      <c r="R1268" s="69"/>
      <c r="S1268" s="69"/>
      <c r="T1268" s="69"/>
      <c r="U1268" s="69"/>
      <c r="V1268" s="69"/>
      <c r="W1268" s="85">
        <v>5400</v>
      </c>
      <c r="X1268" s="85">
        <v>6986</v>
      </c>
      <c r="Y1268" s="85">
        <v>11219</v>
      </c>
      <c r="Z1268" s="85">
        <v>1676</v>
      </c>
      <c r="AA1268" s="85">
        <v>36</v>
      </c>
      <c r="AB1268" s="85"/>
      <c r="AC1268" s="85">
        <v>18</v>
      </c>
      <c r="AD1268" s="85">
        <v>54</v>
      </c>
      <c r="AE1268" s="85">
        <v>18</v>
      </c>
      <c r="AF1268" s="85"/>
      <c r="AG1268" s="85">
        <v>1293</v>
      </c>
      <c r="AH1268" s="85">
        <v>183</v>
      </c>
      <c r="AI1268" s="85">
        <v>155</v>
      </c>
      <c r="AJ1268" s="85">
        <v>109</v>
      </c>
      <c r="AK1268" s="85">
        <v>109</v>
      </c>
      <c r="AL1268" s="85">
        <v>109</v>
      </c>
      <c r="AM1268" s="85">
        <v>109</v>
      </c>
      <c r="AN1268" s="85">
        <v>109</v>
      </c>
      <c r="AO1268" s="85">
        <v>109</v>
      </c>
      <c r="AP1268" s="85">
        <v>109</v>
      </c>
      <c r="AQ1268" s="85">
        <v>109</v>
      </c>
      <c r="AR1268" s="69"/>
      <c r="AS1268" s="69"/>
      <c r="AT1268" s="69"/>
      <c r="AU1268" s="69"/>
      <c r="AV1268" s="70">
        <v>27910</v>
      </c>
      <c r="CI1268" s="77">
        <f t="shared" si="65"/>
        <v>25317</v>
      </c>
      <c r="CJ1268" s="78">
        <f t="shared" si="66"/>
        <v>0</v>
      </c>
      <c r="CK1268" s="78" t="e">
        <f>IF(C1268="BE",VLOOKUP(G1268,'[2]LRLD file '!$F:$AA,22,FALSE),VLOOKUP(G1268,'[2]LRLD file '!$F:$AA,21,FALSE))</f>
        <v>#N/A</v>
      </c>
      <c r="CL1268" s="79" t="e">
        <f t="shared" si="67"/>
        <v>#N/A</v>
      </c>
    </row>
    <row r="1269" spans="3:90" x14ac:dyDescent="0.2">
      <c r="C1269" s="66"/>
      <c r="D1269" s="67"/>
      <c r="E1269" s="67"/>
      <c r="F1269" s="67"/>
      <c r="G1269" s="67"/>
      <c r="H1269" s="67" t="s">
        <v>38</v>
      </c>
      <c r="I1269" s="67"/>
      <c r="J1269" s="67"/>
      <c r="K1269" s="68" t="s">
        <v>90</v>
      </c>
      <c r="L1269" s="69"/>
      <c r="M1269" s="69"/>
      <c r="N1269" s="69"/>
      <c r="O1269" s="69"/>
      <c r="P1269" s="69"/>
      <c r="Q1269" s="69"/>
      <c r="R1269" s="69"/>
      <c r="S1269" s="69"/>
      <c r="T1269" s="69"/>
      <c r="U1269" s="69"/>
      <c r="V1269" s="69"/>
      <c r="W1269" s="69"/>
      <c r="X1269" s="69"/>
      <c r="Y1269" s="69"/>
      <c r="Z1269" s="69"/>
      <c r="AA1269" s="69"/>
      <c r="AB1269" s="69">
        <v>11568</v>
      </c>
      <c r="AC1269" s="69">
        <v>3360</v>
      </c>
      <c r="AD1269" s="69">
        <v>8634</v>
      </c>
      <c r="AE1269" s="69">
        <v>600</v>
      </c>
      <c r="AF1269" s="69">
        <v>84</v>
      </c>
      <c r="AG1269" s="69">
        <v>4066</v>
      </c>
      <c r="AH1269" s="69">
        <v>5976</v>
      </c>
      <c r="AI1269" s="69">
        <v>6923</v>
      </c>
      <c r="AJ1269" s="69">
        <v>2454</v>
      </c>
      <c r="AK1269" s="69">
        <v>2453</v>
      </c>
      <c r="AL1269" s="69">
        <v>2453</v>
      </c>
      <c r="AM1269" s="69">
        <v>2454</v>
      </c>
      <c r="AN1269" s="69">
        <v>2453</v>
      </c>
      <c r="AO1269" s="69">
        <v>2453</v>
      </c>
      <c r="AP1269" s="69">
        <v>2454</v>
      </c>
      <c r="AQ1269" s="69">
        <v>2453</v>
      </c>
      <c r="AR1269" s="69">
        <v>2453</v>
      </c>
      <c r="AS1269" s="69">
        <v>2454</v>
      </c>
      <c r="AT1269" s="69">
        <v>2454</v>
      </c>
      <c r="AU1269" s="69">
        <v>2454</v>
      </c>
      <c r="AV1269" s="70">
        <v>70653</v>
      </c>
      <c r="CI1269" s="77">
        <f t="shared" si="65"/>
        <v>11568</v>
      </c>
      <c r="CJ1269" s="78">
        <f t="shared" si="66"/>
        <v>0</v>
      </c>
      <c r="CK1269" s="78" t="e">
        <f>IF(C1269="BE",VLOOKUP(G1269,'[2]LRLD file '!$F:$AA,22,FALSE),VLOOKUP(G1269,'[2]LRLD file '!$F:$AA,21,FALSE))</f>
        <v>#N/A</v>
      </c>
      <c r="CL1269" s="79" t="e">
        <f t="shared" si="67"/>
        <v>#N/A</v>
      </c>
    </row>
    <row r="1270" spans="3:90" x14ac:dyDescent="0.2">
      <c r="C1270" s="66"/>
      <c r="D1270" s="67"/>
      <c r="E1270" s="67"/>
      <c r="F1270" s="67"/>
      <c r="G1270" s="67"/>
      <c r="H1270" s="67" t="s">
        <v>219</v>
      </c>
      <c r="I1270" s="67"/>
      <c r="J1270" s="67"/>
      <c r="K1270" s="68" t="s">
        <v>90</v>
      </c>
      <c r="L1270" s="69">
        <v>468</v>
      </c>
      <c r="M1270" s="69">
        <v>584</v>
      </c>
      <c r="N1270" s="69">
        <v>583</v>
      </c>
      <c r="O1270" s="69">
        <v>384</v>
      </c>
      <c r="P1270" s="69">
        <v>660</v>
      </c>
      <c r="Q1270" s="69">
        <v>108</v>
      </c>
      <c r="R1270" s="69">
        <v>72</v>
      </c>
      <c r="S1270" s="69">
        <v>36</v>
      </c>
      <c r="T1270" s="69">
        <v>1071</v>
      </c>
      <c r="U1270" s="69">
        <v>224</v>
      </c>
      <c r="V1270" s="69">
        <v>60</v>
      </c>
      <c r="W1270" s="69">
        <v>36</v>
      </c>
      <c r="X1270" s="69">
        <v>84</v>
      </c>
      <c r="Y1270" s="69">
        <v>36</v>
      </c>
      <c r="Z1270" s="69">
        <v>72</v>
      </c>
      <c r="AA1270" s="69">
        <v>84</v>
      </c>
      <c r="AB1270" s="69">
        <v>12</v>
      </c>
      <c r="AC1270" s="69">
        <v>156</v>
      </c>
      <c r="AD1270" s="69"/>
      <c r="AE1270" s="69">
        <v>600</v>
      </c>
      <c r="AF1270" s="69"/>
      <c r="AG1270" s="69"/>
      <c r="AH1270" s="69"/>
      <c r="AI1270" s="69"/>
      <c r="AJ1270" s="69"/>
      <c r="AK1270" s="69"/>
      <c r="AL1270" s="69"/>
      <c r="AM1270" s="69"/>
      <c r="AN1270" s="69"/>
      <c r="AO1270" s="69"/>
      <c r="AP1270" s="69"/>
      <c r="AQ1270" s="69"/>
      <c r="AR1270" s="69"/>
      <c r="AS1270" s="69"/>
      <c r="AT1270" s="69"/>
      <c r="AU1270" s="69"/>
      <c r="AV1270" s="70">
        <v>5330</v>
      </c>
      <c r="CI1270" s="77">
        <f t="shared" si="65"/>
        <v>1895</v>
      </c>
      <c r="CJ1270" s="78">
        <f t="shared" si="66"/>
        <v>0</v>
      </c>
      <c r="CK1270" s="78" t="e">
        <f>IF(C1270="BE",VLOOKUP(G1270,'[2]LRLD file '!$F:$AA,22,FALSE),VLOOKUP(G1270,'[2]LRLD file '!$F:$AA,21,FALSE))</f>
        <v>#N/A</v>
      </c>
      <c r="CL1270" s="79" t="e">
        <f t="shared" si="67"/>
        <v>#N/A</v>
      </c>
    </row>
    <row r="1271" spans="3:90" x14ac:dyDescent="0.2">
      <c r="C1271" s="66"/>
      <c r="D1271" s="67"/>
      <c r="E1271" s="67"/>
      <c r="F1271" s="67"/>
      <c r="G1271" s="67"/>
      <c r="H1271" s="67" t="s">
        <v>220</v>
      </c>
      <c r="I1271" s="67"/>
      <c r="J1271" s="67"/>
      <c r="K1271" s="68" t="s">
        <v>90</v>
      </c>
      <c r="L1271" s="69">
        <v>5664</v>
      </c>
      <c r="M1271" s="69">
        <v>2380</v>
      </c>
      <c r="N1271" s="69">
        <v>6206</v>
      </c>
      <c r="O1271" s="69">
        <v>1068</v>
      </c>
      <c r="P1271" s="69">
        <v>3252</v>
      </c>
      <c r="Q1271" s="69">
        <v>7169</v>
      </c>
      <c r="R1271" s="69">
        <v>4422</v>
      </c>
      <c r="S1271" s="69">
        <v>4284</v>
      </c>
      <c r="T1271" s="69">
        <v>1563</v>
      </c>
      <c r="U1271" s="69">
        <v>1448</v>
      </c>
      <c r="V1271" s="69">
        <v>2712</v>
      </c>
      <c r="W1271" s="69">
        <v>4836</v>
      </c>
      <c r="X1271" s="69">
        <v>1536</v>
      </c>
      <c r="Y1271" s="69">
        <v>2316</v>
      </c>
      <c r="Z1271" s="69">
        <v>1786</v>
      </c>
      <c r="AA1271" s="69">
        <v>4120</v>
      </c>
      <c r="AB1271" s="69">
        <v>732</v>
      </c>
      <c r="AC1271" s="69">
        <v>1812</v>
      </c>
      <c r="AD1271" s="69">
        <v>4055</v>
      </c>
      <c r="AE1271" s="69">
        <v>2196</v>
      </c>
      <c r="AF1271" s="69">
        <v>1332</v>
      </c>
      <c r="AG1271" s="69">
        <v>4430</v>
      </c>
      <c r="AH1271" s="69">
        <v>2770</v>
      </c>
      <c r="AI1271" s="69">
        <v>5705</v>
      </c>
      <c r="AJ1271" s="69">
        <v>3683</v>
      </c>
      <c r="AK1271" s="69">
        <v>1705</v>
      </c>
      <c r="AL1271" s="69">
        <v>1705</v>
      </c>
      <c r="AM1271" s="69">
        <v>1705</v>
      </c>
      <c r="AN1271" s="69">
        <v>1705</v>
      </c>
      <c r="AO1271" s="69">
        <v>1705</v>
      </c>
      <c r="AP1271" s="69">
        <v>1705</v>
      </c>
      <c r="AQ1271" s="69">
        <v>1705</v>
      </c>
      <c r="AR1271" s="69">
        <v>1705</v>
      </c>
      <c r="AS1271" s="69">
        <v>1705</v>
      </c>
      <c r="AT1271" s="69">
        <v>1705</v>
      </c>
      <c r="AU1271" s="69">
        <v>1705</v>
      </c>
      <c r="AV1271" s="70">
        <v>100232</v>
      </c>
      <c r="CI1271" s="77">
        <f t="shared" si="65"/>
        <v>36924</v>
      </c>
      <c r="CJ1271" s="78">
        <f t="shared" si="66"/>
        <v>0</v>
      </c>
      <c r="CK1271" s="78" t="e">
        <f>IF(C1271="BE",VLOOKUP(G1271,'[2]LRLD file '!$F:$AA,22,FALSE),VLOOKUP(G1271,'[2]LRLD file '!$F:$AA,21,FALSE))</f>
        <v>#N/A</v>
      </c>
      <c r="CL1271" s="79" t="e">
        <f t="shared" si="67"/>
        <v>#N/A</v>
      </c>
    </row>
    <row r="1272" spans="3:90" x14ac:dyDescent="0.2">
      <c r="C1272" s="66"/>
      <c r="D1272" s="67"/>
      <c r="E1272" s="67"/>
      <c r="F1272" s="67"/>
      <c r="G1272" s="67"/>
      <c r="H1272" s="67" t="s">
        <v>221</v>
      </c>
      <c r="I1272" s="67"/>
      <c r="J1272" s="67"/>
      <c r="K1272" s="68" t="s">
        <v>90</v>
      </c>
      <c r="L1272" s="69"/>
      <c r="M1272" s="69"/>
      <c r="N1272" s="69"/>
      <c r="O1272" s="69">
        <v>5952</v>
      </c>
      <c r="P1272" s="69">
        <v>7356</v>
      </c>
      <c r="Q1272" s="69">
        <v>10682</v>
      </c>
      <c r="R1272" s="69">
        <v>8952</v>
      </c>
      <c r="S1272" s="69">
        <v>6720</v>
      </c>
      <c r="T1272" s="69">
        <v>20878</v>
      </c>
      <c r="U1272" s="69">
        <v>8909</v>
      </c>
      <c r="V1272" s="69">
        <v>14919</v>
      </c>
      <c r="W1272" s="69">
        <v>9394</v>
      </c>
      <c r="X1272" s="69">
        <v>2744</v>
      </c>
      <c r="Y1272" s="69">
        <v>2868</v>
      </c>
      <c r="Z1272" s="69">
        <v>2670</v>
      </c>
      <c r="AA1272" s="69">
        <v>1526</v>
      </c>
      <c r="AB1272" s="69">
        <v>2250</v>
      </c>
      <c r="AC1272" s="69">
        <v>168</v>
      </c>
      <c r="AD1272" s="69">
        <v>7212</v>
      </c>
      <c r="AE1272" s="69">
        <v>1440</v>
      </c>
      <c r="AF1272" s="69">
        <v>180</v>
      </c>
      <c r="AG1272" s="69">
        <v>1309</v>
      </c>
      <c r="AH1272" s="69">
        <v>3914</v>
      </c>
      <c r="AI1272" s="69">
        <v>4194</v>
      </c>
      <c r="AJ1272" s="69">
        <v>347</v>
      </c>
      <c r="AK1272" s="69">
        <v>347</v>
      </c>
      <c r="AL1272" s="69">
        <v>1026</v>
      </c>
      <c r="AM1272" s="69">
        <v>1026</v>
      </c>
      <c r="AN1272" s="69">
        <v>1026</v>
      </c>
      <c r="AO1272" s="69">
        <v>1026</v>
      </c>
      <c r="AP1272" s="69">
        <v>1026</v>
      </c>
      <c r="AQ1272" s="69">
        <v>1026</v>
      </c>
      <c r="AR1272" s="69">
        <v>1576</v>
      </c>
      <c r="AS1272" s="69">
        <v>1576</v>
      </c>
      <c r="AT1272" s="69">
        <v>1576</v>
      </c>
      <c r="AU1272" s="69">
        <v>1576</v>
      </c>
      <c r="AV1272" s="70">
        <v>137391</v>
      </c>
      <c r="CI1272" s="77">
        <f t="shared" si="65"/>
        <v>92512</v>
      </c>
      <c r="CJ1272" s="78">
        <f t="shared" si="66"/>
        <v>0</v>
      </c>
      <c r="CK1272" s="78" t="e">
        <f>IF(C1272="BE",VLOOKUP(G1272,'[2]LRLD file '!$F:$AA,22,FALSE),VLOOKUP(G1272,'[2]LRLD file '!$F:$AA,21,FALSE))</f>
        <v>#N/A</v>
      </c>
      <c r="CL1272" s="79" t="e">
        <f t="shared" si="67"/>
        <v>#N/A</v>
      </c>
    </row>
    <row r="1273" spans="3:90" x14ac:dyDescent="0.2">
      <c r="C1273" s="66"/>
      <c r="D1273" s="67"/>
      <c r="E1273" s="67"/>
      <c r="F1273" s="67"/>
      <c r="G1273" s="67"/>
      <c r="H1273" s="67" t="s">
        <v>222</v>
      </c>
      <c r="I1273" s="67"/>
      <c r="J1273" s="67"/>
      <c r="K1273" s="68" t="s">
        <v>90</v>
      </c>
      <c r="L1273" s="69">
        <v>696</v>
      </c>
      <c r="M1273" s="69">
        <v>228</v>
      </c>
      <c r="N1273" s="69">
        <v>1368</v>
      </c>
      <c r="O1273" s="69">
        <v>2592</v>
      </c>
      <c r="P1273" s="69">
        <v>6828</v>
      </c>
      <c r="Q1273" s="69">
        <v>4818</v>
      </c>
      <c r="R1273" s="69">
        <v>1884</v>
      </c>
      <c r="S1273" s="69">
        <v>1068</v>
      </c>
      <c r="T1273" s="69">
        <v>5748</v>
      </c>
      <c r="U1273" s="69">
        <v>3498</v>
      </c>
      <c r="V1273" s="69">
        <v>216</v>
      </c>
      <c r="W1273" s="69">
        <v>2324</v>
      </c>
      <c r="X1273" s="69">
        <v>1264</v>
      </c>
      <c r="Y1273" s="69">
        <v>2292</v>
      </c>
      <c r="Z1273" s="69">
        <v>1156</v>
      </c>
      <c r="AA1273" s="69">
        <v>1718</v>
      </c>
      <c r="AB1273" s="69">
        <v>3645</v>
      </c>
      <c r="AC1273" s="69">
        <v>132</v>
      </c>
      <c r="AD1273" s="69">
        <v>36</v>
      </c>
      <c r="AE1273" s="69">
        <v>1068</v>
      </c>
      <c r="AF1273" s="69">
        <v>1368</v>
      </c>
      <c r="AG1273" s="69">
        <v>1080</v>
      </c>
      <c r="AH1273" s="69">
        <v>3088</v>
      </c>
      <c r="AI1273" s="69">
        <v>2039</v>
      </c>
      <c r="AJ1273" s="69">
        <v>1054</v>
      </c>
      <c r="AK1273" s="69">
        <v>1153</v>
      </c>
      <c r="AL1273" s="69">
        <v>1179</v>
      </c>
      <c r="AM1273" s="69">
        <v>1179</v>
      </c>
      <c r="AN1273" s="69">
        <v>1179</v>
      </c>
      <c r="AO1273" s="69">
        <v>3359</v>
      </c>
      <c r="AP1273" s="69">
        <v>1567</v>
      </c>
      <c r="AQ1273" s="69">
        <v>1179</v>
      </c>
      <c r="AR1273" s="69">
        <v>2107</v>
      </c>
      <c r="AS1273" s="69">
        <v>2153</v>
      </c>
      <c r="AT1273" s="69">
        <v>2592</v>
      </c>
      <c r="AU1273" s="69">
        <v>1179</v>
      </c>
      <c r="AV1273" s="70">
        <v>70034</v>
      </c>
      <c r="CI1273" s="77">
        <f t="shared" si="65"/>
        <v>29631</v>
      </c>
      <c r="CJ1273" s="78">
        <f t="shared" si="66"/>
        <v>0</v>
      </c>
      <c r="CK1273" s="78" t="e">
        <f>IF(C1273="BE",VLOOKUP(G1273,'[2]LRLD file '!$F:$AA,22,FALSE),VLOOKUP(G1273,'[2]LRLD file '!$F:$AA,21,FALSE))</f>
        <v>#N/A</v>
      </c>
      <c r="CL1273" s="79" t="e">
        <f t="shared" si="67"/>
        <v>#N/A</v>
      </c>
    </row>
    <row r="1274" spans="3:90" x14ac:dyDescent="0.2">
      <c r="C1274" s="66"/>
      <c r="D1274" s="67"/>
      <c r="E1274" s="67"/>
      <c r="F1274" s="67"/>
      <c r="G1274" s="67"/>
      <c r="H1274" s="67" t="s">
        <v>223</v>
      </c>
      <c r="I1274" s="67"/>
      <c r="J1274" s="67"/>
      <c r="K1274" s="68" t="s">
        <v>90</v>
      </c>
      <c r="L1274" s="69"/>
      <c r="M1274" s="69"/>
      <c r="N1274" s="69"/>
      <c r="O1274" s="69"/>
      <c r="P1274" s="69"/>
      <c r="Q1274" s="69"/>
      <c r="R1274" s="69"/>
      <c r="S1274" s="69"/>
      <c r="T1274" s="69"/>
      <c r="U1274" s="69">
        <v>5916</v>
      </c>
      <c r="V1274" s="69">
        <v>6792</v>
      </c>
      <c r="W1274" s="69">
        <v>5720</v>
      </c>
      <c r="X1274" s="69">
        <v>2012</v>
      </c>
      <c r="Y1274" s="69">
        <v>36</v>
      </c>
      <c r="Z1274" s="69">
        <v>1010</v>
      </c>
      <c r="AA1274" s="69">
        <v>48</v>
      </c>
      <c r="AB1274" s="69">
        <v>24</v>
      </c>
      <c r="AC1274" s="69">
        <v>36</v>
      </c>
      <c r="AD1274" s="69">
        <v>252</v>
      </c>
      <c r="AE1274" s="69">
        <v>552</v>
      </c>
      <c r="AF1274" s="69">
        <v>108</v>
      </c>
      <c r="AG1274" s="69">
        <v>221</v>
      </c>
      <c r="AH1274" s="69">
        <v>324</v>
      </c>
      <c r="AI1274" s="69">
        <v>1224</v>
      </c>
      <c r="AJ1274" s="69">
        <v>245</v>
      </c>
      <c r="AK1274" s="69">
        <v>245</v>
      </c>
      <c r="AL1274" s="69">
        <v>245</v>
      </c>
      <c r="AM1274" s="69">
        <v>245</v>
      </c>
      <c r="AN1274" s="69">
        <v>245</v>
      </c>
      <c r="AO1274" s="69">
        <v>245</v>
      </c>
      <c r="AP1274" s="69">
        <v>245</v>
      </c>
      <c r="AQ1274" s="69">
        <v>245</v>
      </c>
      <c r="AR1274" s="69">
        <v>245</v>
      </c>
      <c r="AS1274" s="69">
        <v>245</v>
      </c>
      <c r="AT1274" s="69">
        <v>245</v>
      </c>
      <c r="AU1274" s="69">
        <v>245</v>
      </c>
      <c r="AV1274" s="70">
        <v>27215</v>
      </c>
      <c r="CI1274" s="77">
        <f t="shared" si="65"/>
        <v>21558</v>
      </c>
      <c r="CJ1274" s="78">
        <f t="shared" si="66"/>
        <v>0</v>
      </c>
      <c r="CK1274" s="78" t="e">
        <f>IF(C1274="BE",VLOOKUP(G1274,'[2]LRLD file '!$F:$AA,22,FALSE),VLOOKUP(G1274,'[2]LRLD file '!$F:$AA,21,FALSE))</f>
        <v>#N/A</v>
      </c>
      <c r="CL1274" s="79" t="e">
        <f t="shared" si="67"/>
        <v>#N/A</v>
      </c>
    </row>
    <row r="1275" spans="3:90" x14ac:dyDescent="0.2">
      <c r="C1275" s="66"/>
      <c r="D1275" s="67"/>
      <c r="E1275" s="67"/>
      <c r="F1275" s="67"/>
      <c r="G1275" s="67"/>
      <c r="H1275" s="67" t="s">
        <v>224</v>
      </c>
      <c r="I1275" s="67"/>
      <c r="J1275" s="67"/>
      <c r="K1275" s="68" t="s">
        <v>90</v>
      </c>
      <c r="L1275" s="69"/>
      <c r="M1275" s="69"/>
      <c r="N1275" s="69"/>
      <c r="O1275" s="69"/>
      <c r="P1275" s="69"/>
      <c r="Q1275" s="69"/>
      <c r="R1275" s="69"/>
      <c r="S1275" s="69"/>
      <c r="T1275" s="69"/>
      <c r="U1275" s="69"/>
      <c r="V1275" s="69"/>
      <c r="W1275" s="69"/>
      <c r="X1275" s="69"/>
      <c r="Y1275" s="69"/>
      <c r="Z1275" s="69"/>
      <c r="AA1275" s="69"/>
      <c r="AB1275" s="69"/>
      <c r="AC1275" s="69"/>
      <c r="AD1275" s="69"/>
      <c r="AE1275" s="69"/>
      <c r="AF1275" s="69"/>
      <c r="AG1275" s="69"/>
      <c r="AH1275" s="69"/>
      <c r="AI1275" s="69"/>
      <c r="AJ1275" s="69"/>
      <c r="AK1275" s="69"/>
      <c r="AL1275" s="69">
        <v>7544</v>
      </c>
      <c r="AM1275" s="69">
        <v>6169</v>
      </c>
      <c r="AN1275" s="69">
        <v>4694</v>
      </c>
      <c r="AO1275" s="69">
        <v>4694</v>
      </c>
      <c r="AP1275" s="69">
        <v>5869</v>
      </c>
      <c r="AQ1275" s="69">
        <v>4694</v>
      </c>
      <c r="AR1275" s="69">
        <v>4694</v>
      </c>
      <c r="AS1275" s="69">
        <v>5869</v>
      </c>
      <c r="AT1275" s="69">
        <v>4694</v>
      </c>
      <c r="AU1275" s="69">
        <v>4694</v>
      </c>
      <c r="AV1275" s="70">
        <v>53615</v>
      </c>
      <c r="CI1275" s="77">
        <f t="shared" si="65"/>
        <v>0</v>
      </c>
      <c r="CJ1275" s="78">
        <f t="shared" si="66"/>
        <v>0</v>
      </c>
      <c r="CK1275" s="78" t="e">
        <f>IF(C1275="BE",VLOOKUP(G1275,'[2]LRLD file '!$F:$AA,22,FALSE),VLOOKUP(G1275,'[2]LRLD file '!$F:$AA,21,FALSE))</f>
        <v>#N/A</v>
      </c>
      <c r="CL1275" s="79" t="e">
        <f t="shared" si="67"/>
        <v>#N/A</v>
      </c>
    </row>
    <row r="1276" spans="3:90" x14ac:dyDescent="0.2">
      <c r="C1276" s="66"/>
      <c r="D1276" s="67"/>
      <c r="E1276" s="67"/>
      <c r="F1276" s="67"/>
      <c r="G1276" s="67"/>
      <c r="H1276" s="67" t="s">
        <v>225</v>
      </c>
      <c r="I1276" s="67"/>
      <c r="J1276" s="67"/>
      <c r="K1276" s="68" t="s">
        <v>90</v>
      </c>
      <c r="L1276" s="69"/>
      <c r="M1276" s="69"/>
      <c r="N1276" s="69"/>
      <c r="O1276" s="69"/>
      <c r="P1276" s="69"/>
      <c r="Q1276" s="69"/>
      <c r="R1276" s="69"/>
      <c r="S1276" s="69"/>
      <c r="T1276" s="69"/>
      <c r="U1276" s="69"/>
      <c r="V1276" s="69"/>
      <c r="W1276" s="69"/>
      <c r="X1276" s="69"/>
      <c r="Y1276" s="69"/>
      <c r="Z1276" s="69"/>
      <c r="AA1276" s="69"/>
      <c r="AB1276" s="69">
        <v>7176</v>
      </c>
      <c r="AC1276" s="69">
        <v>4124</v>
      </c>
      <c r="AD1276" s="69">
        <v>8575</v>
      </c>
      <c r="AE1276" s="69">
        <v>1344</v>
      </c>
      <c r="AF1276" s="69">
        <v>824</v>
      </c>
      <c r="AG1276" s="69">
        <v>4529</v>
      </c>
      <c r="AH1276" s="69">
        <v>623</v>
      </c>
      <c r="AI1276" s="69">
        <v>623</v>
      </c>
      <c r="AJ1276" s="69">
        <v>2601</v>
      </c>
      <c r="AK1276" s="69">
        <v>2723</v>
      </c>
      <c r="AL1276" s="69">
        <v>623</v>
      </c>
      <c r="AM1276" s="69">
        <v>623</v>
      </c>
      <c r="AN1276" s="69"/>
      <c r="AO1276" s="69"/>
      <c r="AP1276" s="69"/>
      <c r="AQ1276" s="69"/>
      <c r="AR1276" s="69"/>
      <c r="AS1276" s="69"/>
      <c r="AT1276" s="69"/>
      <c r="AU1276" s="69"/>
      <c r="AV1276" s="70">
        <v>34388</v>
      </c>
      <c r="CI1276" s="77">
        <f t="shared" si="65"/>
        <v>7176</v>
      </c>
      <c r="CJ1276" s="78">
        <f t="shared" si="66"/>
        <v>0</v>
      </c>
      <c r="CK1276" s="78" t="e">
        <f>IF(C1276="BE",VLOOKUP(G1276,'[2]LRLD file '!$F:$AA,22,FALSE),VLOOKUP(G1276,'[2]LRLD file '!$F:$AA,21,FALSE))</f>
        <v>#N/A</v>
      </c>
      <c r="CL1276" s="79" t="e">
        <f t="shared" si="67"/>
        <v>#N/A</v>
      </c>
    </row>
    <row r="1277" spans="3:90" x14ac:dyDescent="0.2">
      <c r="C1277" s="66"/>
      <c r="D1277" s="67"/>
      <c r="E1277" s="67"/>
      <c r="F1277" s="67"/>
      <c r="G1277" s="67"/>
      <c r="H1277" s="67" t="s">
        <v>226</v>
      </c>
      <c r="I1277" s="67"/>
      <c r="J1277" s="67"/>
      <c r="K1277" s="68" t="s">
        <v>90</v>
      </c>
      <c r="L1277" s="69"/>
      <c r="M1277" s="69"/>
      <c r="N1277" s="69"/>
      <c r="O1277" s="69"/>
      <c r="P1277" s="69"/>
      <c r="Q1277" s="69"/>
      <c r="R1277" s="69"/>
      <c r="S1277" s="69"/>
      <c r="T1277" s="69"/>
      <c r="U1277" s="69"/>
      <c r="V1277" s="69"/>
      <c r="W1277" s="69"/>
      <c r="X1277" s="69"/>
      <c r="Y1277" s="69"/>
      <c r="Z1277" s="69"/>
      <c r="AA1277" s="69"/>
      <c r="AB1277" s="69">
        <v>8856</v>
      </c>
      <c r="AC1277" s="69">
        <v>11096</v>
      </c>
      <c r="AD1277" s="69">
        <v>4159</v>
      </c>
      <c r="AE1277" s="69">
        <v>1068</v>
      </c>
      <c r="AF1277" s="69">
        <v>1292</v>
      </c>
      <c r="AG1277" s="69">
        <v>7514</v>
      </c>
      <c r="AH1277" s="69">
        <v>560</v>
      </c>
      <c r="AI1277" s="69">
        <v>560</v>
      </c>
      <c r="AJ1277" s="69">
        <v>2538</v>
      </c>
      <c r="AK1277" s="69">
        <v>560</v>
      </c>
      <c r="AL1277" s="69">
        <v>560</v>
      </c>
      <c r="AM1277" s="69">
        <v>560</v>
      </c>
      <c r="AN1277" s="69"/>
      <c r="AO1277" s="69"/>
      <c r="AP1277" s="69"/>
      <c r="AQ1277" s="69"/>
      <c r="AR1277" s="69"/>
      <c r="AS1277" s="69"/>
      <c r="AT1277" s="69"/>
      <c r="AU1277" s="69"/>
      <c r="AV1277" s="70">
        <v>39323</v>
      </c>
      <c r="CI1277" s="77">
        <f t="shared" si="65"/>
        <v>8856</v>
      </c>
      <c r="CJ1277" s="78">
        <f t="shared" si="66"/>
        <v>0</v>
      </c>
      <c r="CK1277" s="78" t="e">
        <f>IF(C1277="BE",VLOOKUP(G1277,'[2]LRLD file '!$F:$AA,22,FALSE),VLOOKUP(G1277,'[2]LRLD file '!$F:$AA,21,FALSE))</f>
        <v>#N/A</v>
      </c>
      <c r="CL1277" s="79" t="e">
        <f t="shared" si="67"/>
        <v>#N/A</v>
      </c>
    </row>
    <row r="1278" spans="3:90" x14ac:dyDescent="0.2">
      <c r="C1278" s="66"/>
      <c r="D1278" s="67"/>
      <c r="E1278" s="67"/>
      <c r="F1278" s="67"/>
      <c r="G1278" s="67"/>
      <c r="H1278" s="67" t="s">
        <v>227</v>
      </c>
      <c r="I1278" s="67"/>
      <c r="J1278" s="67"/>
      <c r="K1278" s="68" t="s">
        <v>90</v>
      </c>
      <c r="L1278" s="69"/>
      <c r="M1278" s="69"/>
      <c r="N1278" s="69"/>
      <c r="O1278" s="69"/>
      <c r="P1278" s="69"/>
      <c r="Q1278" s="69"/>
      <c r="R1278" s="69"/>
      <c r="S1278" s="69"/>
      <c r="T1278" s="69"/>
      <c r="U1278" s="69"/>
      <c r="V1278" s="69"/>
      <c r="W1278" s="69"/>
      <c r="X1278" s="69"/>
      <c r="Y1278" s="69"/>
      <c r="Z1278" s="69"/>
      <c r="AA1278" s="69"/>
      <c r="AB1278" s="69">
        <v>6768</v>
      </c>
      <c r="AC1278" s="69">
        <v>4220</v>
      </c>
      <c r="AD1278" s="69">
        <v>4579</v>
      </c>
      <c r="AE1278" s="69">
        <v>2370</v>
      </c>
      <c r="AF1278" s="69">
        <v>1256</v>
      </c>
      <c r="AG1278" s="69">
        <v>5430</v>
      </c>
      <c r="AH1278" s="69">
        <v>756</v>
      </c>
      <c r="AI1278" s="69">
        <v>7289</v>
      </c>
      <c r="AJ1278" s="69">
        <v>2734</v>
      </c>
      <c r="AK1278" s="69">
        <v>756</v>
      </c>
      <c r="AL1278" s="69">
        <v>756</v>
      </c>
      <c r="AM1278" s="69">
        <v>950</v>
      </c>
      <c r="AN1278" s="69">
        <v>950</v>
      </c>
      <c r="AO1278" s="69">
        <v>950</v>
      </c>
      <c r="AP1278" s="69">
        <v>950</v>
      </c>
      <c r="AQ1278" s="69">
        <v>950</v>
      </c>
      <c r="AR1278" s="69">
        <v>950</v>
      </c>
      <c r="AS1278" s="69">
        <v>950</v>
      </c>
      <c r="AT1278" s="69"/>
      <c r="AU1278" s="69"/>
      <c r="AV1278" s="70">
        <v>43564</v>
      </c>
      <c r="CI1278" s="77">
        <f t="shared" si="65"/>
        <v>6768</v>
      </c>
      <c r="CJ1278" s="78">
        <f t="shared" si="66"/>
        <v>0</v>
      </c>
      <c r="CK1278" s="78" t="e">
        <f>IF(C1278="BE",VLOOKUP(G1278,'[2]LRLD file '!$F:$AA,22,FALSE),VLOOKUP(G1278,'[2]LRLD file '!$F:$AA,21,FALSE))</f>
        <v>#N/A</v>
      </c>
      <c r="CL1278" s="79" t="e">
        <f t="shared" si="67"/>
        <v>#N/A</v>
      </c>
    </row>
    <row r="1279" spans="3:90" x14ac:dyDescent="0.2">
      <c r="C1279" s="66"/>
      <c r="D1279" s="67"/>
      <c r="E1279" s="67"/>
      <c r="F1279" s="67"/>
      <c r="G1279" s="67"/>
      <c r="H1279" s="67" t="s">
        <v>228</v>
      </c>
      <c r="I1279" s="67"/>
      <c r="J1279" s="67"/>
      <c r="K1279" s="68" t="s">
        <v>90</v>
      </c>
      <c r="L1279" s="69"/>
      <c r="M1279" s="69"/>
      <c r="N1279" s="69"/>
      <c r="O1279" s="69"/>
      <c r="P1279" s="69"/>
      <c r="Q1279" s="69"/>
      <c r="R1279" s="69"/>
      <c r="S1279" s="69"/>
      <c r="T1279" s="69"/>
      <c r="U1279" s="69"/>
      <c r="V1279" s="69"/>
      <c r="W1279" s="69"/>
      <c r="X1279" s="69"/>
      <c r="Y1279" s="69"/>
      <c r="Z1279" s="69"/>
      <c r="AA1279" s="69"/>
      <c r="AB1279" s="69"/>
      <c r="AC1279" s="69"/>
      <c r="AD1279" s="69"/>
      <c r="AE1279" s="69"/>
      <c r="AF1279" s="69"/>
      <c r="AG1279" s="69"/>
      <c r="AH1279" s="69"/>
      <c r="AI1279" s="69"/>
      <c r="AJ1279" s="69"/>
      <c r="AK1279" s="69"/>
      <c r="AL1279" s="69"/>
      <c r="AM1279" s="69"/>
      <c r="AN1279" s="69"/>
      <c r="AO1279" s="69">
        <v>5486</v>
      </c>
      <c r="AP1279" s="69">
        <v>3152</v>
      </c>
      <c r="AQ1279" s="69">
        <v>2022</v>
      </c>
      <c r="AR1279" s="69">
        <v>2022</v>
      </c>
      <c r="AS1279" s="69">
        <v>3152</v>
      </c>
      <c r="AT1279" s="69">
        <v>2022</v>
      </c>
      <c r="AU1279" s="69">
        <v>2022</v>
      </c>
      <c r="AV1279" s="70">
        <v>19878</v>
      </c>
      <c r="CI1279" s="77">
        <f t="shared" si="65"/>
        <v>0</v>
      </c>
      <c r="CJ1279" s="78">
        <f t="shared" si="66"/>
        <v>0</v>
      </c>
      <c r="CK1279" s="78" t="e">
        <f>IF(C1279="BE",VLOOKUP(G1279,'[2]LRLD file '!$F:$AA,22,FALSE),VLOOKUP(G1279,'[2]LRLD file '!$F:$AA,21,FALSE))</f>
        <v>#N/A</v>
      </c>
      <c r="CL1279" s="79" t="e">
        <f t="shared" si="67"/>
        <v>#N/A</v>
      </c>
    </row>
    <row r="1280" spans="3:90" x14ac:dyDescent="0.2">
      <c r="C1280" s="66"/>
      <c r="D1280" s="67"/>
      <c r="E1280" s="67"/>
      <c r="F1280" s="67"/>
      <c r="G1280" s="67"/>
      <c r="H1280" s="67" t="s">
        <v>229</v>
      </c>
      <c r="I1280" s="67"/>
      <c r="J1280" s="67"/>
      <c r="K1280" s="68" t="s">
        <v>90</v>
      </c>
      <c r="L1280" s="69"/>
      <c r="M1280" s="69"/>
      <c r="N1280" s="69"/>
      <c r="O1280" s="69"/>
      <c r="P1280" s="69"/>
      <c r="Q1280" s="69"/>
      <c r="R1280" s="69"/>
      <c r="S1280" s="69"/>
      <c r="T1280" s="69"/>
      <c r="U1280" s="69"/>
      <c r="V1280" s="69"/>
      <c r="W1280" s="69"/>
      <c r="X1280" s="69"/>
      <c r="Y1280" s="69"/>
      <c r="Z1280" s="69"/>
      <c r="AA1280" s="69"/>
      <c r="AB1280" s="69"/>
      <c r="AC1280" s="69"/>
      <c r="AD1280" s="69"/>
      <c r="AE1280" s="69">
        <v>36</v>
      </c>
      <c r="AF1280" s="69">
        <v>1111</v>
      </c>
      <c r="AG1280" s="69">
        <v>11476</v>
      </c>
      <c r="AH1280" s="69">
        <v>2884</v>
      </c>
      <c r="AI1280" s="69">
        <v>7654</v>
      </c>
      <c r="AJ1280" s="69">
        <v>2561</v>
      </c>
      <c r="AK1280" s="69">
        <v>5321</v>
      </c>
      <c r="AL1280" s="69">
        <v>2561</v>
      </c>
      <c r="AM1280" s="69">
        <v>2561</v>
      </c>
      <c r="AN1280" s="69">
        <v>2561</v>
      </c>
      <c r="AO1280" s="69">
        <v>4321</v>
      </c>
      <c r="AP1280" s="69">
        <v>2561</v>
      </c>
      <c r="AQ1280" s="69">
        <v>1944</v>
      </c>
      <c r="AR1280" s="69"/>
      <c r="AS1280" s="69"/>
      <c r="AT1280" s="69"/>
      <c r="AU1280" s="69"/>
      <c r="AV1280" s="70">
        <v>47552</v>
      </c>
      <c r="CI1280" s="77">
        <f t="shared" si="65"/>
        <v>0</v>
      </c>
      <c r="CJ1280" s="78">
        <f t="shared" si="66"/>
        <v>0</v>
      </c>
      <c r="CK1280" s="78" t="e">
        <f>IF(C1280="BE",VLOOKUP(G1280,'[2]LRLD file '!$F:$AA,22,FALSE),VLOOKUP(G1280,'[2]LRLD file '!$F:$AA,21,FALSE))</f>
        <v>#N/A</v>
      </c>
      <c r="CL1280" s="79" t="e">
        <f t="shared" si="67"/>
        <v>#N/A</v>
      </c>
    </row>
    <row r="1281" spans="3:90" x14ac:dyDescent="0.2">
      <c r="C1281" s="66"/>
      <c r="D1281" s="67"/>
      <c r="E1281" s="67"/>
      <c r="F1281" s="67"/>
      <c r="G1281" s="67"/>
      <c r="H1281" s="80" t="s">
        <v>152</v>
      </c>
      <c r="I1281" s="81"/>
      <c r="J1281" s="81"/>
      <c r="K1281" s="82" t="s">
        <v>90</v>
      </c>
      <c r="L1281" s="83">
        <v>152409</v>
      </c>
      <c r="M1281" s="83">
        <v>217534</v>
      </c>
      <c r="N1281" s="83">
        <v>272997</v>
      </c>
      <c r="O1281" s="83">
        <v>253547</v>
      </c>
      <c r="P1281" s="83">
        <v>287364</v>
      </c>
      <c r="Q1281" s="83">
        <v>291682</v>
      </c>
      <c r="R1281" s="83">
        <v>227142</v>
      </c>
      <c r="S1281" s="83">
        <v>255048</v>
      </c>
      <c r="T1281" s="83">
        <v>263328</v>
      </c>
      <c r="U1281" s="83">
        <v>237114</v>
      </c>
      <c r="V1281" s="83">
        <v>313459</v>
      </c>
      <c r="W1281" s="83">
        <v>239157</v>
      </c>
      <c r="X1281" s="83">
        <v>292408</v>
      </c>
      <c r="Y1281" s="83">
        <v>235163</v>
      </c>
      <c r="Z1281" s="83">
        <v>260576</v>
      </c>
      <c r="AA1281" s="83">
        <v>280105</v>
      </c>
      <c r="AB1281" s="83">
        <v>229600</v>
      </c>
      <c r="AC1281" s="83">
        <v>187152</v>
      </c>
      <c r="AD1281" s="83">
        <v>242820</v>
      </c>
      <c r="AE1281" s="83">
        <v>224427</v>
      </c>
      <c r="AF1281" s="83">
        <v>215776</v>
      </c>
      <c r="AG1281" s="83">
        <v>242392</v>
      </c>
      <c r="AH1281" s="83">
        <v>799607</v>
      </c>
      <c r="AI1281" s="83">
        <v>270824</v>
      </c>
      <c r="AJ1281" s="83">
        <v>224755</v>
      </c>
      <c r="AK1281" s="83">
        <v>245319</v>
      </c>
      <c r="AL1281" s="83">
        <v>236683</v>
      </c>
      <c r="AM1281" s="83">
        <v>242061</v>
      </c>
      <c r="AN1281" s="83">
        <v>230908</v>
      </c>
      <c r="AO1281" s="83">
        <v>240050</v>
      </c>
      <c r="AP1281" s="83">
        <v>229994</v>
      </c>
      <c r="AQ1281" s="83">
        <v>221316</v>
      </c>
      <c r="AR1281" s="83">
        <v>222392</v>
      </c>
      <c r="AS1281" s="83">
        <v>247246</v>
      </c>
      <c r="AT1281" s="83">
        <v>228891</v>
      </c>
      <c r="AU1281" s="83">
        <v>228638</v>
      </c>
      <c r="AV1281" s="70">
        <v>9289884</v>
      </c>
      <c r="CI1281" s="77">
        <f t="shared" si="65"/>
        <v>3124782</v>
      </c>
      <c r="CJ1281" s="78">
        <f t="shared" si="66"/>
        <v>0</v>
      </c>
      <c r="CK1281" s="78" t="e">
        <f>IF(C1281="BE",VLOOKUP(G1281,'[2]LRLD file '!$F:$AA,22,FALSE),VLOOKUP(G1281,'[2]LRLD file '!$F:$AA,21,FALSE))</f>
        <v>#N/A</v>
      </c>
      <c r="CL1281" s="79" t="e">
        <f t="shared" si="67"/>
        <v>#N/A</v>
      </c>
    </row>
    <row r="1282" spans="3:90" x14ac:dyDescent="0.2">
      <c r="C1282" s="66"/>
      <c r="D1282" s="67"/>
      <c r="E1282" s="67"/>
      <c r="F1282" s="67"/>
      <c r="G1282" s="67"/>
      <c r="H1282" s="67" t="s">
        <v>231</v>
      </c>
      <c r="I1282" s="67"/>
      <c r="J1282" s="67"/>
      <c r="K1282" s="68" t="s">
        <v>90</v>
      </c>
      <c r="L1282" s="69">
        <v>3384</v>
      </c>
      <c r="M1282" s="69">
        <v>4279</v>
      </c>
      <c r="N1282" s="69">
        <v>3160</v>
      </c>
      <c r="O1282" s="69">
        <v>1260</v>
      </c>
      <c r="P1282" s="69">
        <v>2604</v>
      </c>
      <c r="Q1282" s="69">
        <v>84</v>
      </c>
      <c r="R1282" s="69">
        <v>2784</v>
      </c>
      <c r="S1282" s="69"/>
      <c r="T1282" s="69"/>
      <c r="U1282" s="69"/>
      <c r="V1282" s="69">
        <v>12</v>
      </c>
      <c r="W1282" s="69">
        <v>2952</v>
      </c>
      <c r="X1282" s="69"/>
      <c r="Y1282" s="69">
        <v>10968</v>
      </c>
      <c r="Z1282" s="69">
        <v>1152</v>
      </c>
      <c r="AA1282" s="69">
        <v>4872</v>
      </c>
      <c r="AB1282" s="69">
        <v>2472</v>
      </c>
      <c r="AC1282" s="69">
        <v>72</v>
      </c>
      <c r="AD1282" s="69">
        <v>912</v>
      </c>
      <c r="AE1282" s="69">
        <v>8928</v>
      </c>
      <c r="AF1282" s="69"/>
      <c r="AG1282" s="69"/>
      <c r="AH1282" s="69"/>
      <c r="AI1282" s="69"/>
      <c r="AJ1282" s="69"/>
      <c r="AK1282" s="69">
        <v>7728</v>
      </c>
      <c r="AL1282" s="69">
        <v>1351</v>
      </c>
      <c r="AM1282" s="69">
        <v>99</v>
      </c>
      <c r="AN1282" s="69">
        <v>99</v>
      </c>
      <c r="AO1282" s="69">
        <v>66</v>
      </c>
      <c r="AP1282" s="69">
        <v>66</v>
      </c>
      <c r="AQ1282" s="69"/>
      <c r="AR1282" s="69"/>
      <c r="AS1282" s="69"/>
      <c r="AT1282" s="69"/>
      <c r="AU1282" s="69"/>
      <c r="AV1282" s="70">
        <v>59304</v>
      </c>
      <c r="CI1282" s="77">
        <f t="shared" si="65"/>
        <v>25296</v>
      </c>
      <c r="CJ1282" s="78">
        <f t="shared" si="66"/>
        <v>0</v>
      </c>
      <c r="CK1282" s="78" t="e">
        <f>IF(C1282="BE",VLOOKUP(G1282,'[2]LRLD file '!$F:$AA,22,FALSE),VLOOKUP(G1282,'[2]LRLD file '!$F:$AA,21,FALSE))</f>
        <v>#N/A</v>
      </c>
      <c r="CL1282" s="79" t="e">
        <f t="shared" si="67"/>
        <v>#N/A</v>
      </c>
    </row>
    <row r="1283" spans="3:90" x14ac:dyDescent="0.2">
      <c r="C1283" s="66"/>
      <c r="D1283" s="67"/>
      <c r="E1283" s="67"/>
      <c r="F1283" s="67"/>
      <c r="G1283" s="67"/>
      <c r="H1283" s="67" t="s">
        <v>1009</v>
      </c>
      <c r="I1283" s="67"/>
      <c r="J1283" s="67"/>
      <c r="K1283" s="68" t="s">
        <v>90</v>
      </c>
      <c r="L1283" s="69">
        <v>3492</v>
      </c>
      <c r="M1283" s="69">
        <v>8183</v>
      </c>
      <c r="N1283" s="69">
        <v>3276</v>
      </c>
      <c r="O1283" s="69">
        <v>180</v>
      </c>
      <c r="P1283" s="69">
        <v>1206</v>
      </c>
      <c r="Q1283" s="69">
        <v>54</v>
      </c>
      <c r="R1283" s="69"/>
      <c r="S1283" s="69">
        <v>90</v>
      </c>
      <c r="T1283" s="69"/>
      <c r="U1283" s="69">
        <v>18</v>
      </c>
      <c r="V1283" s="69"/>
      <c r="W1283" s="69">
        <v>5202</v>
      </c>
      <c r="X1283" s="69">
        <v>54</v>
      </c>
      <c r="Y1283" s="69">
        <v>6409</v>
      </c>
      <c r="Z1283" s="69">
        <v>1998</v>
      </c>
      <c r="AA1283" s="69">
        <v>1098</v>
      </c>
      <c r="AB1283" s="69">
        <v>1206</v>
      </c>
      <c r="AC1283" s="69">
        <v>162</v>
      </c>
      <c r="AD1283" s="69">
        <v>1278</v>
      </c>
      <c r="AE1283" s="69"/>
      <c r="AF1283" s="69"/>
      <c r="AG1283" s="69"/>
      <c r="AH1283" s="69"/>
      <c r="AI1283" s="69"/>
      <c r="AJ1283" s="69"/>
      <c r="AK1283" s="69">
        <v>5310</v>
      </c>
      <c r="AL1283" s="69">
        <v>1991</v>
      </c>
      <c r="AM1283" s="69">
        <v>39</v>
      </c>
      <c r="AN1283" s="69">
        <v>903</v>
      </c>
      <c r="AO1283" s="69">
        <v>26</v>
      </c>
      <c r="AP1283" s="69">
        <v>26</v>
      </c>
      <c r="AQ1283" s="69"/>
      <c r="AR1283" s="69"/>
      <c r="AS1283" s="69"/>
      <c r="AT1283" s="69"/>
      <c r="AU1283" s="69"/>
      <c r="AV1283" s="70">
        <v>42201</v>
      </c>
      <c r="CI1283" s="77">
        <f t="shared" si="65"/>
        <v>16129</v>
      </c>
      <c r="CJ1283" s="78">
        <f t="shared" si="66"/>
        <v>0</v>
      </c>
      <c r="CK1283" s="78" t="e">
        <f>IF(C1283="BE",VLOOKUP(G1283,'[2]LRLD file '!$F:$AA,22,FALSE),VLOOKUP(G1283,'[2]LRLD file '!$F:$AA,21,FALSE))</f>
        <v>#N/A</v>
      </c>
      <c r="CL1283" s="79" t="e">
        <f t="shared" si="67"/>
        <v>#N/A</v>
      </c>
    </row>
    <row r="1284" spans="3:90" x14ac:dyDescent="0.2">
      <c r="C1284" s="66"/>
      <c r="D1284" s="67"/>
      <c r="E1284" s="67"/>
      <c r="F1284" s="67"/>
      <c r="G1284" s="67"/>
      <c r="H1284" s="67" t="s">
        <v>1009</v>
      </c>
      <c r="I1284" s="67"/>
      <c r="J1284" s="67"/>
      <c r="K1284" s="68" t="s">
        <v>90</v>
      </c>
      <c r="L1284" s="69"/>
      <c r="M1284" s="69"/>
      <c r="N1284" s="69"/>
      <c r="O1284" s="69"/>
      <c r="P1284" s="69"/>
      <c r="Q1284" s="69"/>
      <c r="R1284" s="69"/>
      <c r="S1284" s="69"/>
      <c r="T1284" s="69"/>
      <c r="U1284" s="69"/>
      <c r="V1284" s="69"/>
      <c r="W1284" s="69"/>
      <c r="X1284" s="69"/>
      <c r="Y1284" s="69"/>
      <c r="Z1284" s="69">
        <v>1728</v>
      </c>
      <c r="AA1284" s="69">
        <v>1728</v>
      </c>
      <c r="AB1284" s="69">
        <v>2286</v>
      </c>
      <c r="AC1284" s="69">
        <v>2880</v>
      </c>
      <c r="AD1284" s="69"/>
      <c r="AE1284" s="69"/>
      <c r="AF1284" s="69"/>
      <c r="AG1284" s="69"/>
      <c r="AH1284" s="69"/>
      <c r="AI1284" s="69"/>
      <c r="AJ1284" s="69"/>
      <c r="AK1284" s="69"/>
      <c r="AL1284" s="69"/>
      <c r="AM1284" s="69"/>
      <c r="AN1284" s="69"/>
      <c r="AO1284" s="69"/>
      <c r="AP1284" s="69"/>
      <c r="AQ1284" s="69"/>
      <c r="AR1284" s="69"/>
      <c r="AS1284" s="69"/>
      <c r="AT1284" s="69"/>
      <c r="AU1284" s="69"/>
      <c r="AV1284" s="70">
        <v>8622</v>
      </c>
      <c r="CI1284" s="77">
        <f t="shared" si="65"/>
        <v>5742</v>
      </c>
      <c r="CJ1284" s="78">
        <f t="shared" si="66"/>
        <v>0</v>
      </c>
      <c r="CK1284" s="78" t="e">
        <f>IF(C1284="BE",VLOOKUP(G1284,'[2]LRLD file '!$F:$AA,22,FALSE),VLOOKUP(G1284,'[2]LRLD file '!$F:$AA,21,FALSE))</f>
        <v>#N/A</v>
      </c>
      <c r="CL1284" s="79" t="e">
        <f t="shared" si="67"/>
        <v>#N/A</v>
      </c>
    </row>
    <row r="1285" spans="3:90" x14ac:dyDescent="0.2">
      <c r="C1285" s="66"/>
      <c r="D1285" s="67"/>
      <c r="E1285" s="67"/>
      <c r="F1285" s="67"/>
      <c r="G1285" s="67"/>
      <c r="H1285" s="67" t="s">
        <v>1009</v>
      </c>
      <c r="I1285" s="67"/>
      <c r="J1285" s="67"/>
      <c r="K1285" s="68" t="s">
        <v>90</v>
      </c>
      <c r="L1285" s="69"/>
      <c r="M1285" s="69"/>
      <c r="N1285" s="69"/>
      <c r="O1285" s="69">
        <v>4236</v>
      </c>
      <c r="P1285" s="69"/>
      <c r="Q1285" s="69">
        <v>3684</v>
      </c>
      <c r="R1285" s="69"/>
      <c r="S1285" s="69"/>
      <c r="T1285" s="69"/>
      <c r="U1285" s="69"/>
      <c r="V1285" s="69"/>
      <c r="W1285" s="69"/>
      <c r="X1285" s="69"/>
      <c r="Y1285" s="69"/>
      <c r="Z1285" s="69"/>
      <c r="AA1285" s="69"/>
      <c r="AB1285" s="69"/>
      <c r="AC1285" s="69"/>
      <c r="AD1285" s="69"/>
      <c r="AE1285" s="69"/>
      <c r="AF1285" s="69"/>
      <c r="AG1285" s="69"/>
      <c r="AH1285" s="69"/>
      <c r="AI1285" s="69"/>
      <c r="AJ1285" s="69">
        <v>54</v>
      </c>
      <c r="AK1285" s="69">
        <v>90</v>
      </c>
      <c r="AL1285" s="69">
        <v>198</v>
      </c>
      <c r="AM1285" s="69">
        <v>92</v>
      </c>
      <c r="AN1285" s="69">
        <v>92</v>
      </c>
      <c r="AO1285" s="69">
        <v>62</v>
      </c>
      <c r="AP1285" s="69">
        <v>62</v>
      </c>
      <c r="AQ1285" s="69"/>
      <c r="AR1285" s="69"/>
      <c r="AS1285" s="69"/>
      <c r="AT1285" s="69"/>
      <c r="AU1285" s="69"/>
      <c r="AV1285" s="70">
        <v>8570</v>
      </c>
      <c r="CI1285" s="77">
        <f t="shared" si="65"/>
        <v>3684</v>
      </c>
      <c r="CJ1285" s="78">
        <f t="shared" si="66"/>
        <v>0</v>
      </c>
      <c r="CK1285" s="78" t="e">
        <f>IF(C1285="BE",VLOOKUP(G1285,'[2]LRLD file '!$F:$AA,22,FALSE),VLOOKUP(G1285,'[2]LRLD file '!$F:$AA,21,FALSE))</f>
        <v>#N/A</v>
      </c>
      <c r="CL1285" s="79" t="e">
        <f t="shared" si="67"/>
        <v>#N/A</v>
      </c>
    </row>
    <row r="1286" spans="3:90" x14ac:dyDescent="0.2">
      <c r="C1286" s="66"/>
      <c r="D1286" s="67"/>
      <c r="E1286" s="67"/>
      <c r="F1286" s="67"/>
      <c r="G1286" s="67"/>
      <c r="H1286" s="67" t="s">
        <v>232</v>
      </c>
      <c r="I1286" s="67"/>
      <c r="J1286" s="67"/>
      <c r="K1286" s="68" t="s">
        <v>90</v>
      </c>
      <c r="L1286" s="69">
        <v>15768</v>
      </c>
      <c r="M1286" s="69">
        <v>21219</v>
      </c>
      <c r="N1286" s="69">
        <v>54143</v>
      </c>
      <c r="O1286" s="69">
        <v>28173</v>
      </c>
      <c r="P1286" s="69">
        <v>35907</v>
      </c>
      <c r="Q1286" s="69">
        <v>3389</v>
      </c>
      <c r="R1286" s="69">
        <v>8229</v>
      </c>
      <c r="S1286" s="69">
        <v>9756</v>
      </c>
      <c r="T1286" s="69">
        <v>126</v>
      </c>
      <c r="U1286" s="69">
        <v>2376</v>
      </c>
      <c r="V1286" s="69">
        <v>684</v>
      </c>
      <c r="W1286" s="69">
        <v>1152</v>
      </c>
      <c r="X1286" s="69">
        <v>13554</v>
      </c>
      <c r="Y1286" s="69">
        <v>28960</v>
      </c>
      <c r="Z1286" s="69">
        <v>54556</v>
      </c>
      <c r="AA1286" s="69">
        <v>45693</v>
      </c>
      <c r="AB1286" s="69">
        <v>32567</v>
      </c>
      <c r="AC1286" s="69">
        <v>10800</v>
      </c>
      <c r="AD1286" s="69">
        <v>7704</v>
      </c>
      <c r="AE1286" s="69">
        <v>4194</v>
      </c>
      <c r="AF1286" s="69">
        <v>1728</v>
      </c>
      <c r="AG1286" s="69">
        <v>1728</v>
      </c>
      <c r="AH1286" s="69"/>
      <c r="AI1286" s="69">
        <v>14114</v>
      </c>
      <c r="AJ1286" s="69">
        <v>22927</v>
      </c>
      <c r="AK1286" s="69">
        <v>28942</v>
      </c>
      <c r="AL1286" s="69">
        <v>44474</v>
      </c>
      <c r="AM1286" s="69">
        <v>36769</v>
      </c>
      <c r="AN1286" s="69">
        <v>37266</v>
      </c>
      <c r="AO1286" s="69">
        <v>23696</v>
      </c>
      <c r="AP1286" s="69">
        <v>16743</v>
      </c>
      <c r="AQ1286" s="69">
        <v>141</v>
      </c>
      <c r="AR1286" s="69">
        <v>141</v>
      </c>
      <c r="AS1286" s="69"/>
      <c r="AT1286" s="69"/>
      <c r="AU1286" s="69"/>
      <c r="AV1286" s="70">
        <v>607619</v>
      </c>
      <c r="CI1286" s="77">
        <f t="shared" si="65"/>
        <v>201042</v>
      </c>
      <c r="CJ1286" s="78">
        <f t="shared" si="66"/>
        <v>0</v>
      </c>
      <c r="CK1286" s="78" t="e">
        <f>IF(C1286="BE",VLOOKUP(G1286,'[2]LRLD file '!$F:$AA,22,FALSE),VLOOKUP(G1286,'[2]LRLD file '!$F:$AA,21,FALSE))</f>
        <v>#N/A</v>
      </c>
      <c r="CL1286" s="79" t="e">
        <f t="shared" si="67"/>
        <v>#N/A</v>
      </c>
    </row>
    <row r="1287" spans="3:90" x14ac:dyDescent="0.2">
      <c r="C1287" s="66"/>
      <c r="D1287" s="67"/>
      <c r="E1287" s="67"/>
      <c r="F1287" s="67"/>
      <c r="G1287" s="67"/>
      <c r="H1287" s="67" t="s">
        <v>233</v>
      </c>
      <c r="I1287" s="67"/>
      <c r="J1287" s="67"/>
      <c r="K1287" s="68" t="s">
        <v>90</v>
      </c>
      <c r="L1287" s="69">
        <v>12708</v>
      </c>
      <c r="M1287" s="69">
        <v>26154</v>
      </c>
      <c r="N1287" s="69">
        <v>23950</v>
      </c>
      <c r="O1287" s="69">
        <v>42417</v>
      </c>
      <c r="P1287" s="69">
        <v>14520</v>
      </c>
      <c r="Q1287" s="69">
        <v>9144</v>
      </c>
      <c r="R1287" s="69">
        <v>16088</v>
      </c>
      <c r="S1287" s="69">
        <v>2316</v>
      </c>
      <c r="T1287" s="69">
        <v>1320</v>
      </c>
      <c r="U1287" s="69">
        <v>1308</v>
      </c>
      <c r="V1287" s="69">
        <v>864</v>
      </c>
      <c r="W1287" s="69">
        <v>108</v>
      </c>
      <c r="X1287" s="69">
        <v>12288</v>
      </c>
      <c r="Y1287" s="69">
        <v>30585</v>
      </c>
      <c r="Z1287" s="69">
        <v>20316</v>
      </c>
      <c r="AA1287" s="69">
        <v>19332</v>
      </c>
      <c r="AB1287" s="69">
        <v>780</v>
      </c>
      <c r="AC1287" s="69">
        <v>12252</v>
      </c>
      <c r="AD1287" s="69">
        <v>15444</v>
      </c>
      <c r="AE1287" s="69">
        <v>588</v>
      </c>
      <c r="AF1287" s="69">
        <v>2616</v>
      </c>
      <c r="AG1287" s="69">
        <v>7776</v>
      </c>
      <c r="AH1287" s="69"/>
      <c r="AI1287" s="69">
        <v>5436</v>
      </c>
      <c r="AJ1287" s="69">
        <v>18348</v>
      </c>
      <c r="AK1287" s="69">
        <v>24801</v>
      </c>
      <c r="AL1287" s="69">
        <v>14075</v>
      </c>
      <c r="AM1287" s="69">
        <v>40956</v>
      </c>
      <c r="AN1287" s="69">
        <v>11364</v>
      </c>
      <c r="AO1287" s="69">
        <v>9028</v>
      </c>
      <c r="AP1287" s="69">
        <v>2068</v>
      </c>
      <c r="AQ1287" s="69"/>
      <c r="AR1287" s="69"/>
      <c r="AS1287" s="69"/>
      <c r="AT1287" s="69"/>
      <c r="AU1287" s="69"/>
      <c r="AV1287" s="70">
        <v>398950</v>
      </c>
      <c r="CI1287" s="77">
        <f t="shared" si="65"/>
        <v>114449</v>
      </c>
      <c r="CJ1287" s="78">
        <f t="shared" si="66"/>
        <v>0</v>
      </c>
      <c r="CK1287" s="78" t="e">
        <f>IF(C1287="BE",VLOOKUP(G1287,'[2]LRLD file '!$F:$AA,22,FALSE),VLOOKUP(G1287,'[2]LRLD file '!$F:$AA,21,FALSE))</f>
        <v>#N/A</v>
      </c>
      <c r="CL1287" s="79" t="e">
        <f t="shared" si="67"/>
        <v>#N/A</v>
      </c>
    </row>
    <row r="1288" spans="3:90" x14ac:dyDescent="0.2">
      <c r="C1288" s="66"/>
      <c r="D1288" s="67"/>
      <c r="E1288" s="67"/>
      <c r="F1288" s="67"/>
      <c r="G1288" s="67"/>
      <c r="H1288" s="67" t="s">
        <v>1010</v>
      </c>
      <c r="I1288" s="67"/>
      <c r="J1288" s="67"/>
      <c r="K1288" s="68" t="s">
        <v>90</v>
      </c>
      <c r="L1288" s="69">
        <v>1680</v>
      </c>
      <c r="M1288" s="69">
        <v>6787</v>
      </c>
      <c r="N1288" s="69">
        <v>4260</v>
      </c>
      <c r="O1288" s="69">
        <v>108</v>
      </c>
      <c r="P1288" s="69">
        <v>2232</v>
      </c>
      <c r="Q1288" s="69">
        <v>12</v>
      </c>
      <c r="R1288" s="69">
        <v>912</v>
      </c>
      <c r="S1288" s="69">
        <v>2196</v>
      </c>
      <c r="T1288" s="69"/>
      <c r="U1288" s="69"/>
      <c r="V1288" s="69">
        <v>24</v>
      </c>
      <c r="W1288" s="69"/>
      <c r="X1288" s="69"/>
      <c r="Y1288" s="69"/>
      <c r="Z1288" s="69"/>
      <c r="AA1288" s="69"/>
      <c r="AB1288" s="69"/>
      <c r="AC1288" s="69"/>
      <c r="AD1288" s="69">
        <v>6324</v>
      </c>
      <c r="AE1288" s="69"/>
      <c r="AF1288" s="69"/>
      <c r="AG1288" s="69"/>
      <c r="AH1288" s="69"/>
      <c r="AI1288" s="69"/>
      <c r="AJ1288" s="69"/>
      <c r="AK1288" s="69"/>
      <c r="AL1288" s="69"/>
      <c r="AM1288" s="69"/>
      <c r="AN1288" s="69"/>
      <c r="AO1288" s="69"/>
      <c r="AP1288" s="69"/>
      <c r="AQ1288" s="69"/>
      <c r="AR1288" s="69"/>
      <c r="AS1288" s="69"/>
      <c r="AT1288" s="69"/>
      <c r="AU1288" s="69"/>
      <c r="AV1288" s="70">
        <v>24535</v>
      </c>
      <c r="CI1288" s="77">
        <f t="shared" si="65"/>
        <v>3144</v>
      </c>
      <c r="CJ1288" s="78">
        <f t="shared" si="66"/>
        <v>0</v>
      </c>
      <c r="CK1288" s="78" t="e">
        <f>IF(C1288="BE",VLOOKUP(G1288,'[2]LRLD file '!$F:$AA,22,FALSE),VLOOKUP(G1288,'[2]LRLD file '!$F:$AA,21,FALSE))</f>
        <v>#N/A</v>
      </c>
      <c r="CL1288" s="79" t="e">
        <f t="shared" si="67"/>
        <v>#N/A</v>
      </c>
    </row>
    <row r="1289" spans="3:90" x14ac:dyDescent="0.2">
      <c r="C1289" s="66"/>
      <c r="D1289" s="67"/>
      <c r="E1289" s="67"/>
      <c r="F1289" s="67"/>
      <c r="G1289" s="67"/>
      <c r="H1289" s="67" t="s">
        <v>234</v>
      </c>
      <c r="I1289" s="67"/>
      <c r="J1289" s="67"/>
      <c r="K1289" s="68" t="s">
        <v>90</v>
      </c>
      <c r="L1289" s="69">
        <v>9882</v>
      </c>
      <c r="M1289" s="69">
        <v>9986</v>
      </c>
      <c r="N1289" s="69">
        <v>10052</v>
      </c>
      <c r="O1289" s="69">
        <v>19302</v>
      </c>
      <c r="P1289" s="69">
        <v>5238</v>
      </c>
      <c r="Q1289" s="69">
        <v>1908</v>
      </c>
      <c r="R1289" s="69">
        <v>1512</v>
      </c>
      <c r="S1289" s="69">
        <v>306</v>
      </c>
      <c r="T1289" s="69"/>
      <c r="U1289" s="69"/>
      <c r="V1289" s="69"/>
      <c r="W1289" s="69">
        <v>54</v>
      </c>
      <c r="X1289" s="69">
        <v>3456</v>
      </c>
      <c r="Y1289" s="69">
        <v>17846</v>
      </c>
      <c r="Z1289" s="69">
        <v>3834</v>
      </c>
      <c r="AA1289" s="69">
        <v>2214</v>
      </c>
      <c r="AB1289" s="69">
        <v>19872</v>
      </c>
      <c r="AC1289" s="69">
        <v>288</v>
      </c>
      <c r="AD1289" s="69">
        <v>144</v>
      </c>
      <c r="AE1289" s="69">
        <v>36</v>
      </c>
      <c r="AF1289" s="69"/>
      <c r="AG1289" s="69"/>
      <c r="AH1289" s="69"/>
      <c r="AI1289" s="69"/>
      <c r="AJ1289" s="69">
        <v>1728</v>
      </c>
      <c r="AK1289" s="69">
        <v>13562</v>
      </c>
      <c r="AL1289" s="69">
        <v>6509</v>
      </c>
      <c r="AM1289" s="69">
        <v>14027</v>
      </c>
      <c r="AN1289" s="69">
        <v>4635</v>
      </c>
      <c r="AO1289" s="69">
        <v>2264</v>
      </c>
      <c r="AP1289" s="69">
        <v>136</v>
      </c>
      <c r="AQ1289" s="69"/>
      <c r="AR1289" s="69"/>
      <c r="AS1289" s="69"/>
      <c r="AT1289" s="69"/>
      <c r="AU1289" s="69"/>
      <c r="AV1289" s="70">
        <v>148791</v>
      </c>
      <c r="CI1289" s="77">
        <f t="shared" si="65"/>
        <v>51002</v>
      </c>
      <c r="CJ1289" s="78">
        <f t="shared" si="66"/>
        <v>0</v>
      </c>
      <c r="CK1289" s="78" t="e">
        <f>IF(C1289="BE",VLOOKUP(G1289,'[2]LRLD file '!$F:$AA,22,FALSE),VLOOKUP(G1289,'[2]LRLD file '!$F:$AA,21,FALSE))</f>
        <v>#N/A</v>
      </c>
      <c r="CL1289" s="79" t="e">
        <f t="shared" si="67"/>
        <v>#N/A</v>
      </c>
    </row>
    <row r="1290" spans="3:90" x14ac:dyDescent="0.2">
      <c r="C1290" s="66"/>
      <c r="D1290" s="67"/>
      <c r="E1290" s="67"/>
      <c r="F1290" s="67"/>
      <c r="G1290" s="67"/>
      <c r="H1290" s="67" t="s">
        <v>234</v>
      </c>
      <c r="I1290" s="67"/>
      <c r="J1290" s="67"/>
      <c r="K1290" s="68" t="s">
        <v>90</v>
      </c>
      <c r="L1290" s="69"/>
      <c r="M1290" s="69"/>
      <c r="N1290" s="69"/>
      <c r="O1290" s="69"/>
      <c r="P1290" s="69"/>
      <c r="Q1290" s="69"/>
      <c r="R1290" s="69"/>
      <c r="S1290" s="69"/>
      <c r="T1290" s="69"/>
      <c r="U1290" s="69"/>
      <c r="V1290" s="69"/>
      <c r="W1290" s="69"/>
      <c r="X1290" s="69"/>
      <c r="Y1290" s="69"/>
      <c r="Z1290" s="69">
        <v>1728</v>
      </c>
      <c r="AA1290" s="69">
        <v>4806</v>
      </c>
      <c r="AB1290" s="69">
        <v>6138</v>
      </c>
      <c r="AC1290" s="69">
        <v>6390</v>
      </c>
      <c r="AD1290" s="69"/>
      <c r="AE1290" s="69"/>
      <c r="AF1290" s="69"/>
      <c r="AG1290" s="69"/>
      <c r="AH1290" s="69"/>
      <c r="AI1290" s="69"/>
      <c r="AJ1290" s="69"/>
      <c r="AK1290" s="69"/>
      <c r="AL1290" s="69"/>
      <c r="AM1290" s="69"/>
      <c r="AN1290" s="69"/>
      <c r="AO1290" s="69"/>
      <c r="AP1290" s="69"/>
      <c r="AQ1290" s="69"/>
      <c r="AR1290" s="69"/>
      <c r="AS1290" s="69"/>
      <c r="AT1290" s="69"/>
      <c r="AU1290" s="69"/>
      <c r="AV1290" s="70">
        <v>19062</v>
      </c>
      <c r="CI1290" s="77">
        <f t="shared" si="65"/>
        <v>12672</v>
      </c>
      <c r="CJ1290" s="78">
        <f t="shared" si="66"/>
        <v>0</v>
      </c>
      <c r="CK1290" s="78" t="e">
        <f>IF(C1290="BE",VLOOKUP(G1290,'[2]LRLD file '!$F:$AA,22,FALSE),VLOOKUP(G1290,'[2]LRLD file '!$F:$AA,21,FALSE))</f>
        <v>#N/A</v>
      </c>
      <c r="CL1290" s="79" t="e">
        <f t="shared" si="67"/>
        <v>#N/A</v>
      </c>
    </row>
    <row r="1291" spans="3:90" x14ac:dyDescent="0.2">
      <c r="C1291" s="66"/>
      <c r="D1291" s="67"/>
      <c r="E1291" s="67"/>
      <c r="F1291" s="67"/>
      <c r="G1291" s="67"/>
      <c r="H1291" s="67" t="s">
        <v>234</v>
      </c>
      <c r="I1291" s="67"/>
      <c r="J1291" s="67"/>
      <c r="K1291" s="68" t="s">
        <v>90</v>
      </c>
      <c r="L1291" s="69"/>
      <c r="M1291" s="69"/>
      <c r="N1291" s="69"/>
      <c r="O1291" s="69">
        <v>11508</v>
      </c>
      <c r="P1291" s="69">
        <v>2004</v>
      </c>
      <c r="Q1291" s="69">
        <v>5496</v>
      </c>
      <c r="R1291" s="69"/>
      <c r="S1291" s="69"/>
      <c r="T1291" s="69"/>
      <c r="U1291" s="69"/>
      <c r="V1291" s="69"/>
      <c r="W1291" s="69"/>
      <c r="X1291" s="69"/>
      <c r="Y1291" s="69"/>
      <c r="Z1291" s="69"/>
      <c r="AA1291" s="69"/>
      <c r="AB1291" s="69"/>
      <c r="AC1291" s="69"/>
      <c r="AD1291" s="69"/>
      <c r="AE1291" s="69"/>
      <c r="AF1291" s="69"/>
      <c r="AG1291" s="69"/>
      <c r="AH1291" s="69"/>
      <c r="AI1291" s="69"/>
      <c r="AJ1291" s="69"/>
      <c r="AK1291" s="69"/>
      <c r="AL1291" s="69"/>
      <c r="AM1291" s="69"/>
      <c r="AN1291" s="69"/>
      <c r="AO1291" s="69"/>
      <c r="AP1291" s="69"/>
      <c r="AQ1291" s="69"/>
      <c r="AR1291" s="69"/>
      <c r="AS1291" s="69"/>
      <c r="AT1291" s="69"/>
      <c r="AU1291" s="69"/>
      <c r="AV1291" s="70">
        <v>19008</v>
      </c>
      <c r="CI1291" s="77">
        <f t="shared" si="65"/>
        <v>5496</v>
      </c>
      <c r="CJ1291" s="78">
        <f t="shared" si="66"/>
        <v>0</v>
      </c>
      <c r="CK1291" s="78" t="e">
        <f>IF(C1291="BE",VLOOKUP(G1291,'[2]LRLD file '!$F:$AA,22,FALSE),VLOOKUP(G1291,'[2]LRLD file '!$F:$AA,21,FALSE))</f>
        <v>#N/A</v>
      </c>
      <c r="CL1291" s="79" t="e">
        <f t="shared" si="67"/>
        <v>#N/A</v>
      </c>
    </row>
    <row r="1292" spans="3:90" x14ac:dyDescent="0.2">
      <c r="C1292" s="66"/>
      <c r="D1292" s="67"/>
      <c r="E1292" s="67"/>
      <c r="F1292" s="67"/>
      <c r="G1292" s="67"/>
      <c r="H1292" s="67" t="s">
        <v>235</v>
      </c>
      <c r="I1292" s="67"/>
      <c r="J1292" s="67"/>
      <c r="K1292" s="68" t="s">
        <v>90</v>
      </c>
      <c r="L1292" s="69">
        <v>1764</v>
      </c>
      <c r="M1292" s="69">
        <v>12732</v>
      </c>
      <c r="N1292" s="69">
        <v>10928</v>
      </c>
      <c r="O1292" s="69">
        <v>2772</v>
      </c>
      <c r="P1292" s="69">
        <v>3540</v>
      </c>
      <c r="Q1292" s="69">
        <v>8</v>
      </c>
      <c r="R1292" s="69"/>
      <c r="S1292" s="69">
        <v>408</v>
      </c>
      <c r="T1292" s="69">
        <v>60</v>
      </c>
      <c r="U1292" s="69"/>
      <c r="V1292" s="69"/>
      <c r="W1292" s="69">
        <v>12</v>
      </c>
      <c r="X1292" s="69"/>
      <c r="Y1292" s="69">
        <v>11843</v>
      </c>
      <c r="Z1292" s="69">
        <v>8244</v>
      </c>
      <c r="AA1292" s="69">
        <v>4068</v>
      </c>
      <c r="AB1292" s="69">
        <v>4128</v>
      </c>
      <c r="AC1292" s="69">
        <v>48</v>
      </c>
      <c r="AD1292" s="69">
        <v>936</v>
      </c>
      <c r="AE1292" s="69">
        <v>24</v>
      </c>
      <c r="AF1292" s="69">
        <v>12</v>
      </c>
      <c r="AG1292" s="69"/>
      <c r="AH1292" s="69"/>
      <c r="AI1292" s="69"/>
      <c r="AJ1292" s="69"/>
      <c r="AK1292" s="69">
        <v>11843</v>
      </c>
      <c r="AL1292" s="69">
        <v>8064</v>
      </c>
      <c r="AM1292" s="69">
        <v>3148</v>
      </c>
      <c r="AN1292" s="69">
        <v>3532</v>
      </c>
      <c r="AO1292" s="69">
        <v>172</v>
      </c>
      <c r="AP1292" s="69">
        <v>114</v>
      </c>
      <c r="AQ1292" s="69"/>
      <c r="AR1292" s="69"/>
      <c r="AS1292" s="69"/>
      <c r="AT1292" s="69"/>
      <c r="AU1292" s="69"/>
      <c r="AV1292" s="70">
        <v>88400</v>
      </c>
      <c r="CI1292" s="77">
        <f t="shared" si="65"/>
        <v>28771</v>
      </c>
      <c r="CJ1292" s="78">
        <f t="shared" si="66"/>
        <v>0</v>
      </c>
      <c r="CK1292" s="78" t="e">
        <f>IF(C1292="BE",VLOOKUP(G1292,'[2]LRLD file '!$F:$AA,22,FALSE),VLOOKUP(G1292,'[2]LRLD file '!$F:$AA,21,FALSE))</f>
        <v>#N/A</v>
      </c>
      <c r="CL1292" s="79" t="e">
        <f t="shared" si="67"/>
        <v>#N/A</v>
      </c>
    </row>
    <row r="1293" spans="3:90" x14ac:dyDescent="0.2">
      <c r="C1293" s="66"/>
      <c r="D1293" s="67"/>
      <c r="E1293" s="67"/>
      <c r="F1293" s="67"/>
      <c r="G1293" s="67"/>
      <c r="H1293" s="67" t="s">
        <v>236</v>
      </c>
      <c r="I1293" s="67"/>
      <c r="J1293" s="67"/>
      <c r="K1293" s="68" t="s">
        <v>90</v>
      </c>
      <c r="L1293" s="69">
        <v>8544</v>
      </c>
      <c r="M1293" s="69">
        <v>11423</v>
      </c>
      <c r="N1293" s="69">
        <v>23020</v>
      </c>
      <c r="O1293" s="69">
        <v>12897</v>
      </c>
      <c r="P1293" s="69">
        <v>13680</v>
      </c>
      <c r="Q1293" s="69">
        <v>2649</v>
      </c>
      <c r="R1293" s="69">
        <v>5736</v>
      </c>
      <c r="S1293" s="69">
        <v>48</v>
      </c>
      <c r="T1293" s="69">
        <v>84</v>
      </c>
      <c r="U1293" s="69">
        <v>12</v>
      </c>
      <c r="V1293" s="69">
        <v>24</v>
      </c>
      <c r="W1293" s="69">
        <v>168</v>
      </c>
      <c r="X1293" s="69">
        <v>3132</v>
      </c>
      <c r="Y1293" s="69">
        <v>17532</v>
      </c>
      <c r="Z1293" s="69">
        <v>17732</v>
      </c>
      <c r="AA1293" s="69">
        <v>28180</v>
      </c>
      <c r="AB1293" s="69">
        <v>15020</v>
      </c>
      <c r="AC1293" s="69">
        <v>5880</v>
      </c>
      <c r="AD1293" s="69">
        <v>2868</v>
      </c>
      <c r="AE1293" s="69">
        <v>24</v>
      </c>
      <c r="AF1293" s="69">
        <v>12</v>
      </c>
      <c r="AG1293" s="69"/>
      <c r="AH1293" s="69"/>
      <c r="AI1293" s="69"/>
      <c r="AJ1293" s="69"/>
      <c r="AK1293" s="69"/>
      <c r="AL1293" s="69"/>
      <c r="AM1293" s="69"/>
      <c r="AN1293" s="69"/>
      <c r="AO1293" s="69"/>
      <c r="AP1293" s="69"/>
      <c r="AQ1293" s="69"/>
      <c r="AR1293" s="69"/>
      <c r="AS1293" s="69"/>
      <c r="AT1293" s="69"/>
      <c r="AU1293" s="69"/>
      <c r="AV1293" s="70">
        <v>168665</v>
      </c>
      <c r="CI1293" s="77">
        <f t="shared" ref="CI1293:CI1356" si="68">SUM(Q1293:AB1293)</f>
        <v>90317</v>
      </c>
      <c r="CJ1293" s="78">
        <f t="shared" ref="CJ1293:CJ1356" si="69">SUM(BO1293:BZ1293)</f>
        <v>0</v>
      </c>
      <c r="CK1293" s="78" t="e">
        <f>IF(C1293="BE",VLOOKUP(G1293,'[2]LRLD file '!$F:$AA,22,FALSE),VLOOKUP(G1293,'[2]LRLD file '!$F:$AA,21,FALSE))</f>
        <v>#N/A</v>
      </c>
      <c r="CL1293" s="79" t="e">
        <f t="shared" ref="CL1293:CL1356" si="70">(CJ1293-CK1293)/CK1293</f>
        <v>#N/A</v>
      </c>
    </row>
    <row r="1294" spans="3:90" x14ac:dyDescent="0.2">
      <c r="C1294" s="66"/>
      <c r="D1294" s="67"/>
      <c r="E1294" s="67"/>
      <c r="F1294" s="67"/>
      <c r="G1294" s="67"/>
      <c r="H1294" s="67" t="s">
        <v>237</v>
      </c>
      <c r="I1294" s="67"/>
      <c r="J1294" s="67"/>
      <c r="K1294" s="68" t="s">
        <v>90</v>
      </c>
      <c r="L1294" s="69">
        <v>4560</v>
      </c>
      <c r="M1294" s="69">
        <v>12900</v>
      </c>
      <c r="N1294" s="69">
        <v>18540</v>
      </c>
      <c r="O1294" s="69">
        <v>6456</v>
      </c>
      <c r="P1294" s="69">
        <v>4632</v>
      </c>
      <c r="Q1294" s="69">
        <v>5148</v>
      </c>
      <c r="R1294" s="69">
        <v>5496</v>
      </c>
      <c r="S1294" s="69">
        <v>348</v>
      </c>
      <c r="T1294" s="69"/>
      <c r="U1294" s="69">
        <v>1200</v>
      </c>
      <c r="V1294" s="69">
        <v>24</v>
      </c>
      <c r="W1294" s="69">
        <v>204</v>
      </c>
      <c r="X1294" s="69">
        <v>324</v>
      </c>
      <c r="Y1294" s="69">
        <v>22469</v>
      </c>
      <c r="Z1294" s="69">
        <v>28916</v>
      </c>
      <c r="AA1294" s="69">
        <v>24756</v>
      </c>
      <c r="AB1294" s="69">
        <v>14268</v>
      </c>
      <c r="AC1294" s="69">
        <v>9672</v>
      </c>
      <c r="AD1294" s="69">
        <v>1380</v>
      </c>
      <c r="AE1294" s="69"/>
      <c r="AF1294" s="69"/>
      <c r="AG1294" s="69"/>
      <c r="AH1294" s="69"/>
      <c r="AI1294" s="69">
        <v>4807</v>
      </c>
      <c r="AJ1294" s="69">
        <v>16005</v>
      </c>
      <c r="AK1294" s="69">
        <v>20664</v>
      </c>
      <c r="AL1294" s="69">
        <v>20484</v>
      </c>
      <c r="AM1294" s="69">
        <v>24756</v>
      </c>
      <c r="AN1294" s="69">
        <v>14268</v>
      </c>
      <c r="AO1294" s="69">
        <v>9401</v>
      </c>
      <c r="AP1294" s="69">
        <v>6397</v>
      </c>
      <c r="AQ1294" s="69">
        <v>520</v>
      </c>
      <c r="AR1294" s="69">
        <v>520</v>
      </c>
      <c r="AS1294" s="69"/>
      <c r="AT1294" s="69"/>
      <c r="AU1294" s="69"/>
      <c r="AV1294" s="70">
        <v>279115</v>
      </c>
      <c r="CI1294" s="77">
        <f t="shared" si="68"/>
        <v>103153</v>
      </c>
      <c r="CJ1294" s="78">
        <f t="shared" si="69"/>
        <v>0</v>
      </c>
      <c r="CK1294" s="78" t="e">
        <f>IF(C1294="BE",VLOOKUP(G1294,'[2]LRLD file '!$F:$AA,22,FALSE),VLOOKUP(G1294,'[2]LRLD file '!$F:$AA,21,FALSE))</f>
        <v>#N/A</v>
      </c>
      <c r="CL1294" s="79" t="e">
        <f t="shared" si="70"/>
        <v>#N/A</v>
      </c>
    </row>
    <row r="1295" spans="3:90" x14ac:dyDescent="0.2">
      <c r="C1295" s="66"/>
      <c r="D1295" s="67"/>
      <c r="E1295" s="67"/>
      <c r="F1295" s="67"/>
      <c r="G1295" s="67"/>
      <c r="H1295" s="67" t="s">
        <v>238</v>
      </c>
      <c r="I1295" s="67"/>
      <c r="J1295" s="67"/>
      <c r="K1295" s="68" t="s">
        <v>90</v>
      </c>
      <c r="L1295" s="69"/>
      <c r="M1295" s="69"/>
      <c r="N1295" s="69"/>
      <c r="O1295" s="69">
        <v>18804</v>
      </c>
      <c r="P1295" s="69">
        <v>1500</v>
      </c>
      <c r="Q1295" s="69">
        <v>8196</v>
      </c>
      <c r="R1295" s="69"/>
      <c r="S1295" s="69"/>
      <c r="T1295" s="69"/>
      <c r="U1295" s="69"/>
      <c r="V1295" s="69"/>
      <c r="W1295" s="69"/>
      <c r="X1295" s="69"/>
      <c r="Y1295" s="69"/>
      <c r="Z1295" s="69">
        <v>2004</v>
      </c>
      <c r="AA1295" s="69">
        <v>6756</v>
      </c>
      <c r="AB1295" s="69">
        <v>9636</v>
      </c>
      <c r="AC1295" s="69">
        <v>10560</v>
      </c>
      <c r="AD1295" s="69"/>
      <c r="AE1295" s="69"/>
      <c r="AF1295" s="69"/>
      <c r="AG1295" s="69"/>
      <c r="AH1295" s="69"/>
      <c r="AI1295" s="69"/>
      <c r="AJ1295" s="69"/>
      <c r="AK1295" s="69"/>
      <c r="AL1295" s="69"/>
      <c r="AM1295" s="69"/>
      <c r="AN1295" s="69"/>
      <c r="AO1295" s="69"/>
      <c r="AP1295" s="69"/>
      <c r="AQ1295" s="69"/>
      <c r="AR1295" s="69"/>
      <c r="AS1295" s="69"/>
      <c r="AT1295" s="69"/>
      <c r="AU1295" s="69"/>
      <c r="AV1295" s="70">
        <v>57456</v>
      </c>
      <c r="CI1295" s="77">
        <f t="shared" si="68"/>
        <v>26592</v>
      </c>
      <c r="CJ1295" s="78">
        <f t="shared" si="69"/>
        <v>0</v>
      </c>
      <c r="CK1295" s="78" t="e">
        <f>IF(C1295="BE",VLOOKUP(G1295,'[2]LRLD file '!$F:$AA,22,FALSE),VLOOKUP(G1295,'[2]LRLD file '!$F:$AA,21,FALSE))</f>
        <v>#N/A</v>
      </c>
      <c r="CL1295" s="79" t="e">
        <f t="shared" si="70"/>
        <v>#N/A</v>
      </c>
    </row>
    <row r="1296" spans="3:90" x14ac:dyDescent="0.2">
      <c r="C1296" s="66"/>
      <c r="D1296" s="67"/>
      <c r="E1296" s="67"/>
      <c r="F1296" s="67"/>
      <c r="G1296" s="67"/>
      <c r="H1296" s="67" t="s">
        <v>238</v>
      </c>
      <c r="I1296" s="67"/>
      <c r="J1296" s="67"/>
      <c r="K1296" s="68" t="s">
        <v>90</v>
      </c>
      <c r="L1296" s="69">
        <v>6408</v>
      </c>
      <c r="M1296" s="69">
        <v>27243</v>
      </c>
      <c r="N1296" s="69">
        <v>33256</v>
      </c>
      <c r="O1296" s="69">
        <v>17460</v>
      </c>
      <c r="P1296" s="69">
        <v>15984</v>
      </c>
      <c r="Q1296" s="69">
        <v>1964</v>
      </c>
      <c r="R1296" s="69">
        <v>6132</v>
      </c>
      <c r="S1296" s="69">
        <v>2436</v>
      </c>
      <c r="T1296" s="69">
        <v>24</v>
      </c>
      <c r="U1296" s="69">
        <v>84</v>
      </c>
      <c r="V1296" s="69">
        <v>72</v>
      </c>
      <c r="W1296" s="69">
        <v>24</v>
      </c>
      <c r="X1296" s="69">
        <v>5256</v>
      </c>
      <c r="Y1296" s="69">
        <v>33132</v>
      </c>
      <c r="Z1296" s="69">
        <v>29276</v>
      </c>
      <c r="AA1296" s="69">
        <v>20784</v>
      </c>
      <c r="AB1296" s="69">
        <v>19032</v>
      </c>
      <c r="AC1296" s="69">
        <v>6108</v>
      </c>
      <c r="AD1296" s="69">
        <v>2676</v>
      </c>
      <c r="AE1296" s="69">
        <v>24</v>
      </c>
      <c r="AF1296" s="69">
        <v>12</v>
      </c>
      <c r="AG1296" s="69"/>
      <c r="AH1296" s="69"/>
      <c r="AI1296" s="69"/>
      <c r="AJ1296" s="69"/>
      <c r="AK1296" s="69">
        <v>14124</v>
      </c>
      <c r="AL1296" s="69"/>
      <c r="AM1296" s="69"/>
      <c r="AN1296" s="69"/>
      <c r="AO1296" s="69"/>
      <c r="AP1296" s="69"/>
      <c r="AQ1296" s="69"/>
      <c r="AR1296" s="69"/>
      <c r="AS1296" s="69"/>
      <c r="AT1296" s="69"/>
      <c r="AU1296" s="69"/>
      <c r="AV1296" s="70">
        <v>241511</v>
      </c>
      <c r="CI1296" s="77">
        <f t="shared" si="68"/>
        <v>118216</v>
      </c>
      <c r="CJ1296" s="78">
        <f t="shared" si="69"/>
        <v>0</v>
      </c>
      <c r="CK1296" s="78" t="e">
        <f>IF(C1296="BE",VLOOKUP(G1296,'[2]LRLD file '!$F:$AA,22,FALSE),VLOOKUP(G1296,'[2]LRLD file '!$F:$AA,21,FALSE))</f>
        <v>#N/A</v>
      </c>
      <c r="CL1296" s="79" t="e">
        <f t="shared" si="70"/>
        <v>#N/A</v>
      </c>
    </row>
    <row r="1297" spans="3:90" x14ac:dyDescent="0.2">
      <c r="C1297" s="66"/>
      <c r="D1297" s="67"/>
      <c r="E1297" s="67"/>
      <c r="F1297" s="67"/>
      <c r="G1297" s="67"/>
      <c r="H1297" s="67" t="s">
        <v>238</v>
      </c>
      <c r="I1297" s="67"/>
      <c r="J1297" s="67"/>
      <c r="K1297" s="68" t="s">
        <v>90</v>
      </c>
      <c r="L1297" s="69"/>
      <c r="M1297" s="69"/>
      <c r="N1297" s="69"/>
      <c r="O1297" s="69"/>
      <c r="P1297" s="69"/>
      <c r="Q1297" s="69"/>
      <c r="R1297" s="69"/>
      <c r="S1297" s="69"/>
      <c r="T1297" s="69"/>
      <c r="U1297" s="69"/>
      <c r="V1297" s="69"/>
      <c r="W1297" s="69"/>
      <c r="X1297" s="69"/>
      <c r="Y1297" s="69"/>
      <c r="Z1297" s="69"/>
      <c r="AA1297" s="69"/>
      <c r="AB1297" s="69"/>
      <c r="AC1297" s="69"/>
      <c r="AD1297" s="69"/>
      <c r="AE1297" s="69"/>
      <c r="AF1297" s="69"/>
      <c r="AG1297" s="69"/>
      <c r="AH1297" s="69"/>
      <c r="AI1297" s="69">
        <v>4807</v>
      </c>
      <c r="AJ1297" s="69">
        <v>8413</v>
      </c>
      <c r="AK1297" s="69">
        <v>18984</v>
      </c>
      <c r="AL1297" s="69">
        <v>31096</v>
      </c>
      <c r="AM1297" s="69">
        <v>23793</v>
      </c>
      <c r="AN1297" s="69">
        <v>24149</v>
      </c>
      <c r="AO1297" s="69">
        <v>3930</v>
      </c>
      <c r="AP1297" s="69">
        <v>3723</v>
      </c>
      <c r="AQ1297" s="69"/>
      <c r="AR1297" s="69"/>
      <c r="AS1297" s="69"/>
      <c r="AT1297" s="69"/>
      <c r="AU1297" s="69"/>
      <c r="AV1297" s="70">
        <v>118895</v>
      </c>
      <c r="CI1297" s="77">
        <f t="shared" si="68"/>
        <v>0</v>
      </c>
      <c r="CJ1297" s="78">
        <f t="shared" si="69"/>
        <v>0</v>
      </c>
      <c r="CK1297" s="78" t="e">
        <f>IF(C1297="BE",VLOOKUP(G1297,'[2]LRLD file '!$F:$AA,22,FALSE),VLOOKUP(G1297,'[2]LRLD file '!$F:$AA,21,FALSE))</f>
        <v>#N/A</v>
      </c>
      <c r="CL1297" s="79" t="e">
        <f t="shared" si="70"/>
        <v>#N/A</v>
      </c>
    </row>
    <row r="1298" spans="3:90" x14ac:dyDescent="0.2">
      <c r="C1298" s="66"/>
      <c r="D1298" s="67"/>
      <c r="E1298" s="67"/>
      <c r="F1298" s="67"/>
      <c r="G1298" s="67"/>
      <c r="H1298" s="67" t="s">
        <v>239</v>
      </c>
      <c r="I1298" s="67"/>
      <c r="J1298" s="67"/>
      <c r="K1298" s="68" t="s">
        <v>90</v>
      </c>
      <c r="L1298" s="69">
        <v>1632</v>
      </c>
      <c r="M1298" s="69">
        <v>9180</v>
      </c>
      <c r="N1298" s="69">
        <v>3996</v>
      </c>
      <c r="O1298" s="69">
        <v>6840</v>
      </c>
      <c r="P1298" s="69">
        <v>16044</v>
      </c>
      <c r="Q1298" s="69">
        <v>132</v>
      </c>
      <c r="R1298" s="69">
        <v>168</v>
      </c>
      <c r="S1298" s="69">
        <v>24</v>
      </c>
      <c r="T1298" s="69">
        <v>60</v>
      </c>
      <c r="U1298" s="69">
        <v>12</v>
      </c>
      <c r="V1298" s="69">
        <v>12</v>
      </c>
      <c r="W1298" s="69">
        <v>24</v>
      </c>
      <c r="X1298" s="69">
        <v>1632</v>
      </c>
      <c r="Y1298" s="69">
        <v>10579</v>
      </c>
      <c r="Z1298" s="69">
        <v>5016</v>
      </c>
      <c r="AA1298" s="69">
        <v>7272</v>
      </c>
      <c r="AB1298" s="69">
        <v>2760</v>
      </c>
      <c r="AC1298" s="69">
        <v>228</v>
      </c>
      <c r="AD1298" s="69">
        <v>348</v>
      </c>
      <c r="AE1298" s="69">
        <v>12</v>
      </c>
      <c r="AF1298" s="69"/>
      <c r="AG1298" s="69"/>
      <c r="AH1298" s="69"/>
      <c r="AI1298" s="69"/>
      <c r="AJ1298" s="69">
        <v>1632</v>
      </c>
      <c r="AK1298" s="69">
        <v>10579</v>
      </c>
      <c r="AL1298" s="69">
        <v>4800</v>
      </c>
      <c r="AM1298" s="69">
        <v>7463</v>
      </c>
      <c r="AN1298" s="69">
        <v>10727</v>
      </c>
      <c r="AO1298" s="69">
        <v>527</v>
      </c>
      <c r="AP1298" s="69">
        <v>351</v>
      </c>
      <c r="AQ1298" s="69"/>
      <c r="AR1298" s="69"/>
      <c r="AS1298" s="69"/>
      <c r="AT1298" s="69"/>
      <c r="AU1298" s="69"/>
      <c r="AV1298" s="70">
        <v>102050</v>
      </c>
      <c r="CI1298" s="77">
        <f t="shared" si="68"/>
        <v>27691</v>
      </c>
      <c r="CJ1298" s="78">
        <f t="shared" si="69"/>
        <v>0</v>
      </c>
      <c r="CK1298" s="78" t="e">
        <f>IF(C1298="BE",VLOOKUP(G1298,'[2]LRLD file '!$F:$AA,22,FALSE),VLOOKUP(G1298,'[2]LRLD file '!$F:$AA,21,FALSE))</f>
        <v>#N/A</v>
      </c>
      <c r="CL1298" s="79" t="e">
        <f t="shared" si="70"/>
        <v>#N/A</v>
      </c>
    </row>
    <row r="1299" spans="3:90" x14ac:dyDescent="0.2">
      <c r="C1299" s="66"/>
      <c r="D1299" s="67"/>
      <c r="E1299" s="67"/>
      <c r="F1299" s="67"/>
      <c r="G1299" s="67"/>
      <c r="H1299" s="67" t="s">
        <v>240</v>
      </c>
      <c r="I1299" s="67"/>
      <c r="J1299" s="67"/>
      <c r="K1299" s="68" t="s">
        <v>90</v>
      </c>
      <c r="L1299" s="69">
        <v>3108</v>
      </c>
      <c r="M1299" s="69">
        <v>15549</v>
      </c>
      <c r="N1299" s="69">
        <v>13272</v>
      </c>
      <c r="O1299" s="69">
        <v>10440</v>
      </c>
      <c r="P1299" s="69">
        <v>5208</v>
      </c>
      <c r="Q1299" s="69">
        <v>1548</v>
      </c>
      <c r="R1299" s="69">
        <v>2472</v>
      </c>
      <c r="S1299" s="69">
        <v>252</v>
      </c>
      <c r="T1299" s="69">
        <v>48</v>
      </c>
      <c r="U1299" s="69">
        <v>12</v>
      </c>
      <c r="V1299" s="69"/>
      <c r="W1299" s="69">
        <v>36</v>
      </c>
      <c r="X1299" s="69"/>
      <c r="Y1299" s="69">
        <v>10673</v>
      </c>
      <c r="Z1299" s="69">
        <v>19100</v>
      </c>
      <c r="AA1299" s="69">
        <v>13068</v>
      </c>
      <c r="AB1299" s="69">
        <v>12204</v>
      </c>
      <c r="AC1299" s="69">
        <v>5124</v>
      </c>
      <c r="AD1299" s="69">
        <v>2040</v>
      </c>
      <c r="AE1299" s="69">
        <v>264</v>
      </c>
      <c r="AF1299" s="69">
        <v>24</v>
      </c>
      <c r="AG1299" s="69"/>
      <c r="AH1299" s="69"/>
      <c r="AI1299" s="69">
        <v>4807</v>
      </c>
      <c r="AJ1299" s="69">
        <v>12205</v>
      </c>
      <c r="AK1299" s="69">
        <v>10626</v>
      </c>
      <c r="AL1299" s="69">
        <v>10800</v>
      </c>
      <c r="AM1299" s="69">
        <v>18568</v>
      </c>
      <c r="AN1299" s="69">
        <v>12118</v>
      </c>
      <c r="AO1299" s="69">
        <v>8216</v>
      </c>
      <c r="AP1299" s="69">
        <v>5066</v>
      </c>
      <c r="AQ1299" s="69">
        <v>260</v>
      </c>
      <c r="AR1299" s="69">
        <v>260</v>
      </c>
      <c r="AS1299" s="69"/>
      <c r="AT1299" s="69"/>
      <c r="AU1299" s="69"/>
      <c r="AV1299" s="70">
        <v>197368</v>
      </c>
      <c r="CI1299" s="77">
        <f t="shared" si="68"/>
        <v>59413</v>
      </c>
      <c r="CJ1299" s="78">
        <f t="shared" si="69"/>
        <v>0</v>
      </c>
      <c r="CK1299" s="78" t="e">
        <f>IF(C1299="BE",VLOOKUP(G1299,'[2]LRLD file '!$F:$AA,22,FALSE),VLOOKUP(G1299,'[2]LRLD file '!$F:$AA,21,FALSE))</f>
        <v>#N/A</v>
      </c>
      <c r="CL1299" s="79" t="e">
        <f t="shared" si="70"/>
        <v>#N/A</v>
      </c>
    </row>
    <row r="1300" spans="3:90" x14ac:dyDescent="0.2">
      <c r="C1300" s="66"/>
      <c r="D1300" s="67"/>
      <c r="E1300" s="67"/>
      <c r="F1300" s="67"/>
      <c r="G1300" s="67"/>
      <c r="H1300" s="67" t="s">
        <v>1011</v>
      </c>
      <c r="I1300" s="67"/>
      <c r="J1300" s="67"/>
      <c r="K1300" s="68" t="s">
        <v>90</v>
      </c>
      <c r="L1300" s="69"/>
      <c r="M1300" s="69"/>
      <c r="N1300" s="69"/>
      <c r="O1300" s="69"/>
      <c r="P1300" s="69"/>
      <c r="Q1300" s="69"/>
      <c r="R1300" s="69"/>
      <c r="S1300" s="69"/>
      <c r="T1300" s="69"/>
      <c r="U1300" s="69"/>
      <c r="V1300" s="69"/>
      <c r="W1300" s="69"/>
      <c r="X1300" s="69"/>
      <c r="Y1300" s="69">
        <v>4752</v>
      </c>
      <c r="Z1300" s="69">
        <v>8760</v>
      </c>
      <c r="AA1300" s="69">
        <v>6252</v>
      </c>
      <c r="AB1300" s="69">
        <v>432</v>
      </c>
      <c r="AC1300" s="69"/>
      <c r="AD1300" s="69"/>
      <c r="AE1300" s="69"/>
      <c r="AF1300" s="69">
        <v>12</v>
      </c>
      <c r="AG1300" s="69"/>
      <c r="AH1300" s="69"/>
      <c r="AI1300" s="69"/>
      <c r="AJ1300" s="69"/>
      <c r="AK1300" s="69"/>
      <c r="AL1300" s="69"/>
      <c r="AM1300" s="69"/>
      <c r="AN1300" s="69"/>
      <c r="AO1300" s="69"/>
      <c r="AP1300" s="69"/>
      <c r="AQ1300" s="69"/>
      <c r="AR1300" s="69"/>
      <c r="AS1300" s="69"/>
      <c r="AT1300" s="69"/>
      <c r="AU1300" s="69"/>
      <c r="AV1300" s="70">
        <v>20208</v>
      </c>
      <c r="CI1300" s="77">
        <f t="shared" si="68"/>
        <v>20196</v>
      </c>
      <c r="CJ1300" s="78">
        <f t="shared" si="69"/>
        <v>0</v>
      </c>
      <c r="CK1300" s="78" t="e">
        <f>IF(C1300="BE",VLOOKUP(G1300,'[2]LRLD file '!$F:$AA,22,FALSE),VLOOKUP(G1300,'[2]LRLD file '!$F:$AA,21,FALSE))</f>
        <v>#N/A</v>
      </c>
      <c r="CL1300" s="79" t="e">
        <f t="shared" si="70"/>
        <v>#N/A</v>
      </c>
    </row>
    <row r="1301" spans="3:90" x14ac:dyDescent="0.2">
      <c r="C1301" s="66"/>
      <c r="D1301" s="67"/>
      <c r="E1301" s="67"/>
      <c r="F1301" s="67"/>
      <c r="G1301" s="67"/>
      <c r="H1301" s="67" t="s">
        <v>1011</v>
      </c>
      <c r="I1301" s="67"/>
      <c r="J1301" s="67"/>
      <c r="K1301" s="68" t="s">
        <v>90</v>
      </c>
      <c r="L1301" s="69">
        <v>1680</v>
      </c>
      <c r="M1301" s="69">
        <v>3679</v>
      </c>
      <c r="N1301" s="69">
        <v>3816</v>
      </c>
      <c r="O1301" s="69">
        <v>2496</v>
      </c>
      <c r="P1301" s="69">
        <v>3372</v>
      </c>
      <c r="Q1301" s="69">
        <v>384</v>
      </c>
      <c r="R1301" s="69">
        <v>12</v>
      </c>
      <c r="S1301" s="69"/>
      <c r="T1301" s="69"/>
      <c r="U1301" s="69"/>
      <c r="V1301" s="69"/>
      <c r="W1301" s="69">
        <v>8316</v>
      </c>
      <c r="X1301" s="69"/>
      <c r="Y1301" s="69">
        <v>5367</v>
      </c>
      <c r="Z1301" s="69"/>
      <c r="AA1301" s="69"/>
      <c r="AB1301" s="69"/>
      <c r="AC1301" s="69"/>
      <c r="AD1301" s="69"/>
      <c r="AE1301" s="69"/>
      <c r="AF1301" s="69"/>
      <c r="AG1301" s="69"/>
      <c r="AH1301" s="69"/>
      <c r="AI1301" s="69"/>
      <c r="AJ1301" s="69"/>
      <c r="AK1301" s="69"/>
      <c r="AL1301" s="69"/>
      <c r="AM1301" s="69"/>
      <c r="AN1301" s="69"/>
      <c r="AO1301" s="69"/>
      <c r="AP1301" s="69"/>
      <c r="AQ1301" s="69"/>
      <c r="AR1301" s="69"/>
      <c r="AS1301" s="69"/>
      <c r="AT1301" s="69"/>
      <c r="AU1301" s="69"/>
      <c r="AV1301" s="70">
        <v>29122</v>
      </c>
      <c r="CI1301" s="77">
        <f t="shared" si="68"/>
        <v>14079</v>
      </c>
      <c r="CJ1301" s="78">
        <f t="shared" si="69"/>
        <v>0</v>
      </c>
      <c r="CK1301" s="78" t="e">
        <f>IF(C1301="BE",VLOOKUP(G1301,'[2]LRLD file '!$F:$AA,22,FALSE),VLOOKUP(G1301,'[2]LRLD file '!$F:$AA,21,FALSE))</f>
        <v>#N/A</v>
      </c>
      <c r="CL1301" s="79" t="e">
        <f t="shared" si="70"/>
        <v>#N/A</v>
      </c>
    </row>
    <row r="1302" spans="3:90" x14ac:dyDescent="0.2">
      <c r="C1302" s="66"/>
      <c r="D1302" s="67"/>
      <c r="E1302" s="67"/>
      <c r="F1302" s="67"/>
      <c r="G1302" s="67"/>
      <c r="H1302" s="67" t="s">
        <v>241</v>
      </c>
      <c r="I1302" s="67"/>
      <c r="J1302" s="67"/>
      <c r="K1302" s="68" t="s">
        <v>90</v>
      </c>
      <c r="L1302" s="69">
        <v>31752</v>
      </c>
      <c r="M1302" s="69">
        <v>31237</v>
      </c>
      <c r="N1302" s="69">
        <v>84749</v>
      </c>
      <c r="O1302" s="69">
        <v>51495</v>
      </c>
      <c r="P1302" s="69">
        <v>69657</v>
      </c>
      <c r="Q1302" s="69">
        <v>7681</v>
      </c>
      <c r="R1302" s="69">
        <v>6663</v>
      </c>
      <c r="S1302" s="69">
        <v>4230</v>
      </c>
      <c r="T1302" s="69">
        <v>2952</v>
      </c>
      <c r="U1302" s="69">
        <v>12</v>
      </c>
      <c r="V1302" s="69">
        <v>48</v>
      </c>
      <c r="W1302" s="69">
        <v>360</v>
      </c>
      <c r="X1302" s="69">
        <v>38784</v>
      </c>
      <c r="Y1302" s="69">
        <v>50275</v>
      </c>
      <c r="Z1302" s="69">
        <v>81630</v>
      </c>
      <c r="AA1302" s="69">
        <v>73551</v>
      </c>
      <c r="AB1302" s="69">
        <v>67071</v>
      </c>
      <c r="AC1302" s="69">
        <v>11100</v>
      </c>
      <c r="AD1302" s="69">
        <v>12252</v>
      </c>
      <c r="AE1302" s="69">
        <v>24</v>
      </c>
      <c r="AF1302" s="69">
        <v>24</v>
      </c>
      <c r="AG1302" s="69"/>
      <c r="AH1302" s="69"/>
      <c r="AI1302" s="69">
        <v>10292</v>
      </c>
      <c r="AJ1302" s="69">
        <v>43917</v>
      </c>
      <c r="AK1302" s="69">
        <v>42913</v>
      </c>
      <c r="AL1302" s="69">
        <v>75325</v>
      </c>
      <c r="AM1302" s="69">
        <v>61221</v>
      </c>
      <c r="AN1302" s="69">
        <v>57125</v>
      </c>
      <c r="AO1302" s="69">
        <v>8563</v>
      </c>
      <c r="AP1302" s="69">
        <v>4521</v>
      </c>
      <c r="AQ1302" s="69"/>
      <c r="AR1302" s="69"/>
      <c r="AS1302" s="69"/>
      <c r="AT1302" s="69"/>
      <c r="AU1302" s="69"/>
      <c r="AV1302" s="70">
        <v>929424</v>
      </c>
      <c r="CI1302" s="77">
        <f t="shared" si="68"/>
        <v>333257</v>
      </c>
      <c r="CJ1302" s="78">
        <f t="shared" si="69"/>
        <v>0</v>
      </c>
      <c r="CK1302" s="78" t="e">
        <f>IF(C1302="BE",VLOOKUP(G1302,'[2]LRLD file '!$F:$AA,22,FALSE),VLOOKUP(G1302,'[2]LRLD file '!$F:$AA,21,FALSE))</f>
        <v>#N/A</v>
      </c>
      <c r="CL1302" s="79" t="e">
        <f t="shared" si="70"/>
        <v>#N/A</v>
      </c>
    </row>
    <row r="1303" spans="3:90" x14ac:dyDescent="0.2">
      <c r="C1303" s="66"/>
      <c r="D1303" s="67"/>
      <c r="E1303" s="67"/>
      <c r="F1303" s="67"/>
      <c r="G1303" s="67"/>
      <c r="H1303" s="67" t="s">
        <v>241</v>
      </c>
      <c r="I1303" s="67"/>
      <c r="J1303" s="67"/>
      <c r="K1303" s="68" t="s">
        <v>90</v>
      </c>
      <c r="L1303" s="69"/>
      <c r="M1303" s="69"/>
      <c r="N1303" s="69"/>
      <c r="O1303" s="69"/>
      <c r="P1303" s="69"/>
      <c r="Q1303" s="69"/>
      <c r="R1303" s="69"/>
      <c r="S1303" s="69"/>
      <c r="T1303" s="69"/>
      <c r="U1303" s="69"/>
      <c r="V1303" s="69"/>
      <c r="W1303" s="69"/>
      <c r="X1303" s="69"/>
      <c r="Y1303" s="69"/>
      <c r="Z1303" s="69">
        <v>1998</v>
      </c>
      <c r="AA1303" s="69">
        <v>14454</v>
      </c>
      <c r="AB1303" s="69">
        <v>28782</v>
      </c>
      <c r="AC1303" s="69">
        <v>23346</v>
      </c>
      <c r="AD1303" s="69">
        <v>1152</v>
      </c>
      <c r="AE1303" s="69"/>
      <c r="AF1303" s="69"/>
      <c r="AG1303" s="69"/>
      <c r="AH1303" s="69"/>
      <c r="AI1303" s="69"/>
      <c r="AJ1303" s="69"/>
      <c r="AK1303" s="69"/>
      <c r="AL1303" s="69"/>
      <c r="AM1303" s="69"/>
      <c r="AN1303" s="69"/>
      <c r="AO1303" s="69"/>
      <c r="AP1303" s="69"/>
      <c r="AQ1303" s="69"/>
      <c r="AR1303" s="69"/>
      <c r="AS1303" s="69"/>
      <c r="AT1303" s="69"/>
      <c r="AU1303" s="69"/>
      <c r="AV1303" s="70">
        <v>69732</v>
      </c>
      <c r="CI1303" s="77">
        <f t="shared" si="68"/>
        <v>45234</v>
      </c>
      <c r="CJ1303" s="78">
        <f t="shared" si="69"/>
        <v>0</v>
      </c>
      <c r="CK1303" s="78" t="e">
        <f>IF(C1303="BE",VLOOKUP(G1303,'[2]LRLD file '!$F:$AA,22,FALSE),VLOOKUP(G1303,'[2]LRLD file '!$F:$AA,21,FALSE))</f>
        <v>#N/A</v>
      </c>
      <c r="CL1303" s="79" t="e">
        <f t="shared" si="70"/>
        <v>#N/A</v>
      </c>
    </row>
    <row r="1304" spans="3:90" x14ac:dyDescent="0.2">
      <c r="C1304" s="66"/>
      <c r="D1304" s="67"/>
      <c r="E1304" s="67"/>
      <c r="F1304" s="67"/>
      <c r="G1304" s="67"/>
      <c r="H1304" s="67" t="s">
        <v>241</v>
      </c>
      <c r="I1304" s="67"/>
      <c r="J1304" s="67"/>
      <c r="K1304" s="68" t="s">
        <v>90</v>
      </c>
      <c r="L1304" s="69"/>
      <c r="M1304" s="69"/>
      <c r="N1304" s="69"/>
      <c r="O1304" s="69">
        <v>26424</v>
      </c>
      <c r="P1304" s="69">
        <v>2004</v>
      </c>
      <c r="Q1304" s="69">
        <v>34908</v>
      </c>
      <c r="R1304" s="69"/>
      <c r="S1304" s="69"/>
      <c r="T1304" s="69"/>
      <c r="U1304" s="69"/>
      <c r="V1304" s="69"/>
      <c r="W1304" s="69"/>
      <c r="X1304" s="69"/>
      <c r="Y1304" s="69"/>
      <c r="Z1304" s="69"/>
      <c r="AA1304" s="69"/>
      <c r="AB1304" s="69"/>
      <c r="AC1304" s="69"/>
      <c r="AD1304" s="69"/>
      <c r="AE1304" s="69"/>
      <c r="AF1304" s="69"/>
      <c r="AG1304" s="69"/>
      <c r="AH1304" s="69"/>
      <c r="AI1304" s="69"/>
      <c r="AJ1304" s="69"/>
      <c r="AK1304" s="69"/>
      <c r="AL1304" s="69"/>
      <c r="AM1304" s="69"/>
      <c r="AN1304" s="69"/>
      <c r="AO1304" s="69"/>
      <c r="AP1304" s="69"/>
      <c r="AQ1304" s="69"/>
      <c r="AR1304" s="69"/>
      <c r="AS1304" s="69"/>
      <c r="AT1304" s="69"/>
      <c r="AU1304" s="69"/>
      <c r="AV1304" s="70">
        <v>63336</v>
      </c>
      <c r="CI1304" s="77">
        <f t="shared" si="68"/>
        <v>34908</v>
      </c>
      <c r="CJ1304" s="78">
        <f t="shared" si="69"/>
        <v>0</v>
      </c>
      <c r="CK1304" s="78" t="e">
        <f>IF(C1304="BE",VLOOKUP(G1304,'[2]LRLD file '!$F:$AA,22,FALSE),VLOOKUP(G1304,'[2]LRLD file '!$F:$AA,21,FALSE))</f>
        <v>#N/A</v>
      </c>
      <c r="CL1304" s="79" t="e">
        <f t="shared" si="70"/>
        <v>#N/A</v>
      </c>
    </row>
    <row r="1305" spans="3:90" x14ac:dyDescent="0.2">
      <c r="C1305" s="66"/>
      <c r="D1305" s="67"/>
      <c r="E1305" s="67"/>
      <c r="F1305" s="67"/>
      <c r="G1305" s="67"/>
      <c r="H1305" s="67" t="s">
        <v>1012</v>
      </c>
      <c r="I1305" s="67"/>
      <c r="J1305" s="67"/>
      <c r="K1305" s="68" t="s">
        <v>90</v>
      </c>
      <c r="L1305" s="69">
        <v>1728</v>
      </c>
      <c r="M1305" s="69">
        <v>16351</v>
      </c>
      <c r="N1305" s="69">
        <v>18434</v>
      </c>
      <c r="O1305" s="69">
        <v>990</v>
      </c>
      <c r="P1305" s="69">
        <v>3084</v>
      </c>
      <c r="Q1305" s="69">
        <v>26</v>
      </c>
      <c r="R1305" s="69">
        <v>108</v>
      </c>
      <c r="S1305" s="69">
        <v>360</v>
      </c>
      <c r="T1305" s="69"/>
      <c r="U1305" s="69">
        <v>18</v>
      </c>
      <c r="V1305" s="69"/>
      <c r="W1305" s="69">
        <v>7560</v>
      </c>
      <c r="X1305" s="69"/>
      <c r="Y1305" s="69"/>
      <c r="Z1305" s="69"/>
      <c r="AA1305" s="69">
        <v>90</v>
      </c>
      <c r="AB1305" s="69">
        <v>216</v>
      </c>
      <c r="AC1305" s="69">
        <v>90</v>
      </c>
      <c r="AD1305" s="69">
        <v>10872</v>
      </c>
      <c r="AE1305" s="69"/>
      <c r="AF1305" s="69"/>
      <c r="AG1305" s="69"/>
      <c r="AH1305" s="69"/>
      <c r="AI1305" s="69"/>
      <c r="AJ1305" s="69"/>
      <c r="AK1305" s="69"/>
      <c r="AL1305" s="69"/>
      <c r="AM1305" s="69"/>
      <c r="AN1305" s="69"/>
      <c r="AO1305" s="69"/>
      <c r="AP1305" s="69"/>
      <c r="AQ1305" s="69"/>
      <c r="AR1305" s="69"/>
      <c r="AS1305" s="69"/>
      <c r="AT1305" s="69"/>
      <c r="AU1305" s="69"/>
      <c r="AV1305" s="70">
        <v>59927</v>
      </c>
      <c r="CI1305" s="77">
        <f t="shared" si="68"/>
        <v>8378</v>
      </c>
      <c r="CJ1305" s="78">
        <f t="shared" si="69"/>
        <v>0</v>
      </c>
      <c r="CK1305" s="78" t="e">
        <f>IF(C1305="BE",VLOOKUP(G1305,'[2]LRLD file '!$F:$AA,22,FALSE),VLOOKUP(G1305,'[2]LRLD file '!$F:$AA,21,FALSE))</f>
        <v>#N/A</v>
      </c>
      <c r="CL1305" s="79" t="e">
        <f t="shared" si="70"/>
        <v>#N/A</v>
      </c>
    </row>
    <row r="1306" spans="3:90" x14ac:dyDescent="0.2">
      <c r="C1306" s="66"/>
      <c r="D1306" s="67"/>
      <c r="E1306" s="67"/>
      <c r="F1306" s="67"/>
      <c r="G1306" s="67"/>
      <c r="H1306" s="67" t="s">
        <v>242</v>
      </c>
      <c r="I1306" s="67"/>
      <c r="J1306" s="67"/>
      <c r="K1306" s="68" t="s">
        <v>90</v>
      </c>
      <c r="L1306" s="69">
        <v>84</v>
      </c>
      <c r="M1306" s="69">
        <v>5311</v>
      </c>
      <c r="N1306" s="69">
        <v>5400</v>
      </c>
      <c r="O1306" s="69">
        <v>2292</v>
      </c>
      <c r="P1306" s="69">
        <v>4764</v>
      </c>
      <c r="Q1306" s="69"/>
      <c r="R1306" s="69">
        <v>192</v>
      </c>
      <c r="S1306" s="69">
        <v>12</v>
      </c>
      <c r="T1306" s="69"/>
      <c r="U1306" s="69">
        <v>12</v>
      </c>
      <c r="V1306" s="69">
        <v>12</v>
      </c>
      <c r="W1306" s="69">
        <v>12</v>
      </c>
      <c r="X1306" s="69">
        <v>12</v>
      </c>
      <c r="Y1306" s="69">
        <v>8052</v>
      </c>
      <c r="Z1306" s="69">
        <v>3000</v>
      </c>
      <c r="AA1306" s="69">
        <v>5868</v>
      </c>
      <c r="AB1306" s="69">
        <v>1932</v>
      </c>
      <c r="AC1306" s="69">
        <v>468</v>
      </c>
      <c r="AD1306" s="69">
        <v>60</v>
      </c>
      <c r="AE1306" s="69">
        <v>12</v>
      </c>
      <c r="AF1306" s="69"/>
      <c r="AG1306" s="69"/>
      <c r="AH1306" s="69"/>
      <c r="AI1306" s="69"/>
      <c r="AJ1306" s="69"/>
      <c r="AK1306" s="69"/>
      <c r="AL1306" s="69"/>
      <c r="AM1306" s="69"/>
      <c r="AN1306" s="69"/>
      <c r="AO1306" s="69"/>
      <c r="AP1306" s="69"/>
      <c r="AQ1306" s="69"/>
      <c r="AR1306" s="69"/>
      <c r="AS1306" s="69"/>
      <c r="AT1306" s="69"/>
      <c r="AU1306" s="69"/>
      <c r="AV1306" s="70">
        <v>37495</v>
      </c>
      <c r="CI1306" s="77">
        <f t="shared" si="68"/>
        <v>19104</v>
      </c>
      <c r="CJ1306" s="78">
        <f t="shared" si="69"/>
        <v>0</v>
      </c>
      <c r="CK1306" s="78" t="e">
        <f>IF(C1306="BE",VLOOKUP(G1306,'[2]LRLD file '!$F:$AA,22,FALSE),VLOOKUP(G1306,'[2]LRLD file '!$F:$AA,21,FALSE))</f>
        <v>#N/A</v>
      </c>
      <c r="CL1306" s="79" t="e">
        <f t="shared" si="70"/>
        <v>#N/A</v>
      </c>
    </row>
    <row r="1307" spans="3:90" x14ac:dyDescent="0.2">
      <c r="C1307" s="66"/>
      <c r="D1307" s="67"/>
      <c r="E1307" s="67"/>
      <c r="F1307" s="67"/>
      <c r="G1307" s="67"/>
      <c r="H1307" s="67" t="s">
        <v>243</v>
      </c>
      <c r="I1307" s="67"/>
      <c r="J1307" s="67"/>
      <c r="K1307" s="68" t="s">
        <v>90</v>
      </c>
      <c r="L1307" s="69">
        <v>12744</v>
      </c>
      <c r="M1307" s="69">
        <v>22031</v>
      </c>
      <c r="N1307" s="69">
        <v>40540</v>
      </c>
      <c r="O1307" s="69">
        <v>20484</v>
      </c>
      <c r="P1307" s="69">
        <v>26172</v>
      </c>
      <c r="Q1307" s="69">
        <v>3116</v>
      </c>
      <c r="R1307" s="69">
        <v>7104</v>
      </c>
      <c r="S1307" s="69">
        <v>9132</v>
      </c>
      <c r="T1307" s="69"/>
      <c r="U1307" s="69">
        <v>264</v>
      </c>
      <c r="V1307" s="69">
        <v>552</v>
      </c>
      <c r="W1307" s="69">
        <v>528</v>
      </c>
      <c r="X1307" s="69">
        <v>7128</v>
      </c>
      <c r="Y1307" s="69">
        <v>25367</v>
      </c>
      <c r="Z1307" s="69">
        <v>43082</v>
      </c>
      <c r="AA1307" s="69">
        <v>19425</v>
      </c>
      <c r="AB1307" s="69">
        <v>33665</v>
      </c>
      <c r="AC1307" s="69">
        <v>7632</v>
      </c>
      <c r="AD1307" s="69">
        <v>4344</v>
      </c>
      <c r="AE1307" s="69">
        <v>444</v>
      </c>
      <c r="AF1307" s="69"/>
      <c r="AG1307" s="69">
        <v>1584</v>
      </c>
      <c r="AH1307" s="69"/>
      <c r="AI1307" s="69">
        <v>8367</v>
      </c>
      <c r="AJ1307" s="69">
        <v>12706</v>
      </c>
      <c r="AK1307" s="69">
        <v>27431</v>
      </c>
      <c r="AL1307" s="69">
        <v>36935</v>
      </c>
      <c r="AM1307" s="69">
        <v>20297</v>
      </c>
      <c r="AN1307" s="69">
        <v>22297</v>
      </c>
      <c r="AO1307" s="69">
        <v>2684</v>
      </c>
      <c r="AP1307" s="69">
        <v>3244</v>
      </c>
      <c r="AQ1307" s="69"/>
      <c r="AR1307" s="69"/>
      <c r="AS1307" s="69"/>
      <c r="AT1307" s="69"/>
      <c r="AU1307" s="69"/>
      <c r="AV1307" s="70">
        <v>419299</v>
      </c>
      <c r="CI1307" s="77">
        <f t="shared" si="68"/>
        <v>149363</v>
      </c>
      <c r="CJ1307" s="78">
        <f t="shared" si="69"/>
        <v>0</v>
      </c>
      <c r="CK1307" s="78" t="e">
        <f>IF(C1307="BE",VLOOKUP(G1307,'[2]LRLD file '!$F:$AA,22,FALSE),VLOOKUP(G1307,'[2]LRLD file '!$F:$AA,21,FALSE))</f>
        <v>#N/A</v>
      </c>
      <c r="CL1307" s="79" t="e">
        <f t="shared" si="70"/>
        <v>#N/A</v>
      </c>
    </row>
    <row r="1308" spans="3:90" x14ac:dyDescent="0.2">
      <c r="C1308" s="66"/>
      <c r="D1308" s="67"/>
      <c r="E1308" s="67"/>
      <c r="F1308" s="67"/>
      <c r="G1308" s="67"/>
      <c r="H1308" s="67" t="s">
        <v>243</v>
      </c>
      <c r="I1308" s="67"/>
      <c r="J1308" s="67"/>
      <c r="K1308" s="68" t="s">
        <v>90</v>
      </c>
      <c r="L1308" s="69"/>
      <c r="M1308" s="69"/>
      <c r="N1308" s="69"/>
      <c r="O1308" s="69"/>
      <c r="P1308" s="69"/>
      <c r="Q1308" s="69">
        <v>15840</v>
      </c>
      <c r="R1308" s="69"/>
      <c r="S1308" s="69"/>
      <c r="T1308" s="69"/>
      <c r="U1308" s="69"/>
      <c r="V1308" s="69"/>
      <c r="W1308" s="69"/>
      <c r="X1308" s="69"/>
      <c r="Y1308" s="69"/>
      <c r="Z1308" s="69"/>
      <c r="AA1308" s="69"/>
      <c r="AB1308" s="69"/>
      <c r="AC1308" s="69"/>
      <c r="AD1308" s="69"/>
      <c r="AE1308" s="69"/>
      <c r="AF1308" s="69"/>
      <c r="AG1308" s="69"/>
      <c r="AH1308" s="69"/>
      <c r="AI1308" s="69"/>
      <c r="AJ1308" s="69"/>
      <c r="AK1308" s="69"/>
      <c r="AL1308" s="69"/>
      <c r="AM1308" s="69"/>
      <c r="AN1308" s="69"/>
      <c r="AO1308" s="69"/>
      <c r="AP1308" s="69"/>
      <c r="AQ1308" s="69"/>
      <c r="AR1308" s="69"/>
      <c r="AS1308" s="69"/>
      <c r="AT1308" s="69"/>
      <c r="AU1308" s="69"/>
      <c r="AV1308" s="70">
        <v>15840</v>
      </c>
      <c r="CI1308" s="77">
        <f t="shared" si="68"/>
        <v>15840</v>
      </c>
      <c r="CJ1308" s="78">
        <f t="shared" si="69"/>
        <v>0</v>
      </c>
      <c r="CK1308" s="78" t="e">
        <f>IF(C1308="BE",VLOOKUP(G1308,'[2]LRLD file '!$F:$AA,22,FALSE),VLOOKUP(G1308,'[2]LRLD file '!$F:$AA,21,FALSE))</f>
        <v>#N/A</v>
      </c>
      <c r="CL1308" s="79" t="e">
        <f t="shared" si="70"/>
        <v>#N/A</v>
      </c>
    </row>
    <row r="1309" spans="3:90" x14ac:dyDescent="0.2">
      <c r="C1309" s="66"/>
      <c r="D1309" s="67"/>
      <c r="E1309" s="67"/>
      <c r="F1309" s="67"/>
      <c r="G1309" s="67"/>
      <c r="H1309" s="67" t="s">
        <v>244</v>
      </c>
      <c r="I1309" s="67"/>
      <c r="J1309" s="67"/>
      <c r="K1309" s="68" t="s">
        <v>90</v>
      </c>
      <c r="L1309" s="69">
        <v>4992</v>
      </c>
      <c r="M1309" s="69">
        <v>11498</v>
      </c>
      <c r="N1309" s="69">
        <v>17612</v>
      </c>
      <c r="O1309" s="69">
        <v>9792</v>
      </c>
      <c r="P1309" s="69">
        <v>9012</v>
      </c>
      <c r="Q1309" s="69">
        <v>1496</v>
      </c>
      <c r="R1309" s="69">
        <v>2628</v>
      </c>
      <c r="S1309" s="69">
        <v>144</v>
      </c>
      <c r="T1309" s="69"/>
      <c r="U1309" s="69">
        <v>12</v>
      </c>
      <c r="V1309" s="69">
        <v>12</v>
      </c>
      <c r="W1309" s="69">
        <v>156</v>
      </c>
      <c r="X1309" s="69">
        <v>444</v>
      </c>
      <c r="Y1309" s="69">
        <v>12551</v>
      </c>
      <c r="Z1309" s="69">
        <v>19496</v>
      </c>
      <c r="AA1309" s="69">
        <v>10236</v>
      </c>
      <c r="AB1309" s="69">
        <v>19992</v>
      </c>
      <c r="AC1309" s="69">
        <v>3432</v>
      </c>
      <c r="AD1309" s="69">
        <v>1044</v>
      </c>
      <c r="AE1309" s="69">
        <v>216</v>
      </c>
      <c r="AF1309" s="69"/>
      <c r="AG1309" s="69"/>
      <c r="AH1309" s="69"/>
      <c r="AI1309" s="69">
        <v>4807</v>
      </c>
      <c r="AJ1309" s="69">
        <v>3649</v>
      </c>
      <c r="AK1309" s="69">
        <v>12551</v>
      </c>
      <c r="AL1309" s="69">
        <v>14922</v>
      </c>
      <c r="AM1309" s="69">
        <v>9549</v>
      </c>
      <c r="AN1309" s="69">
        <v>7965</v>
      </c>
      <c r="AO1309" s="69">
        <v>1086</v>
      </c>
      <c r="AP1309" s="69">
        <v>1086</v>
      </c>
      <c r="AQ1309" s="69"/>
      <c r="AR1309" s="69"/>
      <c r="AS1309" s="69"/>
      <c r="AT1309" s="69"/>
      <c r="AU1309" s="69"/>
      <c r="AV1309" s="70">
        <v>180380</v>
      </c>
      <c r="CI1309" s="77">
        <f t="shared" si="68"/>
        <v>67167</v>
      </c>
      <c r="CJ1309" s="78">
        <f t="shared" si="69"/>
        <v>0</v>
      </c>
      <c r="CK1309" s="78" t="e">
        <f>IF(C1309="BE",VLOOKUP(G1309,'[2]LRLD file '!$F:$AA,22,FALSE),VLOOKUP(G1309,'[2]LRLD file '!$F:$AA,21,FALSE))</f>
        <v>#N/A</v>
      </c>
      <c r="CL1309" s="79" t="e">
        <f t="shared" si="70"/>
        <v>#N/A</v>
      </c>
    </row>
    <row r="1310" spans="3:90" x14ac:dyDescent="0.2">
      <c r="C1310" s="66"/>
      <c r="D1310" s="67"/>
      <c r="E1310" s="67"/>
      <c r="F1310" s="67"/>
      <c r="G1310" s="67"/>
      <c r="H1310" s="67" t="s">
        <v>245</v>
      </c>
      <c r="I1310" s="67"/>
      <c r="J1310" s="67"/>
      <c r="K1310" s="68" t="s">
        <v>90</v>
      </c>
      <c r="L1310" s="69"/>
      <c r="M1310" s="69"/>
      <c r="N1310" s="69"/>
      <c r="O1310" s="69"/>
      <c r="P1310" s="69"/>
      <c r="Q1310" s="69"/>
      <c r="R1310" s="69"/>
      <c r="S1310" s="69"/>
      <c r="T1310" s="69"/>
      <c r="U1310" s="69"/>
      <c r="V1310" s="69"/>
      <c r="W1310" s="69"/>
      <c r="X1310" s="69"/>
      <c r="Y1310" s="69">
        <v>11760</v>
      </c>
      <c r="Z1310" s="69"/>
      <c r="AA1310" s="69">
        <v>2976</v>
      </c>
      <c r="AB1310" s="69"/>
      <c r="AC1310" s="69"/>
      <c r="AD1310" s="69"/>
      <c r="AE1310" s="69"/>
      <c r="AF1310" s="69"/>
      <c r="AG1310" s="69">
        <v>6768</v>
      </c>
      <c r="AH1310" s="69"/>
      <c r="AI1310" s="69"/>
      <c r="AJ1310" s="69"/>
      <c r="AK1310" s="69"/>
      <c r="AL1310" s="69"/>
      <c r="AM1310" s="69"/>
      <c r="AN1310" s="69"/>
      <c r="AO1310" s="69"/>
      <c r="AP1310" s="69"/>
      <c r="AQ1310" s="69"/>
      <c r="AR1310" s="69"/>
      <c r="AS1310" s="69"/>
      <c r="AT1310" s="69"/>
      <c r="AU1310" s="69"/>
      <c r="AV1310" s="70">
        <v>21504</v>
      </c>
      <c r="CI1310" s="77">
        <f t="shared" si="68"/>
        <v>14736</v>
      </c>
      <c r="CJ1310" s="78">
        <f t="shared" si="69"/>
        <v>0</v>
      </c>
      <c r="CK1310" s="78" t="e">
        <f>IF(C1310="BE",VLOOKUP(G1310,'[2]LRLD file '!$F:$AA,22,FALSE),VLOOKUP(G1310,'[2]LRLD file '!$F:$AA,21,FALSE))</f>
        <v>#N/A</v>
      </c>
      <c r="CL1310" s="79" t="e">
        <f t="shared" si="70"/>
        <v>#N/A</v>
      </c>
    </row>
    <row r="1311" spans="3:90" x14ac:dyDescent="0.2">
      <c r="C1311" s="66"/>
      <c r="D1311" s="67"/>
      <c r="E1311" s="67"/>
      <c r="F1311" s="67"/>
      <c r="G1311" s="67"/>
      <c r="H1311" s="67" t="s">
        <v>245</v>
      </c>
      <c r="I1311" s="67"/>
      <c r="J1311" s="67"/>
      <c r="K1311" s="68" t="s">
        <v>90</v>
      </c>
      <c r="L1311" s="69"/>
      <c r="M1311" s="69"/>
      <c r="N1311" s="69"/>
      <c r="O1311" s="69"/>
      <c r="P1311" s="69"/>
      <c r="Q1311" s="69"/>
      <c r="R1311" s="69"/>
      <c r="S1311" s="69"/>
      <c r="T1311" s="69"/>
      <c r="U1311" s="69"/>
      <c r="V1311" s="69"/>
      <c r="W1311" s="69"/>
      <c r="X1311" s="69"/>
      <c r="Y1311" s="69"/>
      <c r="Z1311" s="69"/>
      <c r="AA1311" s="69">
        <v>2964</v>
      </c>
      <c r="AB1311" s="69">
        <v>3828</v>
      </c>
      <c r="AC1311" s="69">
        <v>4968</v>
      </c>
      <c r="AD1311" s="69"/>
      <c r="AE1311" s="69"/>
      <c r="AF1311" s="69"/>
      <c r="AG1311" s="69"/>
      <c r="AH1311" s="69"/>
      <c r="AI1311" s="69"/>
      <c r="AJ1311" s="69"/>
      <c r="AK1311" s="69"/>
      <c r="AL1311" s="69"/>
      <c r="AM1311" s="69"/>
      <c r="AN1311" s="69"/>
      <c r="AO1311" s="69"/>
      <c r="AP1311" s="69"/>
      <c r="AQ1311" s="69"/>
      <c r="AR1311" s="69"/>
      <c r="AS1311" s="69"/>
      <c r="AT1311" s="69"/>
      <c r="AU1311" s="69"/>
      <c r="AV1311" s="70">
        <v>11760</v>
      </c>
      <c r="CI1311" s="77">
        <f t="shared" si="68"/>
        <v>6792</v>
      </c>
      <c r="CJ1311" s="78">
        <f t="shared" si="69"/>
        <v>0</v>
      </c>
      <c r="CK1311" s="78" t="e">
        <f>IF(C1311="BE",VLOOKUP(G1311,'[2]LRLD file '!$F:$AA,22,FALSE),VLOOKUP(G1311,'[2]LRLD file '!$F:$AA,21,FALSE))</f>
        <v>#N/A</v>
      </c>
      <c r="CL1311" s="79" t="e">
        <f t="shared" si="70"/>
        <v>#N/A</v>
      </c>
    </row>
    <row r="1312" spans="3:90" x14ac:dyDescent="0.2">
      <c r="C1312" s="66"/>
      <c r="D1312" s="67"/>
      <c r="E1312" s="67"/>
      <c r="F1312" s="67"/>
      <c r="G1312" s="67"/>
      <c r="H1312" s="67" t="s">
        <v>246</v>
      </c>
      <c r="I1312" s="67"/>
      <c r="J1312" s="67"/>
      <c r="K1312" s="68" t="s">
        <v>90</v>
      </c>
      <c r="L1312" s="69">
        <v>33444</v>
      </c>
      <c r="M1312" s="69">
        <v>10728</v>
      </c>
      <c r="N1312" s="69">
        <v>6108</v>
      </c>
      <c r="O1312" s="69">
        <v>4596</v>
      </c>
      <c r="P1312" s="69">
        <v>1488</v>
      </c>
      <c r="Q1312" s="69">
        <v>156</v>
      </c>
      <c r="R1312" s="69"/>
      <c r="S1312" s="69">
        <v>528</v>
      </c>
      <c r="T1312" s="69"/>
      <c r="U1312" s="69">
        <v>12</v>
      </c>
      <c r="V1312" s="69"/>
      <c r="W1312" s="69"/>
      <c r="X1312" s="69"/>
      <c r="Y1312" s="69">
        <v>5916</v>
      </c>
      <c r="Z1312" s="69">
        <v>3900</v>
      </c>
      <c r="AA1312" s="69">
        <v>3672</v>
      </c>
      <c r="AB1312" s="69">
        <v>1752</v>
      </c>
      <c r="AC1312" s="69">
        <v>672</v>
      </c>
      <c r="AD1312" s="69">
        <v>48</v>
      </c>
      <c r="AE1312" s="69">
        <v>24</v>
      </c>
      <c r="AF1312" s="69"/>
      <c r="AG1312" s="69"/>
      <c r="AH1312" s="69"/>
      <c r="AI1312" s="69"/>
      <c r="AJ1312" s="69"/>
      <c r="AK1312" s="69"/>
      <c r="AL1312" s="69"/>
      <c r="AM1312" s="69"/>
      <c r="AN1312" s="69"/>
      <c r="AO1312" s="69"/>
      <c r="AP1312" s="69"/>
      <c r="AQ1312" s="69"/>
      <c r="AR1312" s="69"/>
      <c r="AS1312" s="69"/>
      <c r="AT1312" s="69"/>
      <c r="AU1312" s="69"/>
      <c r="AV1312" s="70">
        <v>73044</v>
      </c>
      <c r="CI1312" s="77">
        <f t="shared" si="68"/>
        <v>15936</v>
      </c>
      <c r="CJ1312" s="78">
        <f t="shared" si="69"/>
        <v>0</v>
      </c>
      <c r="CK1312" s="78" t="e">
        <f>IF(C1312="BE",VLOOKUP(G1312,'[2]LRLD file '!$F:$AA,22,FALSE),VLOOKUP(G1312,'[2]LRLD file '!$F:$AA,21,FALSE))</f>
        <v>#N/A</v>
      </c>
      <c r="CL1312" s="79" t="e">
        <f t="shared" si="70"/>
        <v>#N/A</v>
      </c>
    </row>
    <row r="1313" spans="3:90" x14ac:dyDescent="0.2">
      <c r="C1313" s="66"/>
      <c r="D1313" s="67"/>
      <c r="E1313" s="67"/>
      <c r="F1313" s="67"/>
      <c r="G1313" s="67"/>
      <c r="H1313" s="67" t="s">
        <v>247</v>
      </c>
      <c r="I1313" s="67"/>
      <c r="J1313" s="67"/>
      <c r="K1313" s="68" t="s">
        <v>90</v>
      </c>
      <c r="L1313" s="69">
        <v>7596</v>
      </c>
      <c r="M1313" s="69">
        <v>12035</v>
      </c>
      <c r="N1313" s="69">
        <v>9092</v>
      </c>
      <c r="O1313" s="69">
        <v>1428</v>
      </c>
      <c r="P1313" s="69">
        <v>5520</v>
      </c>
      <c r="Q1313" s="69">
        <v>80</v>
      </c>
      <c r="R1313" s="69">
        <v>348</v>
      </c>
      <c r="S1313" s="69">
        <v>156</v>
      </c>
      <c r="T1313" s="69">
        <v>24</v>
      </c>
      <c r="U1313" s="69">
        <v>24</v>
      </c>
      <c r="V1313" s="69">
        <v>12</v>
      </c>
      <c r="W1313" s="69">
        <v>84</v>
      </c>
      <c r="X1313" s="69">
        <v>72</v>
      </c>
      <c r="Y1313" s="69">
        <v>9299</v>
      </c>
      <c r="Z1313" s="69">
        <v>14864</v>
      </c>
      <c r="AA1313" s="69">
        <v>696</v>
      </c>
      <c r="AB1313" s="69">
        <v>5160</v>
      </c>
      <c r="AC1313" s="69">
        <v>264</v>
      </c>
      <c r="AD1313" s="69">
        <v>564</v>
      </c>
      <c r="AE1313" s="69"/>
      <c r="AF1313" s="69"/>
      <c r="AG1313" s="69"/>
      <c r="AH1313" s="69"/>
      <c r="AI1313" s="69"/>
      <c r="AJ1313" s="69"/>
      <c r="AK1313" s="69"/>
      <c r="AL1313" s="69"/>
      <c r="AM1313" s="69"/>
      <c r="AN1313" s="69"/>
      <c r="AO1313" s="69"/>
      <c r="AP1313" s="69"/>
      <c r="AQ1313" s="69"/>
      <c r="AR1313" s="69"/>
      <c r="AS1313" s="69"/>
      <c r="AT1313" s="69"/>
      <c r="AU1313" s="69"/>
      <c r="AV1313" s="70">
        <v>67318</v>
      </c>
      <c r="CI1313" s="77">
        <f t="shared" si="68"/>
        <v>30819</v>
      </c>
      <c r="CJ1313" s="78">
        <f t="shared" si="69"/>
        <v>0</v>
      </c>
      <c r="CK1313" s="78" t="e">
        <f>IF(C1313="BE",VLOOKUP(G1313,'[2]LRLD file '!$F:$AA,22,FALSE),VLOOKUP(G1313,'[2]LRLD file '!$F:$AA,21,FALSE))</f>
        <v>#N/A</v>
      </c>
      <c r="CL1313" s="79" t="e">
        <f t="shared" si="70"/>
        <v>#N/A</v>
      </c>
    </row>
    <row r="1314" spans="3:90" x14ac:dyDescent="0.2">
      <c r="C1314" s="66"/>
      <c r="D1314" s="67"/>
      <c r="E1314" s="67"/>
      <c r="F1314" s="67"/>
      <c r="G1314" s="67"/>
      <c r="H1314" s="67" t="s">
        <v>248</v>
      </c>
      <c r="I1314" s="67"/>
      <c r="J1314" s="67"/>
      <c r="K1314" s="68" t="s">
        <v>90</v>
      </c>
      <c r="L1314" s="69"/>
      <c r="M1314" s="69"/>
      <c r="N1314" s="69"/>
      <c r="O1314" s="69">
        <v>11580</v>
      </c>
      <c r="P1314" s="69">
        <v>996</v>
      </c>
      <c r="Q1314" s="69">
        <v>4932</v>
      </c>
      <c r="R1314" s="69"/>
      <c r="S1314" s="69"/>
      <c r="T1314" s="69"/>
      <c r="U1314" s="69"/>
      <c r="V1314" s="69"/>
      <c r="W1314" s="69"/>
      <c r="X1314" s="69"/>
      <c r="Y1314" s="69"/>
      <c r="Z1314" s="69"/>
      <c r="AA1314" s="69"/>
      <c r="AB1314" s="69"/>
      <c r="AC1314" s="69"/>
      <c r="AD1314" s="69"/>
      <c r="AE1314" s="69"/>
      <c r="AF1314" s="69"/>
      <c r="AG1314" s="69"/>
      <c r="AH1314" s="69"/>
      <c r="AI1314" s="69"/>
      <c r="AJ1314" s="69"/>
      <c r="AK1314" s="69"/>
      <c r="AL1314" s="69"/>
      <c r="AM1314" s="69"/>
      <c r="AN1314" s="69"/>
      <c r="AO1314" s="69"/>
      <c r="AP1314" s="69"/>
      <c r="AQ1314" s="69"/>
      <c r="AR1314" s="69"/>
      <c r="AS1314" s="69"/>
      <c r="AT1314" s="69"/>
      <c r="AU1314" s="69"/>
      <c r="AV1314" s="70">
        <v>17508</v>
      </c>
      <c r="CI1314" s="77">
        <f t="shared" si="68"/>
        <v>4932</v>
      </c>
      <c r="CJ1314" s="78">
        <f t="shared" si="69"/>
        <v>0</v>
      </c>
      <c r="CK1314" s="78" t="e">
        <f>IF(C1314="BE",VLOOKUP(G1314,'[2]LRLD file '!$F:$AA,22,FALSE),VLOOKUP(G1314,'[2]LRLD file '!$F:$AA,21,FALSE))</f>
        <v>#N/A</v>
      </c>
      <c r="CL1314" s="79" t="e">
        <f t="shared" si="70"/>
        <v>#N/A</v>
      </c>
    </row>
    <row r="1315" spans="3:90" x14ac:dyDescent="0.2">
      <c r="C1315" s="66"/>
      <c r="D1315" s="67"/>
      <c r="E1315" s="67"/>
      <c r="F1315" s="67"/>
      <c r="G1315" s="67"/>
      <c r="H1315" s="67" t="s">
        <v>248</v>
      </c>
      <c r="I1315" s="67"/>
      <c r="J1315" s="67"/>
      <c r="K1315" s="68" t="s">
        <v>90</v>
      </c>
      <c r="L1315" s="69">
        <v>19272</v>
      </c>
      <c r="M1315" s="69">
        <v>31857</v>
      </c>
      <c r="N1315" s="69">
        <v>30301</v>
      </c>
      <c r="O1315" s="69">
        <v>22587</v>
      </c>
      <c r="P1315" s="69">
        <v>31737</v>
      </c>
      <c r="Q1315" s="69">
        <v>6725</v>
      </c>
      <c r="R1315" s="69">
        <v>3099</v>
      </c>
      <c r="S1315" s="69">
        <v>2268</v>
      </c>
      <c r="T1315" s="69">
        <v>24</v>
      </c>
      <c r="U1315" s="69"/>
      <c r="V1315" s="69">
        <v>12</v>
      </c>
      <c r="W1315" s="69">
        <v>1692</v>
      </c>
      <c r="X1315" s="69">
        <v>18528</v>
      </c>
      <c r="Y1315" s="69">
        <v>37883</v>
      </c>
      <c r="Z1315" s="69">
        <v>41960</v>
      </c>
      <c r="AA1315" s="69">
        <v>33252</v>
      </c>
      <c r="AB1315" s="69">
        <v>29788</v>
      </c>
      <c r="AC1315" s="69">
        <v>16848</v>
      </c>
      <c r="AD1315" s="69">
        <v>9792</v>
      </c>
      <c r="AE1315" s="69">
        <v>1500</v>
      </c>
      <c r="AF1315" s="69">
        <v>336</v>
      </c>
      <c r="AG1315" s="69">
        <v>1680</v>
      </c>
      <c r="AH1315" s="69"/>
      <c r="AI1315" s="69">
        <v>6732</v>
      </c>
      <c r="AJ1315" s="69">
        <v>21288</v>
      </c>
      <c r="AK1315" s="69">
        <v>26663</v>
      </c>
      <c r="AL1315" s="69">
        <v>34675</v>
      </c>
      <c r="AM1315" s="69">
        <v>27786</v>
      </c>
      <c r="AN1315" s="69">
        <v>24953</v>
      </c>
      <c r="AO1315" s="69">
        <v>4455</v>
      </c>
      <c r="AP1315" s="69">
        <v>2414</v>
      </c>
      <c r="AQ1315" s="69"/>
      <c r="AR1315" s="69"/>
      <c r="AS1315" s="69"/>
      <c r="AT1315" s="69"/>
      <c r="AU1315" s="69"/>
      <c r="AV1315" s="70">
        <v>490107</v>
      </c>
      <c r="CI1315" s="77">
        <f t="shared" si="68"/>
        <v>175231</v>
      </c>
      <c r="CJ1315" s="78">
        <f t="shared" si="69"/>
        <v>0</v>
      </c>
      <c r="CK1315" s="78" t="e">
        <f>IF(C1315="BE",VLOOKUP(G1315,'[2]LRLD file '!$F:$AA,22,FALSE),VLOOKUP(G1315,'[2]LRLD file '!$F:$AA,21,FALSE))</f>
        <v>#N/A</v>
      </c>
      <c r="CL1315" s="79" t="e">
        <f t="shared" si="70"/>
        <v>#N/A</v>
      </c>
    </row>
    <row r="1316" spans="3:90" x14ac:dyDescent="0.2">
      <c r="C1316" s="66"/>
      <c r="D1316" s="67"/>
      <c r="E1316" s="67"/>
      <c r="F1316" s="67"/>
      <c r="G1316" s="67"/>
      <c r="H1316" s="67" t="s">
        <v>248</v>
      </c>
      <c r="I1316" s="67"/>
      <c r="J1316" s="67"/>
      <c r="K1316" s="68" t="s">
        <v>90</v>
      </c>
      <c r="L1316" s="69"/>
      <c r="M1316" s="69"/>
      <c r="N1316" s="69"/>
      <c r="O1316" s="69"/>
      <c r="P1316" s="69"/>
      <c r="Q1316" s="69"/>
      <c r="R1316" s="69"/>
      <c r="S1316" s="69"/>
      <c r="T1316" s="69"/>
      <c r="U1316" s="69"/>
      <c r="V1316" s="69"/>
      <c r="W1316" s="69"/>
      <c r="X1316" s="69"/>
      <c r="Y1316" s="69"/>
      <c r="Z1316" s="69">
        <v>1680</v>
      </c>
      <c r="AA1316" s="69">
        <v>5088</v>
      </c>
      <c r="AB1316" s="69">
        <v>8244</v>
      </c>
      <c r="AC1316" s="69">
        <v>8508</v>
      </c>
      <c r="AD1316" s="69"/>
      <c r="AE1316" s="69"/>
      <c r="AF1316" s="69"/>
      <c r="AG1316" s="69"/>
      <c r="AH1316" s="69"/>
      <c r="AI1316" s="69"/>
      <c r="AJ1316" s="69"/>
      <c r="AK1316" s="69"/>
      <c r="AL1316" s="69"/>
      <c r="AM1316" s="69"/>
      <c r="AN1316" s="69"/>
      <c r="AO1316" s="69"/>
      <c r="AP1316" s="69"/>
      <c r="AQ1316" s="69"/>
      <c r="AR1316" s="69"/>
      <c r="AS1316" s="69"/>
      <c r="AT1316" s="69"/>
      <c r="AU1316" s="69"/>
      <c r="AV1316" s="70">
        <v>23520</v>
      </c>
      <c r="CI1316" s="77">
        <f t="shared" si="68"/>
        <v>15012</v>
      </c>
      <c r="CJ1316" s="78">
        <f t="shared" si="69"/>
        <v>0</v>
      </c>
      <c r="CK1316" s="78" t="e">
        <f>IF(C1316="BE",VLOOKUP(G1316,'[2]LRLD file '!$F:$AA,22,FALSE),VLOOKUP(G1316,'[2]LRLD file '!$F:$AA,21,FALSE))</f>
        <v>#N/A</v>
      </c>
      <c r="CL1316" s="79" t="e">
        <f t="shared" si="70"/>
        <v>#N/A</v>
      </c>
    </row>
    <row r="1317" spans="3:90" x14ac:dyDescent="0.2">
      <c r="C1317" s="66"/>
      <c r="D1317" s="67"/>
      <c r="E1317" s="67"/>
      <c r="F1317" s="67"/>
      <c r="G1317" s="67"/>
      <c r="H1317" s="67" t="s">
        <v>1013</v>
      </c>
      <c r="I1317" s="67"/>
      <c r="J1317" s="67"/>
      <c r="K1317" s="68" t="s">
        <v>90</v>
      </c>
      <c r="L1317" s="69"/>
      <c r="M1317" s="69"/>
      <c r="N1317" s="69"/>
      <c r="O1317" s="69"/>
      <c r="P1317" s="69"/>
      <c r="Q1317" s="69"/>
      <c r="R1317" s="69"/>
      <c r="S1317" s="69"/>
      <c r="T1317" s="69"/>
      <c r="U1317" s="69"/>
      <c r="V1317" s="69"/>
      <c r="W1317" s="69"/>
      <c r="X1317" s="69"/>
      <c r="Y1317" s="69"/>
      <c r="Z1317" s="69"/>
      <c r="AA1317" s="69"/>
      <c r="AB1317" s="69"/>
      <c r="AC1317" s="69"/>
      <c r="AD1317" s="69"/>
      <c r="AE1317" s="69"/>
      <c r="AF1317" s="69"/>
      <c r="AG1317" s="69"/>
      <c r="AH1317" s="69"/>
      <c r="AI1317" s="69">
        <v>4807</v>
      </c>
      <c r="AJ1317" s="69">
        <v>18205</v>
      </c>
      <c r="AK1317" s="69">
        <v>7000</v>
      </c>
      <c r="AL1317" s="69">
        <v>5000</v>
      </c>
      <c r="AM1317" s="69">
        <v>2000</v>
      </c>
      <c r="AN1317" s="69"/>
      <c r="AO1317" s="69"/>
      <c r="AP1317" s="69"/>
      <c r="AQ1317" s="69"/>
      <c r="AR1317" s="69"/>
      <c r="AS1317" s="69"/>
      <c r="AT1317" s="69"/>
      <c r="AU1317" s="69"/>
      <c r="AV1317" s="70">
        <v>37012</v>
      </c>
      <c r="CI1317" s="77">
        <f t="shared" si="68"/>
        <v>0</v>
      </c>
      <c r="CJ1317" s="78">
        <f t="shared" si="69"/>
        <v>0</v>
      </c>
      <c r="CK1317" s="78" t="e">
        <f>IF(C1317="BE",VLOOKUP(G1317,'[2]LRLD file '!$F:$AA,22,FALSE),VLOOKUP(G1317,'[2]LRLD file '!$F:$AA,21,FALSE))</f>
        <v>#N/A</v>
      </c>
      <c r="CL1317" s="79" t="e">
        <f t="shared" si="70"/>
        <v>#N/A</v>
      </c>
    </row>
    <row r="1318" spans="3:90" x14ac:dyDescent="0.2">
      <c r="C1318" s="66"/>
      <c r="D1318" s="67"/>
      <c r="E1318" s="67"/>
      <c r="F1318" s="67"/>
      <c r="G1318" s="67"/>
      <c r="H1318" s="67" t="s">
        <v>250</v>
      </c>
      <c r="I1318" s="67"/>
      <c r="J1318" s="67"/>
      <c r="K1318" s="68" t="s">
        <v>90</v>
      </c>
      <c r="L1318" s="69">
        <v>21216</v>
      </c>
      <c r="M1318" s="69">
        <v>19289</v>
      </c>
      <c r="N1318" s="69">
        <v>40321</v>
      </c>
      <c r="O1318" s="69">
        <v>21522</v>
      </c>
      <c r="P1318" s="69">
        <v>29559</v>
      </c>
      <c r="Q1318" s="69">
        <v>3776</v>
      </c>
      <c r="R1318" s="69">
        <v>10347</v>
      </c>
      <c r="S1318" s="69">
        <v>10644</v>
      </c>
      <c r="T1318" s="69">
        <v>24</v>
      </c>
      <c r="U1318" s="69">
        <v>60</v>
      </c>
      <c r="V1318" s="69">
        <v>84</v>
      </c>
      <c r="W1318" s="69">
        <v>180</v>
      </c>
      <c r="X1318" s="69">
        <v>23664</v>
      </c>
      <c r="Y1318" s="69">
        <v>29291</v>
      </c>
      <c r="Z1318" s="69">
        <v>51178</v>
      </c>
      <c r="AA1318" s="69">
        <v>39777</v>
      </c>
      <c r="AB1318" s="69">
        <v>32409</v>
      </c>
      <c r="AC1318" s="69">
        <v>10560</v>
      </c>
      <c r="AD1318" s="69">
        <v>7140</v>
      </c>
      <c r="AE1318" s="69">
        <v>192</v>
      </c>
      <c r="AF1318" s="69">
        <v>3216</v>
      </c>
      <c r="AG1318" s="69"/>
      <c r="AH1318" s="69"/>
      <c r="AI1318" s="69">
        <v>10527</v>
      </c>
      <c r="AJ1318" s="69">
        <v>30658</v>
      </c>
      <c r="AK1318" s="69">
        <v>30095</v>
      </c>
      <c r="AL1318" s="69">
        <v>40724</v>
      </c>
      <c r="AM1318" s="69">
        <v>23486</v>
      </c>
      <c r="AN1318" s="69">
        <v>25982</v>
      </c>
      <c r="AO1318" s="69">
        <v>4655</v>
      </c>
      <c r="AP1318" s="69">
        <v>4163</v>
      </c>
      <c r="AQ1318" s="69"/>
      <c r="AR1318" s="69"/>
      <c r="AS1318" s="69"/>
      <c r="AT1318" s="69"/>
      <c r="AU1318" s="69"/>
      <c r="AV1318" s="70">
        <v>524739</v>
      </c>
      <c r="CI1318" s="77">
        <f t="shared" si="68"/>
        <v>201434</v>
      </c>
      <c r="CJ1318" s="78">
        <f t="shared" si="69"/>
        <v>0</v>
      </c>
      <c r="CK1318" s="78" t="e">
        <f>IF(C1318="BE",VLOOKUP(G1318,'[2]LRLD file '!$F:$AA,22,FALSE),VLOOKUP(G1318,'[2]LRLD file '!$F:$AA,21,FALSE))</f>
        <v>#N/A</v>
      </c>
      <c r="CL1318" s="79" t="e">
        <f t="shared" si="70"/>
        <v>#N/A</v>
      </c>
    </row>
    <row r="1319" spans="3:90" x14ac:dyDescent="0.2">
      <c r="C1319" s="66"/>
      <c r="D1319" s="67"/>
      <c r="E1319" s="67"/>
      <c r="F1319" s="67"/>
      <c r="G1319" s="67"/>
      <c r="H1319" s="67" t="s">
        <v>250</v>
      </c>
      <c r="I1319" s="67"/>
      <c r="J1319" s="67"/>
      <c r="K1319" s="68" t="s">
        <v>90</v>
      </c>
      <c r="L1319" s="69"/>
      <c r="M1319" s="69"/>
      <c r="N1319" s="69"/>
      <c r="O1319" s="69"/>
      <c r="P1319" s="69"/>
      <c r="Q1319" s="69"/>
      <c r="R1319" s="69"/>
      <c r="S1319" s="69"/>
      <c r="T1319" s="69"/>
      <c r="U1319" s="69"/>
      <c r="V1319" s="69"/>
      <c r="W1319" s="69"/>
      <c r="X1319" s="69"/>
      <c r="Y1319" s="69"/>
      <c r="Z1319" s="69"/>
      <c r="AA1319" s="69">
        <v>4236</v>
      </c>
      <c r="AB1319" s="69">
        <v>5472</v>
      </c>
      <c r="AC1319" s="69">
        <v>7080</v>
      </c>
      <c r="AD1319" s="69"/>
      <c r="AE1319" s="69"/>
      <c r="AF1319" s="69"/>
      <c r="AG1319" s="69"/>
      <c r="AH1319" s="69"/>
      <c r="AI1319" s="69"/>
      <c r="AJ1319" s="69"/>
      <c r="AK1319" s="69"/>
      <c r="AL1319" s="69"/>
      <c r="AM1319" s="69"/>
      <c r="AN1319" s="69"/>
      <c r="AO1319" s="69"/>
      <c r="AP1319" s="69"/>
      <c r="AQ1319" s="69"/>
      <c r="AR1319" s="69"/>
      <c r="AS1319" s="69"/>
      <c r="AT1319" s="69"/>
      <c r="AU1319" s="69"/>
      <c r="AV1319" s="70">
        <v>16788</v>
      </c>
      <c r="CI1319" s="77">
        <f t="shared" si="68"/>
        <v>9708</v>
      </c>
      <c r="CJ1319" s="78">
        <f t="shared" si="69"/>
        <v>0</v>
      </c>
      <c r="CK1319" s="78" t="e">
        <f>IF(C1319="BE",VLOOKUP(G1319,'[2]LRLD file '!$F:$AA,22,FALSE),VLOOKUP(G1319,'[2]LRLD file '!$F:$AA,21,FALSE))</f>
        <v>#N/A</v>
      </c>
      <c r="CL1319" s="79" t="e">
        <f t="shared" si="70"/>
        <v>#N/A</v>
      </c>
    </row>
    <row r="1320" spans="3:90" x14ac:dyDescent="0.2">
      <c r="C1320" s="66"/>
      <c r="D1320" s="67"/>
      <c r="E1320" s="67"/>
      <c r="F1320" s="67"/>
      <c r="G1320" s="67"/>
      <c r="H1320" s="67" t="s">
        <v>251</v>
      </c>
      <c r="I1320" s="67"/>
      <c r="J1320" s="67"/>
      <c r="K1320" s="68" t="s">
        <v>90</v>
      </c>
      <c r="L1320" s="69">
        <v>16524</v>
      </c>
      <c r="M1320" s="69">
        <v>26168</v>
      </c>
      <c r="N1320" s="69">
        <v>48357</v>
      </c>
      <c r="O1320" s="69">
        <v>13995</v>
      </c>
      <c r="P1320" s="69">
        <v>28860</v>
      </c>
      <c r="Q1320" s="69">
        <v>12577</v>
      </c>
      <c r="R1320" s="69">
        <v>8082</v>
      </c>
      <c r="S1320" s="69">
        <v>7524</v>
      </c>
      <c r="T1320" s="69">
        <v>18</v>
      </c>
      <c r="U1320" s="69">
        <v>36</v>
      </c>
      <c r="V1320" s="69"/>
      <c r="W1320" s="69"/>
      <c r="X1320" s="69">
        <v>8640</v>
      </c>
      <c r="Y1320" s="69">
        <v>36278</v>
      </c>
      <c r="Z1320" s="69">
        <v>55640</v>
      </c>
      <c r="AA1320" s="69">
        <v>26859</v>
      </c>
      <c r="AB1320" s="69">
        <v>42075</v>
      </c>
      <c r="AC1320" s="69">
        <v>11256</v>
      </c>
      <c r="AD1320" s="69">
        <v>4608</v>
      </c>
      <c r="AE1320" s="69">
        <v>1392</v>
      </c>
      <c r="AF1320" s="69">
        <v>448</v>
      </c>
      <c r="AG1320" s="69"/>
      <c r="AH1320" s="69">
        <v>2000</v>
      </c>
      <c r="AI1320" s="69">
        <v>13784</v>
      </c>
      <c r="AJ1320" s="69">
        <v>16677</v>
      </c>
      <c r="AK1320" s="69">
        <v>31454</v>
      </c>
      <c r="AL1320" s="69">
        <v>47934</v>
      </c>
      <c r="AM1320" s="69">
        <v>13796</v>
      </c>
      <c r="AN1320" s="69">
        <v>29023</v>
      </c>
      <c r="AO1320" s="69">
        <v>7191</v>
      </c>
      <c r="AP1320" s="69">
        <v>1914</v>
      </c>
      <c r="AQ1320" s="69"/>
      <c r="AR1320" s="69"/>
      <c r="AS1320" s="69"/>
      <c r="AT1320" s="69"/>
      <c r="AU1320" s="69"/>
      <c r="AV1320" s="70">
        <v>513110</v>
      </c>
      <c r="CI1320" s="77">
        <f t="shared" si="68"/>
        <v>197729</v>
      </c>
      <c r="CJ1320" s="78">
        <f t="shared" si="69"/>
        <v>0</v>
      </c>
      <c r="CK1320" s="78" t="e">
        <f>IF(C1320="BE",VLOOKUP(G1320,'[2]LRLD file '!$F:$AA,22,FALSE),VLOOKUP(G1320,'[2]LRLD file '!$F:$AA,21,FALSE))</f>
        <v>#N/A</v>
      </c>
      <c r="CL1320" s="79" t="e">
        <f t="shared" si="70"/>
        <v>#N/A</v>
      </c>
    </row>
    <row r="1321" spans="3:90" x14ac:dyDescent="0.2">
      <c r="C1321" s="66"/>
      <c r="D1321" s="67"/>
      <c r="E1321" s="67"/>
      <c r="F1321" s="67"/>
      <c r="G1321" s="67"/>
      <c r="H1321" s="67" t="s">
        <v>251</v>
      </c>
      <c r="I1321" s="67"/>
      <c r="J1321" s="67"/>
      <c r="K1321" s="68" t="s">
        <v>90</v>
      </c>
      <c r="L1321" s="69"/>
      <c r="M1321" s="69"/>
      <c r="N1321" s="69"/>
      <c r="O1321" s="69"/>
      <c r="P1321" s="69"/>
      <c r="Q1321" s="69"/>
      <c r="R1321" s="69"/>
      <c r="S1321" s="69"/>
      <c r="T1321" s="69"/>
      <c r="U1321" s="69"/>
      <c r="V1321" s="69"/>
      <c r="W1321" s="69"/>
      <c r="X1321" s="69"/>
      <c r="Y1321" s="69"/>
      <c r="Z1321" s="69">
        <v>1728</v>
      </c>
      <c r="AA1321" s="69">
        <v>4356</v>
      </c>
      <c r="AB1321" s="69">
        <v>5634</v>
      </c>
      <c r="AC1321" s="69">
        <v>7254</v>
      </c>
      <c r="AD1321" s="69"/>
      <c r="AE1321" s="69"/>
      <c r="AF1321" s="69"/>
      <c r="AG1321" s="69"/>
      <c r="AH1321" s="69"/>
      <c r="AI1321" s="69"/>
      <c r="AJ1321" s="69"/>
      <c r="AK1321" s="69"/>
      <c r="AL1321" s="69"/>
      <c r="AM1321" s="69"/>
      <c r="AN1321" s="69"/>
      <c r="AO1321" s="69"/>
      <c r="AP1321" s="69"/>
      <c r="AQ1321" s="69"/>
      <c r="AR1321" s="69"/>
      <c r="AS1321" s="69"/>
      <c r="AT1321" s="69"/>
      <c r="AU1321" s="69"/>
      <c r="AV1321" s="70">
        <v>18972</v>
      </c>
      <c r="CI1321" s="77">
        <f t="shared" si="68"/>
        <v>11718</v>
      </c>
      <c r="CJ1321" s="78">
        <f t="shared" si="69"/>
        <v>0</v>
      </c>
      <c r="CK1321" s="78" t="e">
        <f>IF(C1321="BE",VLOOKUP(G1321,'[2]LRLD file '!$F:$AA,22,FALSE),VLOOKUP(G1321,'[2]LRLD file '!$F:$AA,21,FALSE))</f>
        <v>#N/A</v>
      </c>
      <c r="CL1321" s="79" t="e">
        <f t="shared" si="70"/>
        <v>#N/A</v>
      </c>
    </row>
    <row r="1322" spans="3:90" x14ac:dyDescent="0.2">
      <c r="C1322" s="66"/>
      <c r="D1322" s="67"/>
      <c r="E1322" s="67"/>
      <c r="F1322" s="67"/>
      <c r="G1322" s="67"/>
      <c r="H1322" s="67" t="s">
        <v>252</v>
      </c>
      <c r="I1322" s="67"/>
      <c r="J1322" s="67"/>
      <c r="K1322" s="68" t="s">
        <v>90</v>
      </c>
      <c r="L1322" s="69"/>
      <c r="M1322" s="69"/>
      <c r="N1322" s="69"/>
      <c r="O1322" s="69">
        <v>22968</v>
      </c>
      <c r="P1322" s="69">
        <v>2004</v>
      </c>
      <c r="Q1322" s="69">
        <v>25716</v>
      </c>
      <c r="R1322" s="69"/>
      <c r="S1322" s="69"/>
      <c r="T1322" s="69"/>
      <c r="U1322" s="69"/>
      <c r="V1322" s="69"/>
      <c r="W1322" s="69"/>
      <c r="X1322" s="69"/>
      <c r="Y1322" s="69"/>
      <c r="Z1322" s="69"/>
      <c r="AA1322" s="69"/>
      <c r="AB1322" s="69"/>
      <c r="AC1322" s="69"/>
      <c r="AD1322" s="69"/>
      <c r="AE1322" s="69"/>
      <c r="AF1322" s="69"/>
      <c r="AG1322" s="69"/>
      <c r="AH1322" s="69"/>
      <c r="AI1322" s="69"/>
      <c r="AJ1322" s="69"/>
      <c r="AK1322" s="69"/>
      <c r="AL1322" s="69"/>
      <c r="AM1322" s="69"/>
      <c r="AN1322" s="69"/>
      <c r="AO1322" s="69"/>
      <c r="AP1322" s="69"/>
      <c r="AQ1322" s="69"/>
      <c r="AR1322" s="69"/>
      <c r="AS1322" s="69"/>
      <c r="AT1322" s="69"/>
      <c r="AU1322" s="69"/>
      <c r="AV1322" s="70">
        <v>50688</v>
      </c>
      <c r="CI1322" s="77">
        <f t="shared" si="68"/>
        <v>25716</v>
      </c>
      <c r="CJ1322" s="78">
        <f t="shared" si="69"/>
        <v>0</v>
      </c>
      <c r="CK1322" s="78" t="e">
        <f>IF(C1322="BE",VLOOKUP(G1322,'[2]LRLD file '!$F:$AA,22,FALSE),VLOOKUP(G1322,'[2]LRLD file '!$F:$AA,21,FALSE))</f>
        <v>#N/A</v>
      </c>
      <c r="CL1322" s="79" t="e">
        <f t="shared" si="70"/>
        <v>#N/A</v>
      </c>
    </row>
    <row r="1323" spans="3:90" x14ac:dyDescent="0.2">
      <c r="C1323" s="66"/>
      <c r="D1323" s="67"/>
      <c r="E1323" s="67"/>
      <c r="F1323" s="67"/>
      <c r="G1323" s="67"/>
      <c r="H1323" s="67" t="s">
        <v>252</v>
      </c>
      <c r="I1323" s="67"/>
      <c r="J1323" s="67"/>
      <c r="K1323" s="68" t="s">
        <v>90</v>
      </c>
      <c r="L1323" s="69">
        <v>24966</v>
      </c>
      <c r="M1323" s="69">
        <v>38181</v>
      </c>
      <c r="N1323" s="69">
        <v>75189</v>
      </c>
      <c r="O1323" s="69">
        <v>36879</v>
      </c>
      <c r="P1323" s="69">
        <v>59643</v>
      </c>
      <c r="Q1323" s="69">
        <v>16655</v>
      </c>
      <c r="R1323" s="69">
        <v>19353</v>
      </c>
      <c r="S1323" s="69">
        <v>24066</v>
      </c>
      <c r="T1323" s="69">
        <v>36</v>
      </c>
      <c r="U1323" s="69">
        <v>18</v>
      </c>
      <c r="V1323" s="69">
        <v>36</v>
      </c>
      <c r="W1323" s="69">
        <v>990</v>
      </c>
      <c r="X1323" s="69">
        <v>26190</v>
      </c>
      <c r="Y1323" s="69">
        <v>44652</v>
      </c>
      <c r="Z1323" s="69">
        <v>94700</v>
      </c>
      <c r="AA1323" s="69">
        <v>74307</v>
      </c>
      <c r="AB1323" s="69">
        <v>69885</v>
      </c>
      <c r="AC1323" s="69">
        <v>23658</v>
      </c>
      <c r="AD1323" s="69">
        <v>16308</v>
      </c>
      <c r="AE1323" s="69">
        <v>6858</v>
      </c>
      <c r="AF1323" s="69">
        <v>6438</v>
      </c>
      <c r="AG1323" s="69"/>
      <c r="AH1323" s="69"/>
      <c r="AI1323" s="69">
        <v>12056</v>
      </c>
      <c r="AJ1323" s="69">
        <v>34269</v>
      </c>
      <c r="AK1323" s="69">
        <v>48540</v>
      </c>
      <c r="AL1323" s="69">
        <v>91447</v>
      </c>
      <c r="AM1323" s="69">
        <v>44786</v>
      </c>
      <c r="AN1323" s="69">
        <v>50514</v>
      </c>
      <c r="AO1323" s="69">
        <v>22908</v>
      </c>
      <c r="AP1323" s="69">
        <v>11723</v>
      </c>
      <c r="AQ1323" s="69"/>
      <c r="AR1323" s="69"/>
      <c r="AS1323" s="69"/>
      <c r="AT1323" s="69"/>
      <c r="AU1323" s="69"/>
      <c r="AV1323" s="70">
        <v>975251</v>
      </c>
      <c r="CI1323" s="77">
        <f t="shared" si="68"/>
        <v>370888</v>
      </c>
      <c r="CJ1323" s="78">
        <f t="shared" si="69"/>
        <v>0</v>
      </c>
      <c r="CK1323" s="78" t="e">
        <f>IF(C1323="BE",VLOOKUP(G1323,'[2]LRLD file '!$F:$AA,22,FALSE),VLOOKUP(G1323,'[2]LRLD file '!$F:$AA,21,FALSE))</f>
        <v>#N/A</v>
      </c>
      <c r="CL1323" s="79" t="e">
        <f t="shared" si="70"/>
        <v>#N/A</v>
      </c>
    </row>
    <row r="1324" spans="3:90" x14ac:dyDescent="0.2">
      <c r="C1324" s="66"/>
      <c r="D1324" s="67"/>
      <c r="E1324" s="67"/>
      <c r="F1324" s="67"/>
      <c r="G1324" s="67"/>
      <c r="H1324" s="67" t="s">
        <v>252</v>
      </c>
      <c r="I1324" s="67"/>
      <c r="J1324" s="67"/>
      <c r="K1324" s="68" t="s">
        <v>90</v>
      </c>
      <c r="L1324" s="69"/>
      <c r="M1324" s="69"/>
      <c r="N1324" s="69"/>
      <c r="O1324" s="69"/>
      <c r="P1324" s="69"/>
      <c r="Q1324" s="69"/>
      <c r="R1324" s="69"/>
      <c r="S1324" s="69"/>
      <c r="T1324" s="69"/>
      <c r="U1324" s="69"/>
      <c r="V1324" s="69"/>
      <c r="W1324" s="69"/>
      <c r="X1324" s="69"/>
      <c r="Y1324" s="69"/>
      <c r="Z1324" s="69">
        <v>1998</v>
      </c>
      <c r="AA1324" s="69">
        <v>5310</v>
      </c>
      <c r="AB1324" s="69">
        <v>18990</v>
      </c>
      <c r="AC1324" s="69">
        <v>7992</v>
      </c>
      <c r="AD1324" s="69">
        <v>1170</v>
      </c>
      <c r="AE1324" s="69"/>
      <c r="AF1324" s="69"/>
      <c r="AG1324" s="69"/>
      <c r="AH1324" s="69"/>
      <c r="AI1324" s="69"/>
      <c r="AJ1324" s="69"/>
      <c r="AK1324" s="69"/>
      <c r="AL1324" s="69"/>
      <c r="AM1324" s="69"/>
      <c r="AN1324" s="69"/>
      <c r="AO1324" s="69"/>
      <c r="AP1324" s="69"/>
      <c r="AQ1324" s="69"/>
      <c r="AR1324" s="69"/>
      <c r="AS1324" s="69"/>
      <c r="AT1324" s="69"/>
      <c r="AU1324" s="69"/>
      <c r="AV1324" s="70">
        <v>35460</v>
      </c>
      <c r="CI1324" s="77">
        <f t="shared" si="68"/>
        <v>26298</v>
      </c>
      <c r="CJ1324" s="78">
        <f t="shared" si="69"/>
        <v>0</v>
      </c>
      <c r="CK1324" s="78" t="e">
        <f>IF(C1324="BE",VLOOKUP(G1324,'[2]LRLD file '!$F:$AA,22,FALSE),VLOOKUP(G1324,'[2]LRLD file '!$F:$AA,21,FALSE))</f>
        <v>#N/A</v>
      </c>
      <c r="CL1324" s="79" t="e">
        <f t="shared" si="70"/>
        <v>#N/A</v>
      </c>
    </row>
    <row r="1325" spans="3:90" x14ac:dyDescent="0.2">
      <c r="C1325" s="66"/>
      <c r="D1325" s="67"/>
      <c r="E1325" s="67"/>
      <c r="F1325" s="67"/>
      <c r="G1325" s="67"/>
      <c r="H1325" s="67" t="s">
        <v>255</v>
      </c>
      <c r="I1325" s="67"/>
      <c r="J1325" s="67"/>
      <c r="K1325" s="68" t="s">
        <v>90</v>
      </c>
      <c r="L1325" s="69">
        <v>24144</v>
      </c>
      <c r="M1325" s="69"/>
      <c r="N1325" s="69"/>
      <c r="O1325" s="69"/>
      <c r="P1325" s="69"/>
      <c r="Q1325" s="69"/>
      <c r="R1325" s="69"/>
      <c r="S1325" s="69"/>
      <c r="T1325" s="69"/>
      <c r="U1325" s="69"/>
      <c r="V1325" s="69"/>
      <c r="W1325" s="69"/>
      <c r="X1325" s="69"/>
      <c r="Y1325" s="69"/>
      <c r="Z1325" s="69"/>
      <c r="AA1325" s="69"/>
      <c r="AB1325" s="69"/>
      <c r="AC1325" s="69"/>
      <c r="AD1325" s="69"/>
      <c r="AE1325" s="69"/>
      <c r="AF1325" s="69"/>
      <c r="AG1325" s="69"/>
      <c r="AH1325" s="69"/>
      <c r="AI1325" s="69"/>
      <c r="AJ1325" s="69"/>
      <c r="AK1325" s="69"/>
      <c r="AL1325" s="69"/>
      <c r="AM1325" s="69"/>
      <c r="AN1325" s="69"/>
      <c r="AO1325" s="69"/>
      <c r="AP1325" s="69"/>
      <c r="AQ1325" s="69"/>
      <c r="AR1325" s="69"/>
      <c r="AS1325" s="69"/>
      <c r="AT1325" s="69"/>
      <c r="AU1325" s="69"/>
      <c r="AV1325" s="70">
        <v>24144</v>
      </c>
      <c r="CI1325" s="77">
        <f t="shared" si="68"/>
        <v>0</v>
      </c>
      <c r="CJ1325" s="78">
        <f t="shared" si="69"/>
        <v>0</v>
      </c>
      <c r="CK1325" s="78" t="e">
        <f>IF(C1325="BE",VLOOKUP(G1325,'[2]LRLD file '!$F:$AA,22,FALSE),VLOOKUP(G1325,'[2]LRLD file '!$F:$AA,21,FALSE))</f>
        <v>#N/A</v>
      </c>
      <c r="CL1325" s="79" t="e">
        <f t="shared" si="70"/>
        <v>#N/A</v>
      </c>
    </row>
    <row r="1326" spans="3:90" x14ac:dyDescent="0.2">
      <c r="C1326" s="66"/>
      <c r="D1326" s="67"/>
      <c r="E1326" s="67"/>
      <c r="F1326" s="67"/>
      <c r="G1326" s="67"/>
      <c r="H1326" s="67" t="s">
        <v>256</v>
      </c>
      <c r="I1326" s="67"/>
      <c r="J1326" s="67"/>
      <c r="K1326" s="68" t="s">
        <v>90</v>
      </c>
      <c r="L1326" s="69">
        <v>12792</v>
      </c>
      <c r="M1326" s="69">
        <v>13225</v>
      </c>
      <c r="N1326" s="69">
        <v>35212</v>
      </c>
      <c r="O1326" s="69">
        <v>15396</v>
      </c>
      <c r="P1326" s="69">
        <v>14148</v>
      </c>
      <c r="Q1326" s="69">
        <v>8744</v>
      </c>
      <c r="R1326" s="69">
        <v>2376</v>
      </c>
      <c r="S1326" s="69">
        <v>120</v>
      </c>
      <c r="T1326" s="69">
        <v>36</v>
      </c>
      <c r="U1326" s="69">
        <v>48</v>
      </c>
      <c r="V1326" s="69">
        <v>36</v>
      </c>
      <c r="W1326" s="69">
        <v>48</v>
      </c>
      <c r="X1326" s="69">
        <v>4764</v>
      </c>
      <c r="Y1326" s="69">
        <v>28954</v>
      </c>
      <c r="Z1326" s="69">
        <v>33656</v>
      </c>
      <c r="AA1326" s="69">
        <v>12456</v>
      </c>
      <c r="AB1326" s="69">
        <v>5832</v>
      </c>
      <c r="AC1326" s="69">
        <v>3672</v>
      </c>
      <c r="AD1326" s="69">
        <v>2052</v>
      </c>
      <c r="AE1326" s="69">
        <v>48</v>
      </c>
      <c r="AF1326" s="69">
        <v>12</v>
      </c>
      <c r="AG1326" s="69"/>
      <c r="AH1326" s="69"/>
      <c r="AI1326" s="69">
        <v>4807</v>
      </c>
      <c r="AJ1326" s="69">
        <v>7969</v>
      </c>
      <c r="AK1326" s="69">
        <v>28930</v>
      </c>
      <c r="AL1326" s="69">
        <v>22230</v>
      </c>
      <c r="AM1326" s="69">
        <v>13626</v>
      </c>
      <c r="AN1326" s="69">
        <v>17573</v>
      </c>
      <c r="AO1326" s="69">
        <v>4604</v>
      </c>
      <c r="AP1326" s="69">
        <v>2864</v>
      </c>
      <c r="AQ1326" s="69"/>
      <c r="AR1326" s="69"/>
      <c r="AS1326" s="69"/>
      <c r="AT1326" s="69"/>
      <c r="AU1326" s="69"/>
      <c r="AV1326" s="70">
        <v>296230</v>
      </c>
      <c r="CI1326" s="77">
        <f t="shared" si="68"/>
        <v>97070</v>
      </c>
      <c r="CJ1326" s="78">
        <f t="shared" si="69"/>
        <v>0</v>
      </c>
      <c r="CK1326" s="78" t="e">
        <f>IF(C1326="BE",VLOOKUP(G1326,'[2]LRLD file '!$F:$AA,22,FALSE),VLOOKUP(G1326,'[2]LRLD file '!$F:$AA,21,FALSE))</f>
        <v>#N/A</v>
      </c>
      <c r="CL1326" s="79" t="e">
        <f t="shared" si="70"/>
        <v>#N/A</v>
      </c>
    </row>
    <row r="1327" spans="3:90" x14ac:dyDescent="0.2">
      <c r="C1327" s="66"/>
      <c r="D1327" s="67"/>
      <c r="E1327" s="67"/>
      <c r="F1327" s="67"/>
      <c r="G1327" s="67"/>
      <c r="H1327" s="67" t="s">
        <v>1014</v>
      </c>
      <c r="I1327" s="67"/>
      <c r="J1327" s="67"/>
      <c r="K1327" s="68" t="s">
        <v>90</v>
      </c>
      <c r="L1327" s="69">
        <v>4104</v>
      </c>
      <c r="M1327" s="69">
        <v>17829</v>
      </c>
      <c r="N1327" s="69">
        <v>9516</v>
      </c>
      <c r="O1327" s="69">
        <v>9072</v>
      </c>
      <c r="P1327" s="69">
        <v>4932</v>
      </c>
      <c r="Q1327" s="69">
        <v>48</v>
      </c>
      <c r="R1327" s="69">
        <v>24</v>
      </c>
      <c r="S1327" s="69">
        <v>276</v>
      </c>
      <c r="T1327" s="69"/>
      <c r="U1327" s="69"/>
      <c r="V1327" s="69"/>
      <c r="W1327" s="69">
        <v>24</v>
      </c>
      <c r="X1327" s="69">
        <v>2448</v>
      </c>
      <c r="Y1327" s="69">
        <v>12916</v>
      </c>
      <c r="Z1327" s="69">
        <v>3360</v>
      </c>
      <c r="AA1327" s="69">
        <v>4956</v>
      </c>
      <c r="AB1327" s="69">
        <v>12696</v>
      </c>
      <c r="AC1327" s="69">
        <v>276</v>
      </c>
      <c r="AD1327" s="69">
        <v>36</v>
      </c>
      <c r="AE1327" s="69">
        <v>12</v>
      </c>
      <c r="AF1327" s="69"/>
      <c r="AG1327" s="69"/>
      <c r="AH1327" s="69"/>
      <c r="AI1327" s="69"/>
      <c r="AJ1327" s="69">
        <v>1632</v>
      </c>
      <c r="AK1327" s="69">
        <v>9100</v>
      </c>
      <c r="AL1327" s="69">
        <v>3634</v>
      </c>
      <c r="AM1327" s="69">
        <v>5213</v>
      </c>
      <c r="AN1327" s="69">
        <v>6131</v>
      </c>
      <c r="AO1327" s="69">
        <v>653</v>
      </c>
      <c r="AP1327" s="69">
        <v>653</v>
      </c>
      <c r="AQ1327" s="69"/>
      <c r="AR1327" s="69"/>
      <c r="AS1327" s="69"/>
      <c r="AT1327" s="69"/>
      <c r="AU1327" s="69"/>
      <c r="AV1327" s="70">
        <v>109541</v>
      </c>
      <c r="CI1327" s="77">
        <f t="shared" si="68"/>
        <v>36748</v>
      </c>
      <c r="CJ1327" s="78">
        <f t="shared" si="69"/>
        <v>0</v>
      </c>
      <c r="CK1327" s="78" t="e">
        <f>IF(C1327="BE",VLOOKUP(G1327,'[2]LRLD file '!$F:$AA,22,FALSE),VLOOKUP(G1327,'[2]LRLD file '!$F:$AA,21,FALSE))</f>
        <v>#N/A</v>
      </c>
      <c r="CL1327" s="79" t="e">
        <f t="shared" si="70"/>
        <v>#N/A</v>
      </c>
    </row>
    <row r="1328" spans="3:90" x14ac:dyDescent="0.2">
      <c r="C1328" s="66"/>
      <c r="D1328" s="67"/>
      <c r="E1328" s="67"/>
      <c r="F1328" s="67"/>
      <c r="G1328" s="67"/>
      <c r="H1328" s="67" t="s">
        <v>257</v>
      </c>
      <c r="I1328" s="67"/>
      <c r="J1328" s="67"/>
      <c r="K1328" s="68" t="s">
        <v>90</v>
      </c>
      <c r="L1328" s="69">
        <v>1692</v>
      </c>
      <c r="M1328" s="69">
        <v>9815</v>
      </c>
      <c r="N1328" s="69">
        <v>3936</v>
      </c>
      <c r="O1328" s="69">
        <v>708</v>
      </c>
      <c r="P1328" s="69">
        <v>1056</v>
      </c>
      <c r="Q1328" s="69">
        <v>36</v>
      </c>
      <c r="R1328" s="69">
        <v>12</v>
      </c>
      <c r="S1328" s="69">
        <v>24</v>
      </c>
      <c r="T1328" s="69">
        <v>12</v>
      </c>
      <c r="U1328" s="69"/>
      <c r="V1328" s="69">
        <v>12</v>
      </c>
      <c r="W1328" s="69">
        <v>3396</v>
      </c>
      <c r="X1328" s="69">
        <v>36</v>
      </c>
      <c r="Y1328" s="69">
        <v>6840</v>
      </c>
      <c r="Z1328" s="69">
        <v>3396</v>
      </c>
      <c r="AA1328" s="69">
        <v>468</v>
      </c>
      <c r="AB1328" s="69">
        <v>372</v>
      </c>
      <c r="AC1328" s="69">
        <v>204</v>
      </c>
      <c r="AD1328" s="69">
        <v>24</v>
      </c>
      <c r="AE1328" s="69">
        <v>12</v>
      </c>
      <c r="AF1328" s="69"/>
      <c r="AG1328" s="69"/>
      <c r="AH1328" s="69"/>
      <c r="AI1328" s="69"/>
      <c r="AJ1328" s="69">
        <v>36</v>
      </c>
      <c r="AK1328" s="69">
        <v>6960</v>
      </c>
      <c r="AL1328" s="69">
        <v>3205</v>
      </c>
      <c r="AM1328" s="69">
        <v>108</v>
      </c>
      <c r="AN1328" s="69">
        <v>108</v>
      </c>
      <c r="AO1328" s="69">
        <v>72</v>
      </c>
      <c r="AP1328" s="69">
        <v>72</v>
      </c>
      <c r="AQ1328" s="69"/>
      <c r="AR1328" s="69"/>
      <c r="AS1328" s="69"/>
      <c r="AT1328" s="69"/>
      <c r="AU1328" s="69"/>
      <c r="AV1328" s="70">
        <v>42612</v>
      </c>
      <c r="CI1328" s="77">
        <f t="shared" si="68"/>
        <v>14604</v>
      </c>
      <c r="CJ1328" s="78">
        <f t="shared" si="69"/>
        <v>0</v>
      </c>
      <c r="CK1328" s="78" t="e">
        <f>IF(C1328="BE",VLOOKUP(G1328,'[2]LRLD file '!$F:$AA,22,FALSE),VLOOKUP(G1328,'[2]LRLD file '!$F:$AA,21,FALSE))</f>
        <v>#N/A</v>
      </c>
      <c r="CL1328" s="79" t="e">
        <f t="shared" si="70"/>
        <v>#N/A</v>
      </c>
    </row>
    <row r="1329" spans="3:90" x14ac:dyDescent="0.2">
      <c r="C1329" s="66"/>
      <c r="D1329" s="67"/>
      <c r="E1329" s="67"/>
      <c r="F1329" s="67"/>
      <c r="G1329" s="67"/>
      <c r="H1329" s="67" t="s">
        <v>258</v>
      </c>
      <c r="I1329" s="67"/>
      <c r="J1329" s="67"/>
      <c r="K1329" s="68" t="s">
        <v>90</v>
      </c>
      <c r="L1329" s="69">
        <v>36</v>
      </c>
      <c r="M1329" s="69">
        <v>11934</v>
      </c>
      <c r="N1329" s="69">
        <v>6438</v>
      </c>
      <c r="O1329" s="69">
        <v>2604</v>
      </c>
      <c r="P1329" s="69">
        <v>6540</v>
      </c>
      <c r="Q1329" s="69">
        <v>4320</v>
      </c>
      <c r="R1329" s="69">
        <v>324</v>
      </c>
      <c r="S1329" s="69">
        <v>24</v>
      </c>
      <c r="T1329" s="69">
        <v>48</v>
      </c>
      <c r="U1329" s="69"/>
      <c r="V1329" s="69">
        <v>12</v>
      </c>
      <c r="W1329" s="69">
        <v>720</v>
      </c>
      <c r="X1329" s="69">
        <v>228</v>
      </c>
      <c r="Y1329" s="69">
        <v>9868</v>
      </c>
      <c r="Z1329" s="69">
        <v>6408</v>
      </c>
      <c r="AA1329" s="69">
        <v>10872</v>
      </c>
      <c r="AB1329" s="69">
        <v>9972</v>
      </c>
      <c r="AC1329" s="69">
        <v>744</v>
      </c>
      <c r="AD1329" s="69">
        <v>108</v>
      </c>
      <c r="AE1329" s="69">
        <v>12</v>
      </c>
      <c r="AF1329" s="69"/>
      <c r="AG1329" s="69"/>
      <c r="AH1329" s="69"/>
      <c r="AI1329" s="69"/>
      <c r="AJ1329" s="69">
        <v>228</v>
      </c>
      <c r="AK1329" s="69">
        <v>9868</v>
      </c>
      <c r="AL1329" s="69">
        <v>6240</v>
      </c>
      <c r="AM1329" s="69">
        <v>4775</v>
      </c>
      <c r="AN1329" s="69">
        <v>8407</v>
      </c>
      <c r="AO1329" s="69">
        <v>2231</v>
      </c>
      <c r="AP1329" s="69">
        <v>550</v>
      </c>
      <c r="AQ1329" s="69"/>
      <c r="AR1329" s="69"/>
      <c r="AS1329" s="69"/>
      <c r="AT1329" s="69"/>
      <c r="AU1329" s="69"/>
      <c r="AV1329" s="70">
        <v>103511</v>
      </c>
      <c r="CI1329" s="77">
        <f t="shared" si="68"/>
        <v>42796</v>
      </c>
      <c r="CJ1329" s="78">
        <f t="shared" si="69"/>
        <v>0</v>
      </c>
      <c r="CK1329" s="78" t="e">
        <f>IF(C1329="BE",VLOOKUP(G1329,'[2]LRLD file '!$F:$AA,22,FALSE),VLOOKUP(G1329,'[2]LRLD file '!$F:$AA,21,FALSE))</f>
        <v>#N/A</v>
      </c>
      <c r="CL1329" s="79" t="e">
        <f t="shared" si="70"/>
        <v>#N/A</v>
      </c>
    </row>
    <row r="1330" spans="3:90" x14ac:dyDescent="0.2">
      <c r="C1330" s="66"/>
      <c r="D1330" s="67"/>
      <c r="E1330" s="67"/>
      <c r="F1330" s="67"/>
      <c r="G1330" s="67"/>
      <c r="H1330" s="67" t="s">
        <v>259</v>
      </c>
      <c r="I1330" s="67"/>
      <c r="J1330" s="67"/>
      <c r="K1330" s="68" t="s">
        <v>90</v>
      </c>
      <c r="L1330" s="69">
        <v>4128</v>
      </c>
      <c r="M1330" s="69">
        <v>19103</v>
      </c>
      <c r="N1330" s="69">
        <v>8780</v>
      </c>
      <c r="O1330" s="69">
        <v>540</v>
      </c>
      <c r="P1330" s="69">
        <v>2700</v>
      </c>
      <c r="Q1330" s="69">
        <v>3644</v>
      </c>
      <c r="R1330" s="69">
        <v>96</v>
      </c>
      <c r="S1330" s="69"/>
      <c r="T1330" s="69">
        <v>5052</v>
      </c>
      <c r="U1330" s="69"/>
      <c r="V1330" s="69"/>
      <c r="W1330" s="69">
        <v>3804</v>
      </c>
      <c r="X1330" s="69"/>
      <c r="Y1330" s="69">
        <v>14272</v>
      </c>
      <c r="Z1330" s="69">
        <v>9096</v>
      </c>
      <c r="AA1330" s="69">
        <v>2244</v>
      </c>
      <c r="AB1330" s="69">
        <v>2532</v>
      </c>
      <c r="AC1330" s="69">
        <v>204</v>
      </c>
      <c r="AD1330" s="69">
        <v>2076</v>
      </c>
      <c r="AE1330" s="69">
        <v>12</v>
      </c>
      <c r="AF1330" s="69"/>
      <c r="AG1330" s="69">
        <v>3984</v>
      </c>
      <c r="AH1330" s="69">
        <v>1368</v>
      </c>
      <c r="AI1330" s="69"/>
      <c r="AJ1330" s="69">
        <v>10156</v>
      </c>
      <c r="AK1330" s="69">
        <v>9068</v>
      </c>
      <c r="AL1330" s="69">
        <v>1160</v>
      </c>
      <c r="AM1330" s="69">
        <v>3176</v>
      </c>
      <c r="AN1330" s="69">
        <v>1952</v>
      </c>
      <c r="AO1330" s="69">
        <v>1525</v>
      </c>
      <c r="AP1330" s="69">
        <v>700</v>
      </c>
      <c r="AQ1330" s="69"/>
      <c r="AR1330" s="69"/>
      <c r="AS1330" s="69"/>
      <c r="AT1330" s="69"/>
      <c r="AU1330" s="69"/>
      <c r="AV1330" s="70">
        <v>111372</v>
      </c>
      <c r="CI1330" s="77">
        <f t="shared" si="68"/>
        <v>40740</v>
      </c>
      <c r="CJ1330" s="78">
        <f t="shared" si="69"/>
        <v>0</v>
      </c>
      <c r="CK1330" s="78" t="e">
        <f>IF(C1330="BE",VLOOKUP(G1330,'[2]LRLD file '!$F:$AA,22,FALSE),VLOOKUP(G1330,'[2]LRLD file '!$F:$AA,21,FALSE))</f>
        <v>#N/A</v>
      </c>
      <c r="CL1330" s="79" t="e">
        <f t="shared" si="70"/>
        <v>#N/A</v>
      </c>
    </row>
    <row r="1331" spans="3:90" x14ac:dyDescent="0.2">
      <c r="C1331" s="66"/>
      <c r="D1331" s="67"/>
      <c r="E1331" s="67"/>
      <c r="F1331" s="67"/>
      <c r="G1331" s="67"/>
      <c r="H1331" s="67" t="s">
        <v>260</v>
      </c>
      <c r="I1331" s="67"/>
      <c r="J1331" s="67"/>
      <c r="K1331" s="68" t="s">
        <v>90</v>
      </c>
      <c r="L1331" s="69">
        <v>12672</v>
      </c>
      <c r="M1331" s="69">
        <v>17643</v>
      </c>
      <c r="N1331" s="69">
        <v>33644</v>
      </c>
      <c r="O1331" s="69">
        <v>13128</v>
      </c>
      <c r="P1331" s="69">
        <v>27057</v>
      </c>
      <c r="Q1331" s="69">
        <v>2120</v>
      </c>
      <c r="R1331" s="69">
        <v>5355</v>
      </c>
      <c r="S1331" s="69">
        <v>3816</v>
      </c>
      <c r="T1331" s="69"/>
      <c r="U1331" s="69"/>
      <c r="V1331" s="69">
        <v>12</v>
      </c>
      <c r="W1331" s="69">
        <v>48</v>
      </c>
      <c r="X1331" s="69">
        <v>4764</v>
      </c>
      <c r="Y1331" s="69">
        <v>14401</v>
      </c>
      <c r="Z1331" s="69">
        <v>36884</v>
      </c>
      <c r="AA1331" s="69">
        <v>17772</v>
      </c>
      <c r="AB1331" s="69">
        <v>9520</v>
      </c>
      <c r="AC1331" s="69">
        <v>14088</v>
      </c>
      <c r="AD1331" s="69">
        <v>3252</v>
      </c>
      <c r="AE1331" s="69">
        <v>24</v>
      </c>
      <c r="AF1331" s="69">
        <v>528</v>
      </c>
      <c r="AG1331" s="69"/>
      <c r="AH1331" s="69"/>
      <c r="AI1331" s="69">
        <v>6732</v>
      </c>
      <c r="AJ1331" s="69">
        <v>9252</v>
      </c>
      <c r="AK1331" s="69">
        <v>14401</v>
      </c>
      <c r="AL1331" s="69">
        <v>21684</v>
      </c>
      <c r="AM1331" s="69">
        <v>14444</v>
      </c>
      <c r="AN1331" s="69">
        <v>14472</v>
      </c>
      <c r="AO1331" s="69">
        <v>2747</v>
      </c>
      <c r="AP1331" s="69">
        <v>2290</v>
      </c>
      <c r="AQ1331" s="69"/>
      <c r="AR1331" s="69"/>
      <c r="AS1331" s="69"/>
      <c r="AT1331" s="69"/>
      <c r="AU1331" s="69"/>
      <c r="AV1331" s="70">
        <v>302750</v>
      </c>
      <c r="CI1331" s="77">
        <f t="shared" si="68"/>
        <v>94692</v>
      </c>
      <c r="CJ1331" s="78">
        <f t="shared" si="69"/>
        <v>0</v>
      </c>
      <c r="CK1331" s="78" t="e">
        <f>IF(C1331="BE",VLOOKUP(G1331,'[2]LRLD file '!$F:$AA,22,FALSE),VLOOKUP(G1331,'[2]LRLD file '!$F:$AA,21,FALSE))</f>
        <v>#N/A</v>
      </c>
      <c r="CL1331" s="79" t="e">
        <f t="shared" si="70"/>
        <v>#N/A</v>
      </c>
    </row>
    <row r="1332" spans="3:90" x14ac:dyDescent="0.2">
      <c r="C1332" s="66"/>
      <c r="D1332" s="67"/>
      <c r="E1332" s="67"/>
      <c r="F1332" s="67"/>
      <c r="G1332" s="67"/>
      <c r="H1332" s="67" t="s">
        <v>260</v>
      </c>
      <c r="I1332" s="67"/>
      <c r="J1332" s="67"/>
      <c r="K1332" s="68" t="s">
        <v>90</v>
      </c>
      <c r="L1332" s="69"/>
      <c r="M1332" s="69"/>
      <c r="N1332" s="69"/>
      <c r="O1332" s="69">
        <v>18132</v>
      </c>
      <c r="P1332" s="69"/>
      <c r="Q1332" s="69">
        <v>14268</v>
      </c>
      <c r="R1332" s="69"/>
      <c r="S1332" s="69"/>
      <c r="T1332" s="69"/>
      <c r="U1332" s="69"/>
      <c r="V1332" s="69"/>
      <c r="W1332" s="69"/>
      <c r="X1332" s="69"/>
      <c r="Y1332" s="69"/>
      <c r="Z1332" s="69"/>
      <c r="AA1332" s="69"/>
      <c r="AB1332" s="69"/>
      <c r="AC1332" s="69"/>
      <c r="AD1332" s="69"/>
      <c r="AE1332" s="69"/>
      <c r="AF1332" s="69"/>
      <c r="AG1332" s="69"/>
      <c r="AH1332" s="69"/>
      <c r="AI1332" s="69"/>
      <c r="AJ1332" s="69"/>
      <c r="AK1332" s="69"/>
      <c r="AL1332" s="69"/>
      <c r="AM1332" s="69"/>
      <c r="AN1332" s="69"/>
      <c r="AO1332" s="69"/>
      <c r="AP1332" s="69"/>
      <c r="AQ1332" s="69"/>
      <c r="AR1332" s="69"/>
      <c r="AS1332" s="69"/>
      <c r="AT1332" s="69"/>
      <c r="AU1332" s="69"/>
      <c r="AV1332" s="70">
        <v>32400</v>
      </c>
      <c r="CI1332" s="77">
        <f t="shared" si="68"/>
        <v>14268</v>
      </c>
      <c r="CJ1332" s="78">
        <f t="shared" si="69"/>
        <v>0</v>
      </c>
      <c r="CK1332" s="78" t="e">
        <f>IF(C1332="BE",VLOOKUP(G1332,'[2]LRLD file '!$F:$AA,22,FALSE),VLOOKUP(G1332,'[2]LRLD file '!$F:$AA,21,FALSE))</f>
        <v>#N/A</v>
      </c>
      <c r="CL1332" s="79" t="e">
        <f t="shared" si="70"/>
        <v>#N/A</v>
      </c>
    </row>
    <row r="1333" spans="3:90" x14ac:dyDescent="0.2">
      <c r="C1333" s="66"/>
      <c r="D1333" s="67"/>
      <c r="E1333" s="67"/>
      <c r="F1333" s="67"/>
      <c r="G1333" s="67"/>
      <c r="H1333" s="67" t="s">
        <v>1015</v>
      </c>
      <c r="I1333" s="67"/>
      <c r="J1333" s="67"/>
      <c r="K1333" s="68" t="s">
        <v>90</v>
      </c>
      <c r="L1333" s="69">
        <v>1680</v>
      </c>
      <c r="M1333" s="69">
        <v>4751</v>
      </c>
      <c r="N1333" s="69">
        <v>6660</v>
      </c>
      <c r="O1333" s="69">
        <v>360</v>
      </c>
      <c r="P1333" s="69">
        <v>3864</v>
      </c>
      <c r="Q1333" s="69">
        <v>1848</v>
      </c>
      <c r="R1333" s="69">
        <v>1116</v>
      </c>
      <c r="S1333" s="69">
        <v>696</v>
      </c>
      <c r="T1333" s="69">
        <v>48</v>
      </c>
      <c r="U1333" s="69"/>
      <c r="V1333" s="69"/>
      <c r="W1333" s="69"/>
      <c r="X1333" s="69">
        <v>1680</v>
      </c>
      <c r="Y1333" s="69">
        <v>12591</v>
      </c>
      <c r="Z1333" s="69">
        <v>4668</v>
      </c>
      <c r="AA1333" s="69">
        <v>6336</v>
      </c>
      <c r="AB1333" s="69">
        <v>6108</v>
      </c>
      <c r="AC1333" s="69">
        <v>3276</v>
      </c>
      <c r="AD1333" s="69">
        <v>564</v>
      </c>
      <c r="AE1333" s="69"/>
      <c r="AF1333" s="69"/>
      <c r="AG1333" s="69"/>
      <c r="AH1333" s="69"/>
      <c r="AI1333" s="69"/>
      <c r="AJ1333" s="69">
        <v>1680</v>
      </c>
      <c r="AK1333" s="69">
        <v>12591</v>
      </c>
      <c r="AL1333" s="69">
        <v>4476</v>
      </c>
      <c r="AM1333" s="69">
        <v>3553</v>
      </c>
      <c r="AN1333" s="69">
        <v>2355</v>
      </c>
      <c r="AO1333" s="69">
        <v>2074</v>
      </c>
      <c r="AP1333" s="69">
        <v>1891</v>
      </c>
      <c r="AQ1333" s="69"/>
      <c r="AR1333" s="69"/>
      <c r="AS1333" s="69"/>
      <c r="AT1333" s="69"/>
      <c r="AU1333" s="69"/>
      <c r="AV1333" s="70">
        <v>84866</v>
      </c>
      <c r="CI1333" s="77">
        <f t="shared" si="68"/>
        <v>35091</v>
      </c>
      <c r="CJ1333" s="78">
        <f t="shared" si="69"/>
        <v>0</v>
      </c>
      <c r="CK1333" s="78" t="e">
        <f>IF(C1333="BE",VLOOKUP(G1333,'[2]LRLD file '!$F:$AA,22,FALSE),VLOOKUP(G1333,'[2]LRLD file '!$F:$AA,21,FALSE))</f>
        <v>#N/A</v>
      </c>
      <c r="CL1333" s="79" t="e">
        <f t="shared" si="70"/>
        <v>#N/A</v>
      </c>
    </row>
    <row r="1334" spans="3:90" x14ac:dyDescent="0.2">
      <c r="C1334" s="66"/>
      <c r="D1334" s="67"/>
      <c r="E1334" s="67"/>
      <c r="F1334" s="67"/>
      <c r="G1334" s="67"/>
      <c r="H1334" s="67" t="s">
        <v>261</v>
      </c>
      <c r="I1334" s="67"/>
      <c r="J1334" s="67"/>
      <c r="K1334" s="68" t="s">
        <v>90</v>
      </c>
      <c r="L1334" s="69">
        <v>14076</v>
      </c>
      <c r="M1334" s="69">
        <v>25822</v>
      </c>
      <c r="N1334" s="69">
        <v>38700</v>
      </c>
      <c r="O1334" s="69">
        <v>22404</v>
      </c>
      <c r="P1334" s="69">
        <v>19236</v>
      </c>
      <c r="Q1334" s="69">
        <v>11504</v>
      </c>
      <c r="R1334" s="69">
        <v>2124</v>
      </c>
      <c r="S1334" s="69">
        <v>7380</v>
      </c>
      <c r="T1334" s="69"/>
      <c r="U1334" s="69">
        <v>12</v>
      </c>
      <c r="V1334" s="69">
        <v>12</v>
      </c>
      <c r="W1334" s="69">
        <v>24</v>
      </c>
      <c r="X1334" s="69">
        <v>4764</v>
      </c>
      <c r="Y1334" s="69">
        <v>26169</v>
      </c>
      <c r="Z1334" s="69">
        <v>31616</v>
      </c>
      <c r="AA1334" s="69">
        <v>28404</v>
      </c>
      <c r="AB1334" s="69">
        <v>17688</v>
      </c>
      <c r="AC1334" s="69">
        <v>9324</v>
      </c>
      <c r="AD1334" s="69">
        <v>708</v>
      </c>
      <c r="AE1334" s="69">
        <v>60</v>
      </c>
      <c r="AF1334" s="69">
        <v>12</v>
      </c>
      <c r="AG1334" s="69"/>
      <c r="AH1334" s="69"/>
      <c r="AI1334" s="69">
        <v>4807</v>
      </c>
      <c r="AJ1334" s="69">
        <v>7957</v>
      </c>
      <c r="AK1334" s="69">
        <v>26169</v>
      </c>
      <c r="AL1334" s="69">
        <v>23628</v>
      </c>
      <c r="AM1334" s="69">
        <v>19068</v>
      </c>
      <c r="AN1334" s="69">
        <v>15899</v>
      </c>
      <c r="AO1334" s="69">
        <v>6878</v>
      </c>
      <c r="AP1334" s="69">
        <v>2558</v>
      </c>
      <c r="AQ1334" s="69"/>
      <c r="AR1334" s="69"/>
      <c r="AS1334" s="69"/>
      <c r="AT1334" s="69"/>
      <c r="AU1334" s="69"/>
      <c r="AV1334" s="70">
        <v>367003</v>
      </c>
      <c r="CI1334" s="77">
        <f t="shared" si="68"/>
        <v>129697</v>
      </c>
      <c r="CJ1334" s="78">
        <f t="shared" si="69"/>
        <v>0</v>
      </c>
      <c r="CK1334" s="78" t="e">
        <f>IF(C1334="BE",VLOOKUP(G1334,'[2]LRLD file '!$F:$AA,22,FALSE),VLOOKUP(G1334,'[2]LRLD file '!$F:$AA,21,FALSE))</f>
        <v>#N/A</v>
      </c>
      <c r="CL1334" s="79" t="e">
        <f t="shared" si="70"/>
        <v>#N/A</v>
      </c>
    </row>
    <row r="1335" spans="3:90" x14ac:dyDescent="0.2">
      <c r="C1335" s="66"/>
      <c r="D1335" s="67"/>
      <c r="E1335" s="67"/>
      <c r="F1335" s="67"/>
      <c r="G1335" s="67"/>
      <c r="H1335" s="67" t="s">
        <v>262</v>
      </c>
      <c r="I1335" s="67"/>
      <c r="J1335" s="67"/>
      <c r="K1335" s="68" t="s">
        <v>90</v>
      </c>
      <c r="L1335" s="69">
        <v>2952</v>
      </c>
      <c r="M1335" s="69">
        <v>16674</v>
      </c>
      <c r="N1335" s="69">
        <v>17996</v>
      </c>
      <c r="O1335" s="69">
        <v>4860</v>
      </c>
      <c r="P1335" s="69">
        <v>6252</v>
      </c>
      <c r="Q1335" s="69">
        <v>776</v>
      </c>
      <c r="R1335" s="69">
        <v>156</v>
      </c>
      <c r="S1335" s="69">
        <v>36</v>
      </c>
      <c r="T1335" s="69"/>
      <c r="U1335" s="69"/>
      <c r="V1335" s="69">
        <v>12</v>
      </c>
      <c r="W1335" s="69">
        <v>48</v>
      </c>
      <c r="X1335" s="69">
        <v>420</v>
      </c>
      <c r="Y1335" s="69">
        <v>300</v>
      </c>
      <c r="Z1335" s="69">
        <v>1140</v>
      </c>
      <c r="AA1335" s="69">
        <v>6948</v>
      </c>
      <c r="AB1335" s="69"/>
      <c r="AC1335" s="69">
        <v>108</v>
      </c>
      <c r="AD1335" s="69">
        <v>3096</v>
      </c>
      <c r="AE1335" s="69">
        <v>24</v>
      </c>
      <c r="AF1335" s="69">
        <v>2880</v>
      </c>
      <c r="AG1335" s="69">
        <v>5760</v>
      </c>
      <c r="AH1335" s="69">
        <v>27588</v>
      </c>
      <c r="AI1335" s="69"/>
      <c r="AJ1335" s="69"/>
      <c r="AK1335" s="69"/>
      <c r="AL1335" s="69"/>
      <c r="AM1335" s="69"/>
      <c r="AN1335" s="69"/>
      <c r="AO1335" s="69"/>
      <c r="AP1335" s="69"/>
      <c r="AQ1335" s="69"/>
      <c r="AR1335" s="69"/>
      <c r="AS1335" s="69"/>
      <c r="AT1335" s="69"/>
      <c r="AU1335" s="69"/>
      <c r="AV1335" s="70">
        <v>98026</v>
      </c>
      <c r="CI1335" s="77">
        <f t="shared" si="68"/>
        <v>9836</v>
      </c>
      <c r="CJ1335" s="78">
        <f t="shared" si="69"/>
        <v>0</v>
      </c>
      <c r="CK1335" s="78" t="e">
        <f>IF(C1335="BE",VLOOKUP(G1335,'[2]LRLD file '!$F:$AA,22,FALSE),VLOOKUP(G1335,'[2]LRLD file '!$F:$AA,21,FALSE))</f>
        <v>#N/A</v>
      </c>
      <c r="CL1335" s="79" t="e">
        <f t="shared" si="70"/>
        <v>#N/A</v>
      </c>
    </row>
    <row r="1336" spans="3:90" x14ac:dyDescent="0.2">
      <c r="C1336" s="66"/>
      <c r="D1336" s="67"/>
      <c r="E1336" s="67"/>
      <c r="F1336" s="67"/>
      <c r="G1336" s="67"/>
      <c r="H1336" s="67" t="s">
        <v>1016</v>
      </c>
      <c r="I1336" s="67"/>
      <c r="J1336" s="67"/>
      <c r="K1336" s="68" t="s">
        <v>90</v>
      </c>
      <c r="L1336" s="69"/>
      <c r="M1336" s="69"/>
      <c r="N1336" s="69"/>
      <c r="O1336" s="69"/>
      <c r="P1336" s="69"/>
      <c r="Q1336" s="69"/>
      <c r="R1336" s="69"/>
      <c r="S1336" s="69"/>
      <c r="T1336" s="69"/>
      <c r="U1336" s="69"/>
      <c r="V1336" s="69"/>
      <c r="W1336" s="69"/>
      <c r="X1336" s="69">
        <v>48</v>
      </c>
      <c r="Y1336" s="69">
        <v>17316</v>
      </c>
      <c r="Z1336" s="69">
        <v>8904</v>
      </c>
      <c r="AA1336" s="69">
        <v>6552</v>
      </c>
      <c r="AB1336" s="69">
        <v>6504</v>
      </c>
      <c r="AC1336" s="69">
        <v>480</v>
      </c>
      <c r="AD1336" s="69"/>
      <c r="AE1336" s="69">
        <v>24</v>
      </c>
      <c r="AF1336" s="69"/>
      <c r="AG1336" s="69"/>
      <c r="AH1336" s="69"/>
      <c r="AI1336" s="69"/>
      <c r="AJ1336" s="69"/>
      <c r="AK1336" s="69"/>
      <c r="AL1336" s="69"/>
      <c r="AM1336" s="69"/>
      <c r="AN1336" s="69"/>
      <c r="AO1336" s="69"/>
      <c r="AP1336" s="69"/>
      <c r="AQ1336" s="69"/>
      <c r="AR1336" s="69"/>
      <c r="AS1336" s="69"/>
      <c r="AT1336" s="69"/>
      <c r="AU1336" s="69"/>
      <c r="AV1336" s="70">
        <v>39828</v>
      </c>
      <c r="CI1336" s="77">
        <f t="shared" si="68"/>
        <v>39324</v>
      </c>
      <c r="CJ1336" s="78">
        <f t="shared" si="69"/>
        <v>0</v>
      </c>
      <c r="CK1336" s="78" t="e">
        <f>IF(C1336="BE",VLOOKUP(G1336,'[2]LRLD file '!$F:$AA,22,FALSE),VLOOKUP(G1336,'[2]LRLD file '!$F:$AA,21,FALSE))</f>
        <v>#N/A</v>
      </c>
      <c r="CL1336" s="79" t="e">
        <f t="shared" si="70"/>
        <v>#N/A</v>
      </c>
    </row>
    <row r="1337" spans="3:90" x14ac:dyDescent="0.2">
      <c r="C1337" s="66"/>
      <c r="D1337" s="67"/>
      <c r="E1337" s="67"/>
      <c r="F1337" s="67"/>
      <c r="G1337" s="67"/>
      <c r="H1337" s="67" t="s">
        <v>1017</v>
      </c>
      <c r="I1337" s="67"/>
      <c r="J1337" s="67"/>
      <c r="K1337" s="68" t="s">
        <v>90</v>
      </c>
      <c r="L1337" s="69"/>
      <c r="M1337" s="69">
        <v>6250</v>
      </c>
      <c r="N1337" s="69">
        <v>26800</v>
      </c>
      <c r="O1337" s="69">
        <v>11750</v>
      </c>
      <c r="P1337" s="69">
        <v>200</v>
      </c>
      <c r="Q1337" s="69"/>
      <c r="R1337" s="69">
        <v>100</v>
      </c>
      <c r="S1337" s="69"/>
      <c r="T1337" s="69"/>
      <c r="U1337" s="69">
        <v>150</v>
      </c>
      <c r="V1337" s="69"/>
      <c r="W1337" s="69"/>
      <c r="X1337" s="69">
        <v>9000</v>
      </c>
      <c r="Y1337" s="69">
        <v>6226</v>
      </c>
      <c r="Z1337" s="69">
        <v>29850</v>
      </c>
      <c r="AA1337" s="69">
        <v>8000</v>
      </c>
      <c r="AB1337" s="69">
        <v>41000</v>
      </c>
      <c r="AC1337" s="69"/>
      <c r="AD1337" s="69"/>
      <c r="AE1337" s="69"/>
      <c r="AF1337" s="69"/>
      <c r="AG1337" s="69"/>
      <c r="AH1337" s="69"/>
      <c r="AI1337" s="69"/>
      <c r="AJ1337" s="69"/>
      <c r="AK1337" s="69">
        <v>44000</v>
      </c>
      <c r="AL1337" s="69"/>
      <c r="AM1337" s="69"/>
      <c r="AN1337" s="69"/>
      <c r="AO1337" s="69"/>
      <c r="AP1337" s="69"/>
      <c r="AQ1337" s="69"/>
      <c r="AR1337" s="69"/>
      <c r="AS1337" s="69"/>
      <c r="AT1337" s="69"/>
      <c r="AU1337" s="69"/>
      <c r="AV1337" s="70">
        <v>183326</v>
      </c>
      <c r="CI1337" s="77">
        <f t="shared" si="68"/>
        <v>94326</v>
      </c>
      <c r="CJ1337" s="78">
        <f t="shared" si="69"/>
        <v>0</v>
      </c>
      <c r="CK1337" s="78" t="e">
        <f>IF(C1337="BE",VLOOKUP(G1337,'[2]LRLD file '!$F:$AA,22,FALSE),VLOOKUP(G1337,'[2]LRLD file '!$F:$AA,21,FALSE))</f>
        <v>#N/A</v>
      </c>
      <c r="CL1337" s="79" t="e">
        <f t="shared" si="70"/>
        <v>#N/A</v>
      </c>
    </row>
    <row r="1338" spans="3:90" x14ac:dyDescent="0.2">
      <c r="C1338" s="66"/>
      <c r="D1338" s="67"/>
      <c r="E1338" s="67"/>
      <c r="F1338" s="67"/>
      <c r="G1338" s="67"/>
      <c r="H1338" s="67" t="s">
        <v>263</v>
      </c>
      <c r="I1338" s="67"/>
      <c r="J1338" s="67"/>
      <c r="K1338" s="68" t="s">
        <v>90</v>
      </c>
      <c r="L1338" s="69">
        <v>12</v>
      </c>
      <c r="M1338" s="69">
        <v>12136</v>
      </c>
      <c r="N1338" s="69">
        <v>23708</v>
      </c>
      <c r="O1338" s="69">
        <v>5796</v>
      </c>
      <c r="P1338" s="69">
        <v>12984</v>
      </c>
      <c r="Q1338" s="69">
        <v>2888</v>
      </c>
      <c r="R1338" s="69">
        <v>5376</v>
      </c>
      <c r="S1338" s="69">
        <v>84</v>
      </c>
      <c r="T1338" s="69"/>
      <c r="U1338" s="69">
        <v>12</v>
      </c>
      <c r="V1338" s="69"/>
      <c r="W1338" s="69">
        <v>12</v>
      </c>
      <c r="X1338" s="69">
        <v>3612</v>
      </c>
      <c r="Y1338" s="69">
        <v>10131</v>
      </c>
      <c r="Z1338" s="69">
        <v>25640</v>
      </c>
      <c r="AA1338" s="69">
        <v>10468</v>
      </c>
      <c r="AB1338" s="69">
        <v>21344</v>
      </c>
      <c r="AC1338" s="69">
        <v>1980</v>
      </c>
      <c r="AD1338" s="69">
        <v>4512</v>
      </c>
      <c r="AE1338" s="69">
        <v>288</v>
      </c>
      <c r="AF1338" s="69"/>
      <c r="AG1338" s="69"/>
      <c r="AH1338" s="69"/>
      <c r="AI1338" s="69">
        <v>7327</v>
      </c>
      <c r="AJ1338" s="69">
        <v>8497</v>
      </c>
      <c r="AK1338" s="69">
        <v>10131</v>
      </c>
      <c r="AL1338" s="69">
        <v>18571</v>
      </c>
      <c r="AM1338" s="69">
        <v>2038</v>
      </c>
      <c r="AN1338" s="69">
        <v>15148</v>
      </c>
      <c r="AO1338" s="69">
        <v>2836</v>
      </c>
      <c r="AP1338" s="69">
        <v>3076</v>
      </c>
      <c r="AQ1338" s="69"/>
      <c r="AR1338" s="69"/>
      <c r="AS1338" s="69"/>
      <c r="AT1338" s="69"/>
      <c r="AU1338" s="69"/>
      <c r="AV1338" s="70">
        <v>208607</v>
      </c>
      <c r="CI1338" s="77">
        <f t="shared" si="68"/>
        <v>79567</v>
      </c>
      <c r="CJ1338" s="78">
        <f t="shared" si="69"/>
        <v>0</v>
      </c>
      <c r="CK1338" s="78" t="e">
        <f>IF(C1338="BE",VLOOKUP(G1338,'[2]LRLD file '!$F:$AA,22,FALSE),VLOOKUP(G1338,'[2]LRLD file '!$F:$AA,21,FALSE))</f>
        <v>#N/A</v>
      </c>
      <c r="CL1338" s="79" t="e">
        <f t="shared" si="70"/>
        <v>#N/A</v>
      </c>
    </row>
    <row r="1339" spans="3:90" x14ac:dyDescent="0.2">
      <c r="C1339" s="66"/>
      <c r="D1339" s="67"/>
      <c r="E1339" s="67"/>
      <c r="F1339" s="67"/>
      <c r="G1339" s="67"/>
      <c r="H1339" s="67" t="s">
        <v>264</v>
      </c>
      <c r="I1339" s="67"/>
      <c r="J1339" s="67"/>
      <c r="K1339" s="68" t="s">
        <v>90</v>
      </c>
      <c r="L1339" s="69">
        <v>3216</v>
      </c>
      <c r="M1339" s="69">
        <v>12092</v>
      </c>
      <c r="N1339" s="69">
        <v>6612</v>
      </c>
      <c r="O1339" s="69">
        <v>3876</v>
      </c>
      <c r="P1339" s="69">
        <v>1632</v>
      </c>
      <c r="Q1339" s="69"/>
      <c r="R1339" s="69">
        <v>672</v>
      </c>
      <c r="S1339" s="69">
        <v>228</v>
      </c>
      <c r="T1339" s="69"/>
      <c r="U1339" s="69">
        <v>12</v>
      </c>
      <c r="V1339" s="69">
        <v>24</v>
      </c>
      <c r="W1339" s="69">
        <v>36</v>
      </c>
      <c r="X1339" s="69">
        <v>72</v>
      </c>
      <c r="Y1339" s="69">
        <v>9955</v>
      </c>
      <c r="Z1339" s="69">
        <v>4320</v>
      </c>
      <c r="AA1339" s="69">
        <v>588</v>
      </c>
      <c r="AB1339" s="69">
        <v>1500</v>
      </c>
      <c r="AC1339" s="69">
        <v>372</v>
      </c>
      <c r="AD1339" s="69">
        <v>60</v>
      </c>
      <c r="AE1339" s="69"/>
      <c r="AF1339" s="69"/>
      <c r="AG1339" s="69"/>
      <c r="AH1339" s="69"/>
      <c r="AI1339" s="69"/>
      <c r="AJ1339" s="69">
        <v>72</v>
      </c>
      <c r="AK1339" s="69">
        <v>9955</v>
      </c>
      <c r="AL1339" s="69">
        <v>4320</v>
      </c>
      <c r="AM1339" s="69">
        <v>325</v>
      </c>
      <c r="AN1339" s="69">
        <v>1285</v>
      </c>
      <c r="AO1339" s="69">
        <v>217</v>
      </c>
      <c r="AP1339" s="69">
        <v>217</v>
      </c>
      <c r="AQ1339" s="69"/>
      <c r="AR1339" s="69"/>
      <c r="AS1339" s="69"/>
      <c r="AT1339" s="69"/>
      <c r="AU1339" s="69"/>
      <c r="AV1339" s="70">
        <v>61658</v>
      </c>
      <c r="CI1339" s="77">
        <f t="shared" si="68"/>
        <v>17407</v>
      </c>
      <c r="CJ1339" s="78">
        <f t="shared" si="69"/>
        <v>0</v>
      </c>
      <c r="CK1339" s="78" t="e">
        <f>IF(C1339="BE",VLOOKUP(G1339,'[2]LRLD file '!$F:$AA,22,FALSE),VLOOKUP(G1339,'[2]LRLD file '!$F:$AA,21,FALSE))</f>
        <v>#N/A</v>
      </c>
      <c r="CL1339" s="79" t="e">
        <f t="shared" si="70"/>
        <v>#N/A</v>
      </c>
    </row>
    <row r="1340" spans="3:90" x14ac:dyDescent="0.2">
      <c r="C1340" s="66"/>
      <c r="D1340" s="67"/>
      <c r="E1340" s="67"/>
      <c r="F1340" s="67"/>
      <c r="G1340" s="67"/>
      <c r="H1340" s="67" t="s">
        <v>265</v>
      </c>
      <c r="I1340" s="67"/>
      <c r="J1340" s="67"/>
      <c r="K1340" s="68" t="s">
        <v>90</v>
      </c>
      <c r="L1340" s="69">
        <v>14388</v>
      </c>
      <c r="M1340" s="69">
        <v>8688</v>
      </c>
      <c r="N1340" s="69">
        <v>26588</v>
      </c>
      <c r="O1340" s="69">
        <v>12660</v>
      </c>
      <c r="P1340" s="69">
        <v>13092</v>
      </c>
      <c r="Q1340" s="69">
        <v>11300</v>
      </c>
      <c r="R1340" s="69">
        <v>6396</v>
      </c>
      <c r="S1340" s="69">
        <v>8364</v>
      </c>
      <c r="T1340" s="69"/>
      <c r="U1340" s="69">
        <v>576</v>
      </c>
      <c r="V1340" s="69">
        <v>12</v>
      </c>
      <c r="W1340" s="69">
        <v>144</v>
      </c>
      <c r="X1340" s="69">
        <v>5088</v>
      </c>
      <c r="Y1340" s="69">
        <v>22956</v>
      </c>
      <c r="Z1340" s="69">
        <v>29852</v>
      </c>
      <c r="AA1340" s="69">
        <v>23856</v>
      </c>
      <c r="AB1340" s="69">
        <v>8040</v>
      </c>
      <c r="AC1340" s="69">
        <v>7332</v>
      </c>
      <c r="AD1340" s="69">
        <v>1368</v>
      </c>
      <c r="AE1340" s="69">
        <v>348</v>
      </c>
      <c r="AF1340" s="69"/>
      <c r="AG1340" s="69"/>
      <c r="AH1340" s="69"/>
      <c r="AI1340" s="69">
        <v>4807</v>
      </c>
      <c r="AJ1340" s="69">
        <v>8293</v>
      </c>
      <c r="AK1340" s="69">
        <v>22896</v>
      </c>
      <c r="AL1340" s="69">
        <v>21996</v>
      </c>
      <c r="AM1340" s="69">
        <v>16560</v>
      </c>
      <c r="AN1340" s="69">
        <v>17740</v>
      </c>
      <c r="AO1340" s="69">
        <v>5120</v>
      </c>
      <c r="AP1340" s="69">
        <v>2732</v>
      </c>
      <c r="AQ1340" s="69"/>
      <c r="AR1340" s="69"/>
      <c r="AS1340" s="69"/>
      <c r="AT1340" s="69"/>
      <c r="AU1340" s="69"/>
      <c r="AV1340" s="70">
        <v>301192</v>
      </c>
      <c r="CI1340" s="77">
        <f t="shared" si="68"/>
        <v>116584</v>
      </c>
      <c r="CJ1340" s="78">
        <f t="shared" si="69"/>
        <v>0</v>
      </c>
      <c r="CK1340" s="78" t="e">
        <f>IF(C1340="BE",VLOOKUP(G1340,'[2]LRLD file '!$F:$AA,22,FALSE),VLOOKUP(G1340,'[2]LRLD file '!$F:$AA,21,FALSE))</f>
        <v>#N/A</v>
      </c>
      <c r="CL1340" s="79" t="e">
        <f t="shared" si="70"/>
        <v>#N/A</v>
      </c>
    </row>
    <row r="1341" spans="3:90" x14ac:dyDescent="0.2">
      <c r="C1341" s="66"/>
      <c r="D1341" s="67"/>
      <c r="E1341" s="67"/>
      <c r="F1341" s="67"/>
      <c r="G1341" s="67"/>
      <c r="H1341" s="67" t="s">
        <v>266</v>
      </c>
      <c r="I1341" s="67"/>
      <c r="J1341" s="67"/>
      <c r="K1341" s="68" t="s">
        <v>90</v>
      </c>
      <c r="L1341" s="69">
        <v>5292</v>
      </c>
      <c r="M1341" s="69">
        <v>8136</v>
      </c>
      <c r="N1341" s="69">
        <v>20316</v>
      </c>
      <c r="O1341" s="69">
        <v>12780</v>
      </c>
      <c r="P1341" s="69">
        <v>12000</v>
      </c>
      <c r="Q1341" s="69">
        <v>780</v>
      </c>
      <c r="R1341" s="69">
        <v>492</v>
      </c>
      <c r="S1341" s="69">
        <v>132</v>
      </c>
      <c r="T1341" s="69">
        <v>72</v>
      </c>
      <c r="U1341" s="69">
        <v>24</v>
      </c>
      <c r="V1341" s="69"/>
      <c r="W1341" s="69"/>
      <c r="X1341" s="69">
        <v>3756</v>
      </c>
      <c r="Y1341" s="69">
        <v>9620</v>
      </c>
      <c r="Z1341" s="69">
        <v>19052</v>
      </c>
      <c r="AA1341" s="69">
        <v>18252</v>
      </c>
      <c r="AB1341" s="69">
        <v>12624</v>
      </c>
      <c r="AC1341" s="69">
        <v>1284</v>
      </c>
      <c r="AD1341" s="69">
        <v>3924</v>
      </c>
      <c r="AE1341" s="69">
        <v>132</v>
      </c>
      <c r="AF1341" s="69">
        <v>36</v>
      </c>
      <c r="AG1341" s="69"/>
      <c r="AH1341" s="69"/>
      <c r="AI1341" s="69"/>
      <c r="AJ1341" s="69"/>
      <c r="AK1341" s="69"/>
      <c r="AL1341" s="69">
        <v>5000</v>
      </c>
      <c r="AM1341" s="69"/>
      <c r="AN1341" s="69"/>
      <c r="AO1341" s="69"/>
      <c r="AP1341" s="69"/>
      <c r="AQ1341" s="69"/>
      <c r="AR1341" s="69"/>
      <c r="AS1341" s="69"/>
      <c r="AT1341" s="69"/>
      <c r="AU1341" s="69"/>
      <c r="AV1341" s="70">
        <v>133704</v>
      </c>
      <c r="CI1341" s="77">
        <f t="shared" si="68"/>
        <v>64804</v>
      </c>
      <c r="CJ1341" s="78">
        <f t="shared" si="69"/>
        <v>0</v>
      </c>
      <c r="CK1341" s="78" t="e">
        <f>IF(C1341="BE",VLOOKUP(G1341,'[2]LRLD file '!$F:$AA,22,FALSE),VLOOKUP(G1341,'[2]LRLD file '!$F:$AA,21,FALSE))</f>
        <v>#N/A</v>
      </c>
      <c r="CL1341" s="79" t="e">
        <f t="shared" si="70"/>
        <v>#N/A</v>
      </c>
    </row>
    <row r="1342" spans="3:90" x14ac:dyDescent="0.2">
      <c r="C1342" s="66"/>
      <c r="D1342" s="67"/>
      <c r="E1342" s="67"/>
      <c r="F1342" s="67"/>
      <c r="G1342" s="67"/>
      <c r="H1342" s="67" t="s">
        <v>266</v>
      </c>
      <c r="I1342" s="67"/>
      <c r="J1342" s="67"/>
      <c r="K1342" s="68" t="s">
        <v>90</v>
      </c>
      <c r="L1342" s="69"/>
      <c r="M1342" s="69"/>
      <c r="N1342" s="69"/>
      <c r="O1342" s="69"/>
      <c r="P1342" s="69"/>
      <c r="Q1342" s="69"/>
      <c r="R1342" s="69"/>
      <c r="S1342" s="69"/>
      <c r="T1342" s="69"/>
      <c r="U1342" s="69"/>
      <c r="V1342" s="69"/>
      <c r="W1342" s="69"/>
      <c r="X1342" s="69"/>
      <c r="Y1342" s="69"/>
      <c r="Z1342" s="69"/>
      <c r="AA1342" s="69"/>
      <c r="AB1342" s="69"/>
      <c r="AC1342" s="69"/>
      <c r="AD1342" s="69"/>
      <c r="AE1342" s="69"/>
      <c r="AF1342" s="69"/>
      <c r="AG1342" s="69"/>
      <c r="AH1342" s="69"/>
      <c r="AI1342" s="69">
        <v>4807</v>
      </c>
      <c r="AJ1342" s="69">
        <v>6961</v>
      </c>
      <c r="AK1342" s="69">
        <v>9620</v>
      </c>
      <c r="AL1342" s="69">
        <v>13292</v>
      </c>
      <c r="AM1342" s="69">
        <v>14705</v>
      </c>
      <c r="AN1342" s="69">
        <v>12029</v>
      </c>
      <c r="AO1342" s="69">
        <v>1872</v>
      </c>
      <c r="AP1342" s="69">
        <v>1572</v>
      </c>
      <c r="AQ1342" s="69"/>
      <c r="AR1342" s="69"/>
      <c r="AS1342" s="69"/>
      <c r="AT1342" s="69"/>
      <c r="AU1342" s="69"/>
      <c r="AV1342" s="70">
        <v>64858</v>
      </c>
      <c r="CI1342" s="77">
        <f t="shared" si="68"/>
        <v>0</v>
      </c>
      <c r="CJ1342" s="78">
        <f t="shared" si="69"/>
        <v>0</v>
      </c>
      <c r="CK1342" s="78" t="e">
        <f>IF(C1342="BE",VLOOKUP(G1342,'[2]LRLD file '!$F:$AA,22,FALSE),VLOOKUP(G1342,'[2]LRLD file '!$F:$AA,21,FALSE))</f>
        <v>#N/A</v>
      </c>
      <c r="CL1342" s="79" t="e">
        <f t="shared" si="70"/>
        <v>#N/A</v>
      </c>
    </row>
    <row r="1343" spans="3:90" x14ac:dyDescent="0.2">
      <c r="C1343" s="66"/>
      <c r="D1343" s="67"/>
      <c r="E1343" s="67"/>
      <c r="F1343" s="67"/>
      <c r="G1343" s="67"/>
      <c r="H1343" s="67" t="s">
        <v>267</v>
      </c>
      <c r="I1343" s="67"/>
      <c r="J1343" s="67"/>
      <c r="K1343" s="68" t="s">
        <v>90</v>
      </c>
      <c r="L1343" s="69">
        <v>12</v>
      </c>
      <c r="M1343" s="69">
        <v>14833</v>
      </c>
      <c r="N1343" s="69">
        <v>20412</v>
      </c>
      <c r="O1343" s="69">
        <v>8448</v>
      </c>
      <c r="P1343" s="69">
        <v>5844</v>
      </c>
      <c r="Q1343" s="69">
        <v>2760</v>
      </c>
      <c r="R1343" s="69">
        <v>1152</v>
      </c>
      <c r="S1343" s="69"/>
      <c r="T1343" s="69">
        <v>168</v>
      </c>
      <c r="U1343" s="69"/>
      <c r="V1343" s="69"/>
      <c r="W1343" s="69">
        <v>1620</v>
      </c>
      <c r="X1343" s="69">
        <v>3792</v>
      </c>
      <c r="Y1343" s="69">
        <v>29792</v>
      </c>
      <c r="Z1343" s="69">
        <v>1512</v>
      </c>
      <c r="AA1343" s="69">
        <v>10812</v>
      </c>
      <c r="AB1343" s="69">
        <v>708</v>
      </c>
      <c r="AC1343" s="69">
        <v>13392</v>
      </c>
      <c r="AD1343" s="69">
        <v>72</v>
      </c>
      <c r="AE1343" s="69">
        <v>12</v>
      </c>
      <c r="AF1343" s="69"/>
      <c r="AG1343" s="69"/>
      <c r="AH1343" s="69"/>
      <c r="AI1343" s="69"/>
      <c r="AJ1343" s="69">
        <v>3780</v>
      </c>
      <c r="AK1343" s="69">
        <v>21788</v>
      </c>
      <c r="AL1343" s="69">
        <v>3725</v>
      </c>
      <c r="AM1343" s="69">
        <v>13323</v>
      </c>
      <c r="AN1343" s="69">
        <v>5235</v>
      </c>
      <c r="AO1343" s="69">
        <v>850</v>
      </c>
      <c r="AP1343" s="69">
        <v>850</v>
      </c>
      <c r="AQ1343" s="69"/>
      <c r="AR1343" s="69"/>
      <c r="AS1343" s="69"/>
      <c r="AT1343" s="69"/>
      <c r="AU1343" s="69"/>
      <c r="AV1343" s="70">
        <v>164892</v>
      </c>
      <c r="CI1343" s="77">
        <f t="shared" si="68"/>
        <v>52316</v>
      </c>
      <c r="CJ1343" s="78">
        <f t="shared" si="69"/>
        <v>0</v>
      </c>
      <c r="CK1343" s="78" t="e">
        <f>IF(C1343="BE",VLOOKUP(G1343,'[2]LRLD file '!$F:$AA,22,FALSE),VLOOKUP(G1343,'[2]LRLD file '!$F:$AA,21,FALSE))</f>
        <v>#N/A</v>
      </c>
      <c r="CL1343" s="79" t="e">
        <f t="shared" si="70"/>
        <v>#N/A</v>
      </c>
    </row>
    <row r="1344" spans="3:90" x14ac:dyDescent="0.2">
      <c r="C1344" s="66"/>
      <c r="D1344" s="67"/>
      <c r="E1344" s="67"/>
      <c r="F1344" s="67"/>
      <c r="G1344" s="67"/>
      <c r="H1344" s="67" t="s">
        <v>1018</v>
      </c>
      <c r="I1344" s="67"/>
      <c r="J1344" s="67"/>
      <c r="K1344" s="68" t="s">
        <v>90</v>
      </c>
      <c r="L1344" s="69">
        <v>120</v>
      </c>
      <c r="M1344" s="69">
        <v>15771</v>
      </c>
      <c r="N1344" s="69">
        <v>11988</v>
      </c>
      <c r="O1344" s="69">
        <v>9072</v>
      </c>
      <c r="P1344" s="69">
        <v>14304</v>
      </c>
      <c r="Q1344" s="69">
        <v>4488</v>
      </c>
      <c r="R1344" s="69">
        <v>240</v>
      </c>
      <c r="S1344" s="69"/>
      <c r="T1344" s="69">
        <v>48</v>
      </c>
      <c r="U1344" s="69">
        <v>12</v>
      </c>
      <c r="V1344" s="69">
        <v>12</v>
      </c>
      <c r="W1344" s="69">
        <v>96</v>
      </c>
      <c r="X1344" s="69">
        <v>180</v>
      </c>
      <c r="Y1344" s="69">
        <v>180</v>
      </c>
      <c r="Z1344" s="69">
        <v>624</v>
      </c>
      <c r="AA1344" s="69">
        <v>2388</v>
      </c>
      <c r="AB1344" s="69">
        <v>1356</v>
      </c>
      <c r="AC1344" s="69">
        <v>240</v>
      </c>
      <c r="AD1344" s="69">
        <v>13068</v>
      </c>
      <c r="AE1344" s="69">
        <v>48</v>
      </c>
      <c r="AF1344" s="69">
        <v>24</v>
      </c>
      <c r="AG1344" s="69"/>
      <c r="AH1344" s="69">
        <v>5532</v>
      </c>
      <c r="AI1344" s="69"/>
      <c r="AJ1344" s="69"/>
      <c r="AK1344" s="69"/>
      <c r="AL1344" s="69"/>
      <c r="AM1344" s="69"/>
      <c r="AN1344" s="69"/>
      <c r="AO1344" s="69"/>
      <c r="AP1344" s="69"/>
      <c r="AQ1344" s="69"/>
      <c r="AR1344" s="69"/>
      <c r="AS1344" s="69"/>
      <c r="AT1344" s="69"/>
      <c r="AU1344" s="69"/>
      <c r="AV1344" s="70">
        <v>79791</v>
      </c>
      <c r="CI1344" s="77">
        <f t="shared" si="68"/>
        <v>9624</v>
      </c>
      <c r="CJ1344" s="78">
        <f t="shared" si="69"/>
        <v>0</v>
      </c>
      <c r="CK1344" s="78" t="e">
        <f>IF(C1344="BE",VLOOKUP(G1344,'[2]LRLD file '!$F:$AA,22,FALSE),VLOOKUP(G1344,'[2]LRLD file '!$F:$AA,21,FALSE))</f>
        <v>#N/A</v>
      </c>
      <c r="CL1344" s="79" t="e">
        <f t="shared" si="70"/>
        <v>#N/A</v>
      </c>
    </row>
    <row r="1345" spans="3:90" x14ac:dyDescent="0.2">
      <c r="C1345" s="66"/>
      <c r="D1345" s="67"/>
      <c r="E1345" s="67"/>
      <c r="F1345" s="67"/>
      <c r="G1345" s="67"/>
      <c r="H1345" s="67" t="s">
        <v>268</v>
      </c>
      <c r="I1345" s="67"/>
      <c r="J1345" s="67"/>
      <c r="K1345" s="68" t="s">
        <v>90</v>
      </c>
      <c r="L1345" s="69">
        <v>9360</v>
      </c>
      <c r="M1345" s="69">
        <v>16632</v>
      </c>
      <c r="N1345" s="69">
        <v>21192</v>
      </c>
      <c r="O1345" s="69">
        <v>11304</v>
      </c>
      <c r="P1345" s="69">
        <v>15432</v>
      </c>
      <c r="Q1345" s="69">
        <v>3008</v>
      </c>
      <c r="R1345" s="69">
        <v>3264</v>
      </c>
      <c r="S1345" s="69">
        <v>888</v>
      </c>
      <c r="T1345" s="69"/>
      <c r="U1345" s="69">
        <v>36</v>
      </c>
      <c r="V1345" s="69">
        <v>24</v>
      </c>
      <c r="W1345" s="69">
        <v>120</v>
      </c>
      <c r="X1345" s="69">
        <v>3240</v>
      </c>
      <c r="Y1345" s="69">
        <v>26334</v>
      </c>
      <c r="Z1345" s="69">
        <v>20712</v>
      </c>
      <c r="AA1345" s="69">
        <v>28144</v>
      </c>
      <c r="AB1345" s="69">
        <v>21668</v>
      </c>
      <c r="AC1345" s="69">
        <v>1500</v>
      </c>
      <c r="AD1345" s="69">
        <v>3084</v>
      </c>
      <c r="AE1345" s="69"/>
      <c r="AF1345" s="69">
        <v>12</v>
      </c>
      <c r="AG1345" s="69">
        <v>960</v>
      </c>
      <c r="AH1345" s="69"/>
      <c r="AI1345" s="69">
        <v>960</v>
      </c>
      <c r="AJ1345" s="69"/>
      <c r="AK1345" s="69"/>
      <c r="AL1345" s="69"/>
      <c r="AM1345" s="69"/>
      <c r="AN1345" s="69"/>
      <c r="AO1345" s="69"/>
      <c r="AP1345" s="69"/>
      <c r="AQ1345" s="69"/>
      <c r="AR1345" s="69"/>
      <c r="AS1345" s="69"/>
      <c r="AT1345" s="69"/>
      <c r="AU1345" s="69"/>
      <c r="AV1345" s="70">
        <v>187874</v>
      </c>
      <c r="CI1345" s="77">
        <f t="shared" si="68"/>
        <v>107438</v>
      </c>
      <c r="CJ1345" s="78">
        <f t="shared" si="69"/>
        <v>0</v>
      </c>
      <c r="CK1345" s="78" t="e">
        <f>IF(C1345="BE",VLOOKUP(G1345,'[2]LRLD file '!$F:$AA,22,FALSE),VLOOKUP(G1345,'[2]LRLD file '!$F:$AA,21,FALSE))</f>
        <v>#N/A</v>
      </c>
      <c r="CL1345" s="79" t="e">
        <f t="shared" si="70"/>
        <v>#N/A</v>
      </c>
    </row>
    <row r="1346" spans="3:90" x14ac:dyDescent="0.2">
      <c r="C1346" s="66"/>
      <c r="D1346" s="67"/>
      <c r="E1346" s="67"/>
      <c r="F1346" s="67"/>
      <c r="G1346" s="67"/>
      <c r="H1346" s="67" t="s">
        <v>269</v>
      </c>
      <c r="I1346" s="67"/>
      <c r="J1346" s="67"/>
      <c r="K1346" s="68" t="s">
        <v>90</v>
      </c>
      <c r="L1346" s="69">
        <v>24</v>
      </c>
      <c r="M1346" s="69">
        <v>15465</v>
      </c>
      <c r="N1346" s="69">
        <v>12200</v>
      </c>
      <c r="O1346" s="69">
        <v>3180</v>
      </c>
      <c r="P1346" s="69">
        <v>6120</v>
      </c>
      <c r="Q1346" s="69">
        <v>368</v>
      </c>
      <c r="R1346" s="69">
        <v>228</v>
      </c>
      <c r="S1346" s="69">
        <v>96</v>
      </c>
      <c r="T1346" s="69">
        <v>72</v>
      </c>
      <c r="U1346" s="69"/>
      <c r="V1346" s="69">
        <v>24</v>
      </c>
      <c r="W1346" s="69">
        <v>24</v>
      </c>
      <c r="X1346" s="69">
        <v>12</v>
      </c>
      <c r="Y1346" s="69">
        <v>11739</v>
      </c>
      <c r="Z1346" s="69">
        <v>11160</v>
      </c>
      <c r="AA1346" s="69">
        <v>4080</v>
      </c>
      <c r="AB1346" s="69">
        <v>8160</v>
      </c>
      <c r="AC1346" s="69">
        <v>168</v>
      </c>
      <c r="AD1346" s="69">
        <v>300</v>
      </c>
      <c r="AE1346" s="69"/>
      <c r="AF1346" s="69"/>
      <c r="AG1346" s="69"/>
      <c r="AH1346" s="69"/>
      <c r="AI1346" s="69"/>
      <c r="AJ1346" s="69">
        <v>12</v>
      </c>
      <c r="AK1346" s="69">
        <v>11739</v>
      </c>
      <c r="AL1346" s="69">
        <v>10728</v>
      </c>
      <c r="AM1346" s="69">
        <v>2633</v>
      </c>
      <c r="AN1346" s="69">
        <v>5009</v>
      </c>
      <c r="AO1346" s="69">
        <v>436</v>
      </c>
      <c r="AP1346" s="69">
        <v>172</v>
      </c>
      <c r="AQ1346" s="69"/>
      <c r="AR1346" s="69"/>
      <c r="AS1346" s="69"/>
      <c r="AT1346" s="69"/>
      <c r="AU1346" s="69"/>
      <c r="AV1346" s="70">
        <v>104149</v>
      </c>
      <c r="CI1346" s="77">
        <f t="shared" si="68"/>
        <v>35963</v>
      </c>
      <c r="CJ1346" s="78">
        <f t="shared" si="69"/>
        <v>0</v>
      </c>
      <c r="CK1346" s="78" t="e">
        <f>IF(C1346="BE",VLOOKUP(G1346,'[2]LRLD file '!$F:$AA,22,FALSE),VLOOKUP(G1346,'[2]LRLD file '!$F:$AA,21,FALSE))</f>
        <v>#N/A</v>
      </c>
      <c r="CL1346" s="79" t="e">
        <f t="shared" si="70"/>
        <v>#N/A</v>
      </c>
    </row>
    <row r="1347" spans="3:90" x14ac:dyDescent="0.2">
      <c r="C1347" s="66"/>
      <c r="D1347" s="67"/>
      <c r="E1347" s="67"/>
      <c r="F1347" s="67"/>
      <c r="G1347" s="67"/>
      <c r="H1347" s="67" t="s">
        <v>270</v>
      </c>
      <c r="I1347" s="67"/>
      <c r="J1347" s="67"/>
      <c r="K1347" s="68" t="s">
        <v>90</v>
      </c>
      <c r="L1347" s="69">
        <v>1488</v>
      </c>
      <c r="M1347" s="69">
        <v>3058</v>
      </c>
      <c r="N1347" s="69">
        <v>5832</v>
      </c>
      <c r="O1347" s="69">
        <v>1668</v>
      </c>
      <c r="P1347" s="69">
        <v>768</v>
      </c>
      <c r="Q1347" s="69"/>
      <c r="R1347" s="69">
        <v>108</v>
      </c>
      <c r="S1347" s="69">
        <v>48</v>
      </c>
      <c r="T1347" s="69"/>
      <c r="U1347" s="69"/>
      <c r="V1347" s="69"/>
      <c r="W1347" s="69"/>
      <c r="X1347" s="69"/>
      <c r="Y1347" s="69">
        <v>17836</v>
      </c>
      <c r="Z1347" s="69">
        <v>5844</v>
      </c>
      <c r="AA1347" s="69">
        <v>5868</v>
      </c>
      <c r="AB1347" s="69">
        <v>12</v>
      </c>
      <c r="AC1347" s="69">
        <v>24</v>
      </c>
      <c r="AD1347" s="69">
        <v>24</v>
      </c>
      <c r="AE1347" s="69"/>
      <c r="AF1347" s="69">
        <v>12</v>
      </c>
      <c r="AG1347" s="69">
        <v>360</v>
      </c>
      <c r="AH1347" s="69"/>
      <c r="AI1347" s="69"/>
      <c r="AJ1347" s="69">
        <v>10996</v>
      </c>
      <c r="AK1347" s="69">
        <v>5724</v>
      </c>
      <c r="AL1347" s="69">
        <v>4640</v>
      </c>
      <c r="AM1347" s="69">
        <v>512</v>
      </c>
      <c r="AN1347" s="69">
        <v>750</v>
      </c>
      <c r="AO1347" s="69">
        <v>1150</v>
      </c>
      <c r="AP1347" s="69"/>
      <c r="AQ1347" s="69"/>
      <c r="AR1347" s="69"/>
      <c r="AS1347" s="69"/>
      <c r="AT1347" s="69"/>
      <c r="AU1347" s="69"/>
      <c r="AV1347" s="70">
        <v>66722</v>
      </c>
      <c r="CI1347" s="77">
        <f t="shared" si="68"/>
        <v>29716</v>
      </c>
      <c r="CJ1347" s="78">
        <f t="shared" si="69"/>
        <v>0</v>
      </c>
      <c r="CK1347" s="78" t="e">
        <f>IF(C1347="BE",VLOOKUP(G1347,'[2]LRLD file '!$F:$AA,22,FALSE),VLOOKUP(G1347,'[2]LRLD file '!$F:$AA,21,FALSE))</f>
        <v>#N/A</v>
      </c>
      <c r="CL1347" s="79" t="e">
        <f t="shared" si="70"/>
        <v>#N/A</v>
      </c>
    </row>
    <row r="1348" spans="3:90" x14ac:dyDescent="0.2">
      <c r="C1348" s="66"/>
      <c r="D1348" s="67"/>
      <c r="E1348" s="67"/>
      <c r="F1348" s="67"/>
      <c r="G1348" s="67"/>
      <c r="H1348" s="67" t="s">
        <v>270</v>
      </c>
      <c r="I1348" s="67"/>
      <c r="J1348" s="67"/>
      <c r="K1348" s="68" t="s">
        <v>90</v>
      </c>
      <c r="L1348" s="69"/>
      <c r="M1348" s="69"/>
      <c r="N1348" s="69"/>
      <c r="O1348" s="69"/>
      <c r="P1348" s="69"/>
      <c r="Q1348" s="69"/>
      <c r="R1348" s="69"/>
      <c r="S1348" s="69"/>
      <c r="T1348" s="69"/>
      <c r="U1348" s="69"/>
      <c r="V1348" s="69"/>
      <c r="W1348" s="69"/>
      <c r="X1348" s="69"/>
      <c r="Y1348" s="69"/>
      <c r="Z1348" s="69"/>
      <c r="AA1348" s="69">
        <v>2412</v>
      </c>
      <c r="AB1348" s="69">
        <v>3120</v>
      </c>
      <c r="AC1348" s="69">
        <v>4032</v>
      </c>
      <c r="AD1348" s="69"/>
      <c r="AE1348" s="69"/>
      <c r="AF1348" s="69"/>
      <c r="AG1348" s="69"/>
      <c r="AH1348" s="69"/>
      <c r="AI1348" s="69"/>
      <c r="AJ1348" s="69"/>
      <c r="AK1348" s="69"/>
      <c r="AL1348" s="69"/>
      <c r="AM1348" s="69"/>
      <c r="AN1348" s="69"/>
      <c r="AO1348" s="69"/>
      <c r="AP1348" s="69"/>
      <c r="AQ1348" s="69"/>
      <c r="AR1348" s="69"/>
      <c r="AS1348" s="69"/>
      <c r="AT1348" s="69"/>
      <c r="AU1348" s="69"/>
      <c r="AV1348" s="70">
        <v>9564</v>
      </c>
      <c r="CI1348" s="77">
        <f t="shared" si="68"/>
        <v>5532</v>
      </c>
      <c r="CJ1348" s="78">
        <f t="shared" si="69"/>
        <v>0</v>
      </c>
      <c r="CK1348" s="78" t="e">
        <f>IF(C1348="BE",VLOOKUP(G1348,'[2]LRLD file '!$F:$AA,22,FALSE),VLOOKUP(G1348,'[2]LRLD file '!$F:$AA,21,FALSE))</f>
        <v>#N/A</v>
      </c>
      <c r="CL1348" s="79" t="e">
        <f t="shared" si="70"/>
        <v>#N/A</v>
      </c>
    </row>
    <row r="1349" spans="3:90" x14ac:dyDescent="0.2">
      <c r="C1349" s="66"/>
      <c r="D1349" s="67"/>
      <c r="E1349" s="67"/>
      <c r="F1349" s="67"/>
      <c r="G1349" s="67"/>
      <c r="H1349" s="67" t="s">
        <v>271</v>
      </c>
      <c r="I1349" s="67"/>
      <c r="J1349" s="67"/>
      <c r="K1349" s="68" t="s">
        <v>90</v>
      </c>
      <c r="L1349" s="69">
        <v>3546</v>
      </c>
      <c r="M1349" s="69">
        <v>13728</v>
      </c>
      <c r="N1349" s="69">
        <v>1368</v>
      </c>
      <c r="O1349" s="69">
        <v>864</v>
      </c>
      <c r="P1349" s="69">
        <v>4095</v>
      </c>
      <c r="Q1349" s="69"/>
      <c r="R1349" s="69"/>
      <c r="S1349" s="69">
        <v>18</v>
      </c>
      <c r="T1349" s="69"/>
      <c r="U1349" s="69"/>
      <c r="V1349" s="69"/>
      <c r="W1349" s="69"/>
      <c r="X1349" s="69"/>
      <c r="Y1349" s="69">
        <v>9649</v>
      </c>
      <c r="Z1349" s="69">
        <v>900</v>
      </c>
      <c r="AA1349" s="69">
        <v>2664</v>
      </c>
      <c r="AB1349" s="69">
        <v>1008</v>
      </c>
      <c r="AC1349" s="69">
        <v>252</v>
      </c>
      <c r="AD1349" s="69">
        <v>90</v>
      </c>
      <c r="AE1349" s="69">
        <v>18</v>
      </c>
      <c r="AF1349" s="69"/>
      <c r="AG1349" s="69"/>
      <c r="AH1349" s="69">
        <v>4008</v>
      </c>
      <c r="AI1349" s="69"/>
      <c r="AJ1349" s="69"/>
      <c r="AK1349" s="69"/>
      <c r="AL1349" s="69"/>
      <c r="AM1349" s="69"/>
      <c r="AN1349" s="69"/>
      <c r="AO1349" s="69"/>
      <c r="AP1349" s="69"/>
      <c r="AQ1349" s="69"/>
      <c r="AR1349" s="69"/>
      <c r="AS1349" s="69"/>
      <c r="AT1349" s="69"/>
      <c r="AU1349" s="69"/>
      <c r="AV1349" s="70">
        <v>42208</v>
      </c>
      <c r="CI1349" s="77">
        <f t="shared" si="68"/>
        <v>14239</v>
      </c>
      <c r="CJ1349" s="78">
        <f t="shared" si="69"/>
        <v>0</v>
      </c>
      <c r="CK1349" s="78" t="e">
        <f>IF(C1349="BE",VLOOKUP(G1349,'[2]LRLD file '!$F:$AA,22,FALSE),VLOOKUP(G1349,'[2]LRLD file '!$F:$AA,21,FALSE))</f>
        <v>#N/A</v>
      </c>
      <c r="CL1349" s="79" t="e">
        <f t="shared" si="70"/>
        <v>#N/A</v>
      </c>
    </row>
    <row r="1350" spans="3:90" x14ac:dyDescent="0.2">
      <c r="C1350" s="66"/>
      <c r="D1350" s="67"/>
      <c r="E1350" s="67"/>
      <c r="F1350" s="67"/>
      <c r="G1350" s="67"/>
      <c r="H1350" s="67" t="s">
        <v>272</v>
      </c>
      <c r="I1350" s="67"/>
      <c r="J1350" s="67"/>
      <c r="K1350" s="68" t="s">
        <v>90</v>
      </c>
      <c r="L1350" s="69">
        <v>3828</v>
      </c>
      <c r="M1350" s="69">
        <v>13584</v>
      </c>
      <c r="N1350" s="69">
        <v>8444</v>
      </c>
      <c r="O1350" s="69">
        <v>6285</v>
      </c>
      <c r="P1350" s="69">
        <v>9600</v>
      </c>
      <c r="Q1350" s="69">
        <v>5777</v>
      </c>
      <c r="R1350" s="69">
        <v>3384</v>
      </c>
      <c r="S1350" s="69">
        <v>5640</v>
      </c>
      <c r="T1350" s="69"/>
      <c r="U1350" s="69">
        <v>96</v>
      </c>
      <c r="V1350" s="69">
        <v>24</v>
      </c>
      <c r="W1350" s="69">
        <v>204</v>
      </c>
      <c r="X1350" s="69">
        <v>2880</v>
      </c>
      <c r="Y1350" s="69">
        <v>21062</v>
      </c>
      <c r="Z1350" s="69">
        <v>12680</v>
      </c>
      <c r="AA1350" s="69">
        <v>7572</v>
      </c>
      <c r="AB1350" s="69">
        <v>11604</v>
      </c>
      <c r="AC1350" s="69">
        <v>576</v>
      </c>
      <c r="AD1350" s="69">
        <v>132</v>
      </c>
      <c r="AE1350" s="69">
        <v>96</v>
      </c>
      <c r="AF1350" s="69"/>
      <c r="AG1350" s="69">
        <v>1440</v>
      </c>
      <c r="AH1350" s="69"/>
      <c r="AI1350" s="69">
        <v>6568</v>
      </c>
      <c r="AJ1350" s="69">
        <v>9878</v>
      </c>
      <c r="AK1350" s="69">
        <v>22062</v>
      </c>
      <c r="AL1350" s="69">
        <v>13680</v>
      </c>
      <c r="AM1350" s="69">
        <v>7228</v>
      </c>
      <c r="AN1350" s="69">
        <v>9920</v>
      </c>
      <c r="AO1350" s="69">
        <v>6809</v>
      </c>
      <c r="AP1350" s="69">
        <v>1331</v>
      </c>
      <c r="AQ1350" s="69">
        <v>277</v>
      </c>
      <c r="AR1350" s="69">
        <v>277</v>
      </c>
      <c r="AS1350" s="69"/>
      <c r="AT1350" s="69"/>
      <c r="AU1350" s="69"/>
      <c r="AV1350" s="70">
        <v>192938</v>
      </c>
      <c r="CI1350" s="77">
        <f t="shared" si="68"/>
        <v>70923</v>
      </c>
      <c r="CJ1350" s="78">
        <f t="shared" si="69"/>
        <v>0</v>
      </c>
      <c r="CK1350" s="78" t="e">
        <f>IF(C1350="BE",VLOOKUP(G1350,'[2]LRLD file '!$F:$AA,22,FALSE),VLOOKUP(G1350,'[2]LRLD file '!$F:$AA,21,FALSE))</f>
        <v>#N/A</v>
      </c>
      <c r="CL1350" s="79" t="e">
        <f t="shared" si="70"/>
        <v>#N/A</v>
      </c>
    </row>
    <row r="1351" spans="3:90" x14ac:dyDescent="0.2">
      <c r="C1351" s="66"/>
      <c r="D1351" s="67"/>
      <c r="E1351" s="67"/>
      <c r="F1351" s="67"/>
      <c r="G1351" s="67"/>
      <c r="H1351" s="67" t="s">
        <v>274</v>
      </c>
      <c r="I1351" s="67"/>
      <c r="J1351" s="67"/>
      <c r="K1351" s="68" t="s">
        <v>90</v>
      </c>
      <c r="L1351" s="69"/>
      <c r="M1351" s="69"/>
      <c r="N1351" s="69"/>
      <c r="O1351" s="69"/>
      <c r="P1351" s="69"/>
      <c r="Q1351" s="69"/>
      <c r="R1351" s="69"/>
      <c r="S1351" s="69"/>
      <c r="T1351" s="69"/>
      <c r="U1351" s="69"/>
      <c r="V1351" s="69"/>
      <c r="W1351" s="69"/>
      <c r="X1351" s="69">
        <v>9636</v>
      </c>
      <c r="Y1351" s="69">
        <v>9576</v>
      </c>
      <c r="Z1351" s="69">
        <v>6612</v>
      </c>
      <c r="AA1351" s="69">
        <v>4524</v>
      </c>
      <c r="AB1351" s="69">
        <v>5568</v>
      </c>
      <c r="AC1351" s="69">
        <v>60</v>
      </c>
      <c r="AD1351" s="69"/>
      <c r="AE1351" s="69">
        <v>12</v>
      </c>
      <c r="AF1351" s="69"/>
      <c r="AG1351" s="69"/>
      <c r="AH1351" s="69"/>
      <c r="AI1351" s="69"/>
      <c r="AJ1351" s="69">
        <v>9576</v>
      </c>
      <c r="AK1351" s="69">
        <v>12332</v>
      </c>
      <c r="AL1351" s="69">
        <v>7472</v>
      </c>
      <c r="AM1351" s="69">
        <v>3272</v>
      </c>
      <c r="AN1351" s="69">
        <v>5251</v>
      </c>
      <c r="AO1351" s="69">
        <v>1843</v>
      </c>
      <c r="AP1351" s="69"/>
      <c r="AQ1351" s="69"/>
      <c r="AR1351" s="69"/>
      <c r="AS1351" s="69"/>
      <c r="AT1351" s="69"/>
      <c r="AU1351" s="69"/>
      <c r="AV1351" s="70">
        <v>75734</v>
      </c>
      <c r="CI1351" s="77">
        <f t="shared" si="68"/>
        <v>35916</v>
      </c>
      <c r="CJ1351" s="78">
        <f t="shared" si="69"/>
        <v>0</v>
      </c>
      <c r="CK1351" s="78" t="e">
        <f>IF(C1351="BE",VLOOKUP(G1351,'[2]LRLD file '!$F:$AA,22,FALSE),VLOOKUP(G1351,'[2]LRLD file '!$F:$AA,21,FALSE))</f>
        <v>#N/A</v>
      </c>
      <c r="CL1351" s="79" t="e">
        <f t="shared" si="70"/>
        <v>#N/A</v>
      </c>
    </row>
    <row r="1352" spans="3:90" x14ac:dyDescent="0.2">
      <c r="C1352" s="66"/>
      <c r="D1352" s="67"/>
      <c r="E1352" s="67"/>
      <c r="F1352" s="67"/>
      <c r="G1352" s="67"/>
      <c r="H1352" s="67" t="s">
        <v>275</v>
      </c>
      <c r="I1352" s="67"/>
      <c r="J1352" s="67"/>
      <c r="K1352" s="68" t="s">
        <v>90</v>
      </c>
      <c r="L1352" s="69"/>
      <c r="M1352" s="69"/>
      <c r="N1352" s="69"/>
      <c r="O1352" s="69"/>
      <c r="P1352" s="69"/>
      <c r="Q1352" s="69"/>
      <c r="R1352" s="69"/>
      <c r="S1352" s="69"/>
      <c r="T1352" s="69"/>
      <c r="U1352" s="69"/>
      <c r="V1352" s="69"/>
      <c r="W1352" s="69"/>
      <c r="X1352" s="69"/>
      <c r="Y1352" s="69"/>
      <c r="Z1352" s="69"/>
      <c r="AA1352" s="69"/>
      <c r="AB1352" s="69"/>
      <c r="AC1352" s="69"/>
      <c r="AD1352" s="69"/>
      <c r="AE1352" s="69"/>
      <c r="AF1352" s="69"/>
      <c r="AG1352" s="69"/>
      <c r="AH1352" s="69"/>
      <c r="AI1352" s="69"/>
      <c r="AJ1352" s="69">
        <v>8000</v>
      </c>
      <c r="AK1352" s="69">
        <v>16000</v>
      </c>
      <c r="AL1352" s="69">
        <v>14000</v>
      </c>
      <c r="AM1352" s="69">
        <v>7500</v>
      </c>
      <c r="AN1352" s="69">
        <v>2100</v>
      </c>
      <c r="AO1352" s="69">
        <v>700</v>
      </c>
      <c r="AP1352" s="69"/>
      <c r="AQ1352" s="69"/>
      <c r="AR1352" s="69"/>
      <c r="AS1352" s="69"/>
      <c r="AT1352" s="69"/>
      <c r="AU1352" s="69"/>
      <c r="AV1352" s="70">
        <v>48300</v>
      </c>
      <c r="CI1352" s="77">
        <f t="shared" si="68"/>
        <v>0</v>
      </c>
      <c r="CJ1352" s="78">
        <f t="shared" si="69"/>
        <v>0</v>
      </c>
      <c r="CK1352" s="78" t="e">
        <f>IF(C1352="BE",VLOOKUP(G1352,'[2]LRLD file '!$F:$AA,22,FALSE),VLOOKUP(G1352,'[2]LRLD file '!$F:$AA,21,FALSE))</f>
        <v>#N/A</v>
      </c>
      <c r="CL1352" s="79" t="e">
        <f t="shared" si="70"/>
        <v>#N/A</v>
      </c>
    </row>
    <row r="1353" spans="3:90" x14ac:dyDescent="0.2">
      <c r="C1353" s="66"/>
      <c r="D1353" s="67"/>
      <c r="E1353" s="67"/>
      <c r="F1353" s="67"/>
      <c r="G1353" s="67"/>
      <c r="H1353" s="67" t="s">
        <v>276</v>
      </c>
      <c r="I1353" s="67"/>
      <c r="J1353" s="67"/>
      <c r="K1353" s="68" t="s">
        <v>90</v>
      </c>
      <c r="L1353" s="69"/>
      <c r="M1353" s="69"/>
      <c r="N1353" s="69"/>
      <c r="O1353" s="69"/>
      <c r="P1353" s="69"/>
      <c r="Q1353" s="69"/>
      <c r="R1353" s="69"/>
      <c r="S1353" s="69"/>
      <c r="T1353" s="69"/>
      <c r="U1353" s="69"/>
      <c r="V1353" s="69"/>
      <c r="W1353" s="69"/>
      <c r="X1353" s="69"/>
      <c r="Y1353" s="69"/>
      <c r="Z1353" s="69"/>
      <c r="AA1353" s="69"/>
      <c r="AB1353" s="69"/>
      <c r="AC1353" s="69"/>
      <c r="AD1353" s="69"/>
      <c r="AE1353" s="69"/>
      <c r="AF1353" s="69"/>
      <c r="AG1353" s="69"/>
      <c r="AH1353" s="69"/>
      <c r="AI1353" s="69"/>
      <c r="AJ1353" s="69">
        <v>30000</v>
      </c>
      <c r="AK1353" s="69">
        <v>20000</v>
      </c>
      <c r="AL1353" s="69">
        <v>10000</v>
      </c>
      <c r="AM1353" s="69">
        <v>10000</v>
      </c>
      <c r="AN1353" s="69">
        <v>10000</v>
      </c>
      <c r="AO1353" s="69"/>
      <c r="AP1353" s="69"/>
      <c r="AQ1353" s="69"/>
      <c r="AR1353" s="69"/>
      <c r="AS1353" s="69"/>
      <c r="AT1353" s="69"/>
      <c r="AU1353" s="69"/>
      <c r="AV1353" s="70">
        <v>80000</v>
      </c>
      <c r="CI1353" s="77">
        <f t="shared" si="68"/>
        <v>0</v>
      </c>
      <c r="CJ1353" s="78">
        <f t="shared" si="69"/>
        <v>0</v>
      </c>
      <c r="CK1353" s="78" t="e">
        <f>IF(C1353="BE",VLOOKUP(G1353,'[2]LRLD file '!$F:$AA,22,FALSE),VLOOKUP(G1353,'[2]LRLD file '!$F:$AA,21,FALSE))</f>
        <v>#N/A</v>
      </c>
      <c r="CL1353" s="79" t="e">
        <f t="shared" si="70"/>
        <v>#N/A</v>
      </c>
    </row>
    <row r="1354" spans="3:90" x14ac:dyDescent="0.2">
      <c r="C1354" s="66"/>
      <c r="D1354" s="67"/>
      <c r="E1354" s="67"/>
      <c r="F1354" s="67"/>
      <c r="G1354" s="67"/>
      <c r="H1354" s="67" t="s">
        <v>277</v>
      </c>
      <c r="I1354" s="67"/>
      <c r="J1354" s="67"/>
      <c r="K1354" s="68" t="s">
        <v>90</v>
      </c>
      <c r="L1354" s="69"/>
      <c r="M1354" s="69"/>
      <c r="N1354" s="69"/>
      <c r="O1354" s="69"/>
      <c r="P1354" s="69"/>
      <c r="Q1354" s="69"/>
      <c r="R1354" s="69"/>
      <c r="S1354" s="69"/>
      <c r="T1354" s="69"/>
      <c r="U1354" s="69"/>
      <c r="V1354" s="69"/>
      <c r="W1354" s="69"/>
      <c r="X1354" s="69"/>
      <c r="Y1354" s="69"/>
      <c r="Z1354" s="69"/>
      <c r="AA1354" s="69"/>
      <c r="AB1354" s="69"/>
      <c r="AC1354" s="69"/>
      <c r="AD1354" s="69"/>
      <c r="AE1354" s="69"/>
      <c r="AF1354" s="69"/>
      <c r="AG1354" s="69"/>
      <c r="AH1354" s="69"/>
      <c r="AI1354" s="69">
        <v>9644</v>
      </c>
      <c r="AJ1354" s="69">
        <v>23658</v>
      </c>
      <c r="AK1354" s="69">
        <v>18144</v>
      </c>
      <c r="AL1354" s="69">
        <v>20273</v>
      </c>
      <c r="AM1354" s="69">
        <v>8842</v>
      </c>
      <c r="AN1354" s="69">
        <v>15109</v>
      </c>
      <c r="AO1354" s="69">
        <v>5482</v>
      </c>
      <c r="AP1354" s="69">
        <v>7429</v>
      </c>
      <c r="AQ1354" s="69"/>
      <c r="AR1354" s="69"/>
      <c r="AS1354" s="69"/>
      <c r="AT1354" s="69"/>
      <c r="AU1354" s="69"/>
      <c r="AV1354" s="70">
        <v>108581</v>
      </c>
      <c r="CI1354" s="77">
        <f t="shared" si="68"/>
        <v>0</v>
      </c>
      <c r="CJ1354" s="78">
        <f t="shared" si="69"/>
        <v>0</v>
      </c>
      <c r="CK1354" s="78" t="e">
        <f>IF(C1354="BE",VLOOKUP(G1354,'[2]LRLD file '!$F:$AA,22,FALSE),VLOOKUP(G1354,'[2]LRLD file '!$F:$AA,21,FALSE))</f>
        <v>#N/A</v>
      </c>
      <c r="CL1354" s="79" t="e">
        <f t="shared" si="70"/>
        <v>#N/A</v>
      </c>
    </row>
    <row r="1355" spans="3:90" x14ac:dyDescent="0.2">
      <c r="C1355" s="66"/>
      <c r="D1355" s="67"/>
      <c r="E1355" s="67"/>
      <c r="F1355" s="67"/>
      <c r="G1355" s="67"/>
      <c r="H1355" s="67" t="s">
        <v>278</v>
      </c>
      <c r="I1355" s="67"/>
      <c r="J1355" s="67"/>
      <c r="K1355" s="68" t="s">
        <v>90</v>
      </c>
      <c r="L1355" s="69"/>
      <c r="M1355" s="69">
        <v>14796</v>
      </c>
      <c r="N1355" s="69">
        <v>4590</v>
      </c>
      <c r="O1355" s="69">
        <v>972</v>
      </c>
      <c r="P1355" s="69">
        <v>4788</v>
      </c>
      <c r="Q1355" s="69"/>
      <c r="R1355" s="69">
        <v>144</v>
      </c>
      <c r="S1355" s="69"/>
      <c r="T1355" s="69"/>
      <c r="U1355" s="69"/>
      <c r="V1355" s="69">
        <v>18</v>
      </c>
      <c r="W1355" s="69">
        <v>72</v>
      </c>
      <c r="X1355" s="69"/>
      <c r="Y1355" s="69">
        <v>16379</v>
      </c>
      <c r="Z1355" s="69">
        <v>1044</v>
      </c>
      <c r="AA1355" s="69">
        <v>126</v>
      </c>
      <c r="AB1355" s="69">
        <v>1386</v>
      </c>
      <c r="AC1355" s="69">
        <v>108</v>
      </c>
      <c r="AD1355" s="69">
        <v>18</v>
      </c>
      <c r="AE1355" s="69">
        <v>18</v>
      </c>
      <c r="AF1355" s="69"/>
      <c r="AG1355" s="69"/>
      <c r="AH1355" s="69"/>
      <c r="AI1355" s="69"/>
      <c r="AJ1355" s="69"/>
      <c r="AK1355" s="69">
        <v>18333</v>
      </c>
      <c r="AL1355" s="69">
        <v>2972</v>
      </c>
      <c r="AM1355" s="69">
        <v>2722</v>
      </c>
      <c r="AN1355" s="69">
        <v>1318</v>
      </c>
      <c r="AO1355" s="69">
        <v>14</v>
      </c>
      <c r="AP1355" s="69">
        <v>14</v>
      </c>
      <c r="AQ1355" s="69"/>
      <c r="AR1355" s="69"/>
      <c r="AS1355" s="69"/>
      <c r="AT1355" s="69"/>
      <c r="AU1355" s="69"/>
      <c r="AV1355" s="70">
        <v>69832</v>
      </c>
      <c r="CI1355" s="77">
        <f t="shared" si="68"/>
        <v>19169</v>
      </c>
      <c r="CJ1355" s="78">
        <f t="shared" si="69"/>
        <v>0</v>
      </c>
      <c r="CK1355" s="78" t="e">
        <f>IF(C1355="BE",VLOOKUP(G1355,'[2]LRLD file '!$F:$AA,22,FALSE),VLOOKUP(G1355,'[2]LRLD file '!$F:$AA,21,FALSE))</f>
        <v>#N/A</v>
      </c>
      <c r="CL1355" s="79" t="e">
        <f t="shared" si="70"/>
        <v>#N/A</v>
      </c>
    </row>
    <row r="1356" spans="3:90" x14ac:dyDescent="0.2">
      <c r="C1356" s="66"/>
      <c r="D1356" s="67"/>
      <c r="E1356" s="67"/>
      <c r="F1356" s="67"/>
      <c r="G1356" s="67"/>
      <c r="H1356" s="67" t="s">
        <v>279</v>
      </c>
      <c r="I1356" s="67"/>
      <c r="J1356" s="67"/>
      <c r="K1356" s="68" t="s">
        <v>90</v>
      </c>
      <c r="L1356" s="69"/>
      <c r="M1356" s="69"/>
      <c r="N1356" s="69"/>
      <c r="O1356" s="69">
        <v>20556</v>
      </c>
      <c r="P1356" s="69">
        <v>1926</v>
      </c>
      <c r="Q1356" s="69">
        <v>558</v>
      </c>
      <c r="R1356" s="69">
        <v>270</v>
      </c>
      <c r="S1356" s="69">
        <v>468</v>
      </c>
      <c r="T1356" s="69">
        <v>18</v>
      </c>
      <c r="U1356" s="69">
        <v>3420</v>
      </c>
      <c r="V1356" s="69">
        <v>36</v>
      </c>
      <c r="W1356" s="69">
        <v>54</v>
      </c>
      <c r="X1356" s="69">
        <v>126</v>
      </c>
      <c r="Y1356" s="69">
        <v>26509</v>
      </c>
      <c r="Z1356" s="69">
        <v>11814</v>
      </c>
      <c r="AA1356" s="69">
        <v>4068</v>
      </c>
      <c r="AB1356" s="69">
        <v>4344</v>
      </c>
      <c r="AC1356" s="69"/>
      <c r="AD1356" s="69">
        <v>864</v>
      </c>
      <c r="AE1356" s="69">
        <v>528</v>
      </c>
      <c r="AF1356" s="69">
        <v>412</v>
      </c>
      <c r="AG1356" s="69"/>
      <c r="AH1356" s="69"/>
      <c r="AI1356" s="69">
        <v>6568</v>
      </c>
      <c r="AJ1356" s="69">
        <v>16057</v>
      </c>
      <c r="AK1356" s="69">
        <v>26904</v>
      </c>
      <c r="AL1356" s="69">
        <v>10612</v>
      </c>
      <c r="AM1356" s="69">
        <v>7655</v>
      </c>
      <c r="AN1356" s="69">
        <v>3680</v>
      </c>
      <c r="AO1356" s="69">
        <v>1504</v>
      </c>
      <c r="AP1356" s="69"/>
      <c r="AQ1356" s="69"/>
      <c r="AR1356" s="69"/>
      <c r="AS1356" s="69"/>
      <c r="AT1356" s="69"/>
      <c r="AU1356" s="69"/>
      <c r="AV1356" s="70">
        <v>148951</v>
      </c>
      <c r="CI1356" s="77">
        <f t="shared" si="68"/>
        <v>51685</v>
      </c>
      <c r="CJ1356" s="78">
        <f t="shared" si="69"/>
        <v>0</v>
      </c>
      <c r="CK1356" s="78" t="e">
        <f>IF(C1356="BE",VLOOKUP(G1356,'[2]LRLD file '!$F:$AA,22,FALSE),VLOOKUP(G1356,'[2]LRLD file '!$F:$AA,21,FALSE))</f>
        <v>#N/A</v>
      </c>
      <c r="CL1356" s="79" t="e">
        <f t="shared" si="70"/>
        <v>#N/A</v>
      </c>
    </row>
    <row r="1357" spans="3:90" x14ac:dyDescent="0.2">
      <c r="C1357" s="66"/>
      <c r="D1357" s="67"/>
      <c r="E1357" s="67"/>
      <c r="F1357" s="67"/>
      <c r="G1357" s="67"/>
      <c r="H1357" s="67" t="s">
        <v>1019</v>
      </c>
      <c r="I1357" s="67"/>
      <c r="J1357" s="67"/>
      <c r="K1357" s="68" t="s">
        <v>90</v>
      </c>
      <c r="L1357" s="69"/>
      <c r="M1357" s="69"/>
      <c r="N1357" s="69"/>
      <c r="O1357" s="69"/>
      <c r="P1357" s="69"/>
      <c r="Q1357" s="69"/>
      <c r="R1357" s="69"/>
      <c r="S1357" s="69"/>
      <c r="T1357" s="69"/>
      <c r="U1357" s="69"/>
      <c r="V1357" s="69"/>
      <c r="W1357" s="69"/>
      <c r="X1357" s="69"/>
      <c r="Y1357" s="69"/>
      <c r="Z1357" s="69"/>
      <c r="AA1357" s="69"/>
      <c r="AB1357" s="69"/>
      <c r="AC1357" s="69"/>
      <c r="AD1357" s="69"/>
      <c r="AE1357" s="69"/>
      <c r="AF1357" s="69"/>
      <c r="AG1357" s="69"/>
      <c r="AH1357" s="69"/>
      <c r="AI1357" s="69"/>
      <c r="AJ1357" s="69">
        <v>19000</v>
      </c>
      <c r="AK1357" s="69">
        <v>20155</v>
      </c>
      <c r="AL1357" s="69">
        <v>8355</v>
      </c>
      <c r="AM1357" s="69">
        <v>5691</v>
      </c>
      <c r="AN1357" s="69">
        <v>2354</v>
      </c>
      <c r="AO1357" s="69">
        <v>4034</v>
      </c>
      <c r="AP1357" s="69">
        <v>300</v>
      </c>
      <c r="AQ1357" s="69"/>
      <c r="AR1357" s="69"/>
      <c r="AS1357" s="69"/>
      <c r="AT1357" s="69"/>
      <c r="AU1357" s="69"/>
      <c r="AV1357" s="70">
        <v>59889</v>
      </c>
      <c r="CI1357" s="77">
        <f t="shared" ref="CI1357:CI1420" si="71">SUM(Q1357:AB1357)</f>
        <v>0</v>
      </c>
      <c r="CJ1357" s="78">
        <f t="shared" ref="CJ1357:CJ1420" si="72">SUM(BO1357:BZ1357)</f>
        <v>0</v>
      </c>
      <c r="CK1357" s="78" t="e">
        <f>IF(C1357="BE",VLOOKUP(G1357,'[2]LRLD file '!$F:$AA,22,FALSE),VLOOKUP(G1357,'[2]LRLD file '!$F:$AA,21,FALSE))</f>
        <v>#N/A</v>
      </c>
      <c r="CL1357" s="79" t="e">
        <f t="shared" ref="CL1357:CL1420" si="73">(CJ1357-CK1357)/CK1357</f>
        <v>#N/A</v>
      </c>
    </row>
    <row r="1358" spans="3:90" x14ac:dyDescent="0.2">
      <c r="C1358" s="66"/>
      <c r="D1358" s="67"/>
      <c r="E1358" s="67"/>
      <c r="F1358" s="67"/>
      <c r="G1358" s="67"/>
      <c r="H1358" s="67" t="s">
        <v>280</v>
      </c>
      <c r="I1358" s="67"/>
      <c r="J1358" s="67"/>
      <c r="K1358" s="68" t="s">
        <v>90</v>
      </c>
      <c r="L1358" s="69"/>
      <c r="M1358" s="69"/>
      <c r="N1358" s="69"/>
      <c r="O1358" s="69"/>
      <c r="P1358" s="69"/>
      <c r="Q1358" s="69"/>
      <c r="R1358" s="69"/>
      <c r="S1358" s="69"/>
      <c r="T1358" s="69"/>
      <c r="U1358" s="69"/>
      <c r="V1358" s="69"/>
      <c r="W1358" s="69"/>
      <c r="X1358" s="69"/>
      <c r="Y1358" s="69"/>
      <c r="Z1358" s="69"/>
      <c r="AA1358" s="69"/>
      <c r="AB1358" s="69"/>
      <c r="AC1358" s="69"/>
      <c r="AD1358" s="69"/>
      <c r="AE1358" s="69"/>
      <c r="AF1358" s="69"/>
      <c r="AG1358" s="69"/>
      <c r="AH1358" s="69"/>
      <c r="AI1358" s="69">
        <v>11972</v>
      </c>
      <c r="AJ1358" s="69">
        <v>22292</v>
      </c>
      <c r="AK1358" s="69">
        <v>25200</v>
      </c>
      <c r="AL1358" s="69">
        <v>20712</v>
      </c>
      <c r="AM1358" s="69">
        <v>12544</v>
      </c>
      <c r="AN1358" s="69">
        <v>21124</v>
      </c>
      <c r="AO1358" s="69">
        <v>4138</v>
      </c>
      <c r="AP1358" s="69">
        <v>3386</v>
      </c>
      <c r="AQ1358" s="69">
        <v>25</v>
      </c>
      <c r="AR1358" s="69">
        <v>25</v>
      </c>
      <c r="AS1358" s="69"/>
      <c r="AT1358" s="69"/>
      <c r="AU1358" s="69"/>
      <c r="AV1358" s="70">
        <v>121418</v>
      </c>
      <c r="CI1358" s="77">
        <f t="shared" si="71"/>
        <v>0</v>
      </c>
      <c r="CJ1358" s="78">
        <f t="shared" si="72"/>
        <v>0</v>
      </c>
      <c r="CK1358" s="78" t="e">
        <f>IF(C1358="BE",VLOOKUP(G1358,'[2]LRLD file '!$F:$AA,22,FALSE),VLOOKUP(G1358,'[2]LRLD file '!$F:$AA,21,FALSE))</f>
        <v>#N/A</v>
      </c>
      <c r="CL1358" s="79" t="e">
        <f t="shared" si="73"/>
        <v>#N/A</v>
      </c>
    </row>
    <row r="1359" spans="3:90" x14ac:dyDescent="0.2">
      <c r="C1359" s="66"/>
      <c r="D1359" s="67"/>
      <c r="E1359" s="67"/>
      <c r="F1359" s="67"/>
      <c r="G1359" s="67"/>
      <c r="H1359" s="67" t="s">
        <v>281</v>
      </c>
      <c r="I1359" s="67"/>
      <c r="J1359" s="67"/>
      <c r="K1359" s="68" t="s">
        <v>90</v>
      </c>
      <c r="L1359" s="69"/>
      <c r="M1359" s="69"/>
      <c r="N1359" s="69"/>
      <c r="O1359" s="69"/>
      <c r="P1359" s="69"/>
      <c r="Q1359" s="69"/>
      <c r="R1359" s="69"/>
      <c r="S1359" s="69"/>
      <c r="T1359" s="69"/>
      <c r="U1359" s="69"/>
      <c r="V1359" s="69"/>
      <c r="W1359" s="69">
        <v>12</v>
      </c>
      <c r="X1359" s="69">
        <v>9636</v>
      </c>
      <c r="Y1359" s="69">
        <v>8970</v>
      </c>
      <c r="Z1359" s="69">
        <v>10040</v>
      </c>
      <c r="AA1359" s="69">
        <v>2124</v>
      </c>
      <c r="AB1359" s="69">
        <v>5904</v>
      </c>
      <c r="AC1359" s="69">
        <v>168</v>
      </c>
      <c r="AD1359" s="69">
        <v>72</v>
      </c>
      <c r="AE1359" s="69">
        <v>60</v>
      </c>
      <c r="AF1359" s="69"/>
      <c r="AG1359" s="69"/>
      <c r="AH1359" s="69"/>
      <c r="AI1359" s="69">
        <v>6568</v>
      </c>
      <c r="AJ1359" s="69">
        <v>14514</v>
      </c>
      <c r="AK1359" s="69">
        <v>9970</v>
      </c>
      <c r="AL1359" s="69">
        <v>10524</v>
      </c>
      <c r="AM1359" s="69">
        <v>4695</v>
      </c>
      <c r="AN1359" s="69">
        <v>5642</v>
      </c>
      <c r="AO1359" s="69">
        <v>5742</v>
      </c>
      <c r="AP1359" s="69">
        <v>2950</v>
      </c>
      <c r="AQ1359" s="69"/>
      <c r="AR1359" s="69"/>
      <c r="AS1359" s="69"/>
      <c r="AT1359" s="69"/>
      <c r="AU1359" s="69"/>
      <c r="AV1359" s="70">
        <v>97591</v>
      </c>
      <c r="CI1359" s="77">
        <f t="shared" si="71"/>
        <v>36686</v>
      </c>
      <c r="CJ1359" s="78">
        <f t="shared" si="72"/>
        <v>0</v>
      </c>
      <c r="CK1359" s="78" t="e">
        <f>IF(C1359="BE",VLOOKUP(G1359,'[2]LRLD file '!$F:$AA,22,FALSE),VLOOKUP(G1359,'[2]LRLD file '!$F:$AA,21,FALSE))</f>
        <v>#N/A</v>
      </c>
      <c r="CL1359" s="79" t="e">
        <f t="shared" si="73"/>
        <v>#N/A</v>
      </c>
    </row>
    <row r="1360" spans="3:90" x14ac:dyDescent="0.2">
      <c r="C1360" s="66"/>
      <c r="D1360" s="67"/>
      <c r="E1360" s="67"/>
      <c r="F1360" s="67"/>
      <c r="G1360" s="67"/>
      <c r="H1360" s="67" t="s">
        <v>282</v>
      </c>
      <c r="I1360" s="67"/>
      <c r="J1360" s="67"/>
      <c r="K1360" s="68" t="s">
        <v>90</v>
      </c>
      <c r="L1360" s="69"/>
      <c r="M1360" s="69"/>
      <c r="N1360" s="69"/>
      <c r="O1360" s="69"/>
      <c r="P1360" s="69"/>
      <c r="Q1360" s="69"/>
      <c r="R1360" s="69"/>
      <c r="S1360" s="69"/>
      <c r="T1360" s="69"/>
      <c r="U1360" s="69"/>
      <c r="V1360" s="69"/>
      <c r="W1360" s="69"/>
      <c r="X1360" s="69"/>
      <c r="Y1360" s="69"/>
      <c r="Z1360" s="69"/>
      <c r="AA1360" s="69"/>
      <c r="AB1360" s="69"/>
      <c r="AC1360" s="69"/>
      <c r="AD1360" s="69"/>
      <c r="AE1360" s="69"/>
      <c r="AF1360" s="69"/>
      <c r="AG1360" s="69"/>
      <c r="AH1360" s="69"/>
      <c r="AI1360" s="69"/>
      <c r="AJ1360" s="69">
        <v>22520</v>
      </c>
      <c r="AK1360" s="69">
        <v>7500</v>
      </c>
      <c r="AL1360" s="69">
        <v>2008</v>
      </c>
      <c r="AM1360" s="69">
        <v>1693</v>
      </c>
      <c r="AN1360" s="69">
        <v>693</v>
      </c>
      <c r="AO1360" s="69">
        <v>942</v>
      </c>
      <c r="AP1360" s="69">
        <v>462</v>
      </c>
      <c r="AQ1360" s="69"/>
      <c r="AR1360" s="69"/>
      <c r="AS1360" s="69"/>
      <c r="AT1360" s="69"/>
      <c r="AU1360" s="69"/>
      <c r="AV1360" s="70">
        <v>35818</v>
      </c>
      <c r="CI1360" s="77">
        <f t="shared" si="71"/>
        <v>0</v>
      </c>
      <c r="CJ1360" s="78">
        <f t="shared" si="72"/>
        <v>0</v>
      </c>
      <c r="CK1360" s="78" t="e">
        <f>IF(C1360="BE",VLOOKUP(G1360,'[2]LRLD file '!$F:$AA,22,FALSE),VLOOKUP(G1360,'[2]LRLD file '!$F:$AA,21,FALSE))</f>
        <v>#N/A</v>
      </c>
      <c r="CL1360" s="79" t="e">
        <f t="shared" si="73"/>
        <v>#N/A</v>
      </c>
    </row>
    <row r="1361" spans="3:90" x14ac:dyDescent="0.2">
      <c r="C1361" s="66"/>
      <c r="D1361" s="67"/>
      <c r="E1361" s="67"/>
      <c r="F1361" s="67"/>
      <c r="G1361" s="67"/>
      <c r="H1361" s="67" t="s">
        <v>283</v>
      </c>
      <c r="I1361" s="67"/>
      <c r="J1361" s="67"/>
      <c r="K1361" s="68" t="s">
        <v>90</v>
      </c>
      <c r="L1361" s="69"/>
      <c r="M1361" s="69"/>
      <c r="N1361" s="69"/>
      <c r="O1361" s="69"/>
      <c r="P1361" s="69"/>
      <c r="Q1361" s="69"/>
      <c r="R1361" s="69"/>
      <c r="S1361" s="69"/>
      <c r="T1361" s="69"/>
      <c r="U1361" s="69"/>
      <c r="V1361" s="69"/>
      <c r="W1361" s="69"/>
      <c r="X1361" s="69"/>
      <c r="Y1361" s="69"/>
      <c r="Z1361" s="69"/>
      <c r="AA1361" s="69"/>
      <c r="AB1361" s="69"/>
      <c r="AC1361" s="69"/>
      <c r="AD1361" s="69"/>
      <c r="AE1361" s="69"/>
      <c r="AF1361" s="69"/>
      <c r="AG1361" s="69"/>
      <c r="AH1361" s="69"/>
      <c r="AI1361" s="69"/>
      <c r="AJ1361" s="69">
        <v>15000</v>
      </c>
      <c r="AK1361" s="69">
        <v>17500</v>
      </c>
      <c r="AL1361" s="69">
        <v>15000</v>
      </c>
      <c r="AM1361" s="69">
        <v>4000</v>
      </c>
      <c r="AN1361" s="69">
        <v>4000</v>
      </c>
      <c r="AO1361" s="69"/>
      <c r="AP1361" s="69"/>
      <c r="AQ1361" s="69"/>
      <c r="AR1361" s="69"/>
      <c r="AS1361" s="69"/>
      <c r="AT1361" s="69"/>
      <c r="AU1361" s="69"/>
      <c r="AV1361" s="70">
        <v>55500</v>
      </c>
      <c r="CI1361" s="77">
        <f t="shared" si="71"/>
        <v>0</v>
      </c>
      <c r="CJ1361" s="78">
        <f t="shared" si="72"/>
        <v>0</v>
      </c>
      <c r="CK1361" s="78" t="e">
        <f>IF(C1361="BE",VLOOKUP(G1361,'[2]LRLD file '!$F:$AA,22,FALSE),VLOOKUP(G1361,'[2]LRLD file '!$F:$AA,21,FALSE))</f>
        <v>#N/A</v>
      </c>
      <c r="CL1361" s="79" t="e">
        <f t="shared" si="73"/>
        <v>#N/A</v>
      </c>
    </row>
    <row r="1362" spans="3:90" x14ac:dyDescent="0.2">
      <c r="C1362" s="66"/>
      <c r="D1362" s="67"/>
      <c r="E1362" s="67"/>
      <c r="F1362" s="67"/>
      <c r="G1362" s="67"/>
      <c r="H1362" s="67" t="s">
        <v>284</v>
      </c>
      <c r="I1362" s="67"/>
      <c r="J1362" s="67"/>
      <c r="K1362" s="68" t="s">
        <v>90</v>
      </c>
      <c r="L1362" s="69"/>
      <c r="M1362" s="69"/>
      <c r="N1362" s="69"/>
      <c r="O1362" s="69"/>
      <c r="P1362" s="69"/>
      <c r="Q1362" s="69"/>
      <c r="R1362" s="69"/>
      <c r="S1362" s="69"/>
      <c r="T1362" s="69"/>
      <c r="U1362" s="69"/>
      <c r="V1362" s="69"/>
      <c r="W1362" s="69"/>
      <c r="X1362" s="69"/>
      <c r="Y1362" s="69"/>
      <c r="Z1362" s="69">
        <v>7974</v>
      </c>
      <c r="AA1362" s="69">
        <v>9432</v>
      </c>
      <c r="AB1362" s="69">
        <v>1080</v>
      </c>
      <c r="AC1362" s="69">
        <v>36</v>
      </c>
      <c r="AD1362" s="69"/>
      <c r="AE1362" s="69">
        <v>18</v>
      </c>
      <c r="AF1362" s="69"/>
      <c r="AG1362" s="69"/>
      <c r="AH1362" s="69"/>
      <c r="AI1362" s="69"/>
      <c r="AJ1362" s="69">
        <v>4500</v>
      </c>
      <c r="AK1362" s="69">
        <v>10000</v>
      </c>
      <c r="AL1362" s="69">
        <v>4225</v>
      </c>
      <c r="AM1362" s="69">
        <v>7083</v>
      </c>
      <c r="AN1362" s="69">
        <v>627</v>
      </c>
      <c r="AO1362" s="69">
        <v>418</v>
      </c>
      <c r="AP1362" s="69">
        <v>418</v>
      </c>
      <c r="AQ1362" s="69"/>
      <c r="AR1362" s="69"/>
      <c r="AS1362" s="69"/>
      <c r="AT1362" s="69"/>
      <c r="AU1362" s="69"/>
      <c r="AV1362" s="70">
        <v>45811</v>
      </c>
      <c r="CI1362" s="77">
        <f t="shared" si="71"/>
        <v>18486</v>
      </c>
      <c r="CJ1362" s="78">
        <f t="shared" si="72"/>
        <v>0</v>
      </c>
      <c r="CK1362" s="78" t="e">
        <f>IF(C1362="BE",VLOOKUP(G1362,'[2]LRLD file '!$F:$AA,22,FALSE),VLOOKUP(G1362,'[2]LRLD file '!$F:$AA,21,FALSE))</f>
        <v>#N/A</v>
      </c>
      <c r="CL1362" s="79" t="e">
        <f t="shared" si="73"/>
        <v>#N/A</v>
      </c>
    </row>
    <row r="1363" spans="3:90" x14ac:dyDescent="0.2">
      <c r="C1363" s="66"/>
      <c r="D1363" s="67"/>
      <c r="E1363" s="67"/>
      <c r="F1363" s="67"/>
      <c r="G1363" s="67"/>
      <c r="H1363" s="67" t="s">
        <v>285</v>
      </c>
      <c r="I1363" s="67"/>
      <c r="J1363" s="67"/>
      <c r="K1363" s="68" t="s">
        <v>90</v>
      </c>
      <c r="L1363" s="69"/>
      <c r="M1363" s="69"/>
      <c r="N1363" s="69"/>
      <c r="O1363" s="69"/>
      <c r="P1363" s="69"/>
      <c r="Q1363" s="69"/>
      <c r="R1363" s="69"/>
      <c r="S1363" s="69"/>
      <c r="T1363" s="69"/>
      <c r="U1363" s="69"/>
      <c r="V1363" s="69"/>
      <c r="W1363" s="69"/>
      <c r="X1363" s="69"/>
      <c r="Y1363" s="69"/>
      <c r="Z1363" s="69">
        <v>7974</v>
      </c>
      <c r="AA1363" s="69">
        <v>8442</v>
      </c>
      <c r="AB1363" s="69">
        <v>2016</v>
      </c>
      <c r="AC1363" s="69">
        <v>36</v>
      </c>
      <c r="AD1363" s="69"/>
      <c r="AE1363" s="69">
        <v>18</v>
      </c>
      <c r="AF1363" s="69"/>
      <c r="AG1363" s="69"/>
      <c r="AH1363" s="69"/>
      <c r="AI1363" s="69"/>
      <c r="AJ1363" s="69">
        <v>4500</v>
      </c>
      <c r="AK1363" s="69">
        <v>9500</v>
      </c>
      <c r="AL1363" s="69">
        <v>4225</v>
      </c>
      <c r="AM1363" s="69">
        <v>7083</v>
      </c>
      <c r="AN1363" s="69">
        <v>2027</v>
      </c>
      <c r="AO1363" s="69">
        <v>418</v>
      </c>
      <c r="AP1363" s="69">
        <v>418</v>
      </c>
      <c r="AQ1363" s="69"/>
      <c r="AR1363" s="69"/>
      <c r="AS1363" s="69"/>
      <c r="AT1363" s="69"/>
      <c r="AU1363" s="69"/>
      <c r="AV1363" s="70">
        <v>46657</v>
      </c>
      <c r="CI1363" s="77">
        <f t="shared" si="71"/>
        <v>18432</v>
      </c>
      <c r="CJ1363" s="78">
        <f t="shared" si="72"/>
        <v>0</v>
      </c>
      <c r="CK1363" s="78" t="e">
        <f>IF(C1363="BE",VLOOKUP(G1363,'[2]LRLD file '!$F:$AA,22,FALSE),VLOOKUP(G1363,'[2]LRLD file '!$F:$AA,21,FALSE))</f>
        <v>#N/A</v>
      </c>
      <c r="CL1363" s="79" t="e">
        <f t="shared" si="73"/>
        <v>#N/A</v>
      </c>
    </row>
    <row r="1364" spans="3:90" x14ac:dyDescent="0.2">
      <c r="C1364" s="66"/>
      <c r="D1364" s="67"/>
      <c r="E1364" s="67"/>
      <c r="F1364" s="67"/>
      <c r="G1364" s="67"/>
      <c r="H1364" s="67" t="s">
        <v>286</v>
      </c>
      <c r="I1364" s="67"/>
      <c r="J1364" s="67"/>
      <c r="K1364" s="68" t="s">
        <v>90</v>
      </c>
      <c r="L1364" s="69">
        <v>14288</v>
      </c>
      <c r="M1364" s="69">
        <v>5820</v>
      </c>
      <c r="N1364" s="69">
        <v>1464</v>
      </c>
      <c r="O1364" s="69">
        <v>24</v>
      </c>
      <c r="P1364" s="69"/>
      <c r="Q1364" s="69">
        <v>480</v>
      </c>
      <c r="R1364" s="69">
        <v>12</v>
      </c>
      <c r="S1364" s="69">
        <v>5760</v>
      </c>
      <c r="T1364" s="69">
        <v>492</v>
      </c>
      <c r="U1364" s="69">
        <v>288</v>
      </c>
      <c r="V1364" s="69">
        <v>2220</v>
      </c>
      <c r="W1364" s="69">
        <v>2556</v>
      </c>
      <c r="X1364" s="69">
        <v>20596</v>
      </c>
      <c r="Y1364" s="69">
        <v>1896</v>
      </c>
      <c r="Z1364" s="69">
        <v>1008</v>
      </c>
      <c r="AA1364" s="69">
        <v>1272</v>
      </c>
      <c r="AB1364" s="69">
        <v>600</v>
      </c>
      <c r="AC1364" s="69">
        <v>12</v>
      </c>
      <c r="AD1364" s="69"/>
      <c r="AE1364" s="69"/>
      <c r="AF1364" s="69">
        <v>9144</v>
      </c>
      <c r="AG1364" s="69">
        <v>8640</v>
      </c>
      <c r="AH1364" s="69">
        <v>480</v>
      </c>
      <c r="AI1364" s="69">
        <v>13760</v>
      </c>
      <c r="AJ1364" s="69">
        <v>8960</v>
      </c>
      <c r="AK1364" s="69"/>
      <c r="AL1364" s="69"/>
      <c r="AM1364" s="69"/>
      <c r="AN1364" s="69"/>
      <c r="AO1364" s="69"/>
      <c r="AP1364" s="69"/>
      <c r="AQ1364" s="69"/>
      <c r="AR1364" s="69"/>
      <c r="AS1364" s="69"/>
      <c r="AT1364" s="69"/>
      <c r="AU1364" s="69"/>
      <c r="AV1364" s="70">
        <v>99772</v>
      </c>
      <c r="CI1364" s="77">
        <f t="shared" si="71"/>
        <v>37180</v>
      </c>
      <c r="CJ1364" s="78">
        <f t="shared" si="72"/>
        <v>0</v>
      </c>
      <c r="CK1364" s="78" t="e">
        <f>IF(C1364="BE",VLOOKUP(G1364,'[2]LRLD file '!$F:$AA,22,FALSE),VLOOKUP(G1364,'[2]LRLD file '!$F:$AA,21,FALSE))</f>
        <v>#N/A</v>
      </c>
      <c r="CL1364" s="79" t="e">
        <f t="shared" si="73"/>
        <v>#N/A</v>
      </c>
    </row>
    <row r="1365" spans="3:90" x14ac:dyDescent="0.2">
      <c r="C1365" s="66"/>
      <c r="D1365" s="67"/>
      <c r="E1365" s="67"/>
      <c r="F1365" s="67"/>
      <c r="G1365" s="67"/>
      <c r="H1365" s="67" t="s">
        <v>1020</v>
      </c>
      <c r="I1365" s="67"/>
      <c r="J1365" s="67"/>
      <c r="K1365" s="68" t="s">
        <v>90</v>
      </c>
      <c r="L1365" s="69"/>
      <c r="M1365" s="69">
        <v>50</v>
      </c>
      <c r="N1365" s="69"/>
      <c r="O1365" s="69">
        <v>50</v>
      </c>
      <c r="P1365" s="69"/>
      <c r="Q1365" s="69"/>
      <c r="R1365" s="69"/>
      <c r="S1365" s="69">
        <v>50</v>
      </c>
      <c r="T1365" s="69"/>
      <c r="U1365" s="69"/>
      <c r="V1365" s="69"/>
      <c r="W1365" s="69"/>
      <c r="X1365" s="69"/>
      <c r="Y1365" s="69"/>
      <c r="Z1365" s="69"/>
      <c r="AA1365" s="69"/>
      <c r="AB1365" s="69"/>
      <c r="AC1365" s="69"/>
      <c r="AD1365" s="69"/>
      <c r="AE1365" s="69"/>
      <c r="AF1365" s="69"/>
      <c r="AG1365" s="69">
        <v>5300</v>
      </c>
      <c r="AH1365" s="69"/>
      <c r="AI1365" s="69"/>
      <c r="AJ1365" s="69"/>
      <c r="AK1365" s="69"/>
      <c r="AL1365" s="69"/>
      <c r="AM1365" s="69"/>
      <c r="AN1365" s="69"/>
      <c r="AO1365" s="69"/>
      <c r="AP1365" s="69"/>
      <c r="AQ1365" s="69"/>
      <c r="AR1365" s="69"/>
      <c r="AS1365" s="69"/>
      <c r="AT1365" s="69"/>
      <c r="AU1365" s="69"/>
      <c r="AV1365" s="70">
        <v>5450</v>
      </c>
      <c r="CI1365" s="77">
        <f t="shared" si="71"/>
        <v>50</v>
      </c>
      <c r="CJ1365" s="78">
        <f t="shared" si="72"/>
        <v>0</v>
      </c>
      <c r="CK1365" s="78" t="e">
        <f>IF(C1365="BE",VLOOKUP(G1365,'[2]LRLD file '!$F:$AA,22,FALSE),VLOOKUP(G1365,'[2]LRLD file '!$F:$AA,21,FALSE))</f>
        <v>#N/A</v>
      </c>
      <c r="CL1365" s="79" t="e">
        <f t="shared" si="73"/>
        <v>#N/A</v>
      </c>
    </row>
    <row r="1366" spans="3:90" x14ac:dyDescent="0.2">
      <c r="C1366" s="66"/>
      <c r="D1366" s="67"/>
      <c r="E1366" s="67"/>
      <c r="F1366" s="67"/>
      <c r="G1366" s="67"/>
      <c r="H1366" s="67" t="s">
        <v>287</v>
      </c>
      <c r="I1366" s="67"/>
      <c r="J1366" s="67"/>
      <c r="K1366" s="68" t="s">
        <v>90</v>
      </c>
      <c r="L1366" s="69"/>
      <c r="M1366" s="69"/>
      <c r="N1366" s="69"/>
      <c r="O1366" s="69"/>
      <c r="P1366" s="69"/>
      <c r="Q1366" s="69"/>
      <c r="R1366" s="69">
        <v>780</v>
      </c>
      <c r="S1366" s="69"/>
      <c r="T1366" s="69"/>
      <c r="U1366" s="69"/>
      <c r="V1366" s="69"/>
      <c r="W1366" s="69"/>
      <c r="X1366" s="69"/>
      <c r="Y1366" s="69"/>
      <c r="Z1366" s="69"/>
      <c r="AA1366" s="69"/>
      <c r="AB1366" s="69"/>
      <c r="AC1366" s="69"/>
      <c r="AD1366" s="69"/>
      <c r="AE1366" s="69"/>
      <c r="AF1366" s="69"/>
      <c r="AG1366" s="69"/>
      <c r="AH1366" s="69"/>
      <c r="AI1366" s="69"/>
      <c r="AJ1366" s="69"/>
      <c r="AK1366" s="69"/>
      <c r="AL1366" s="69"/>
      <c r="AM1366" s="69"/>
      <c r="AN1366" s="69"/>
      <c r="AO1366" s="69"/>
      <c r="AP1366" s="69"/>
      <c r="AQ1366" s="69"/>
      <c r="AR1366" s="69"/>
      <c r="AS1366" s="69"/>
      <c r="AT1366" s="69"/>
      <c r="AU1366" s="69"/>
      <c r="AV1366" s="70">
        <v>780</v>
      </c>
      <c r="CI1366" s="77">
        <f t="shared" si="71"/>
        <v>780</v>
      </c>
      <c r="CJ1366" s="78">
        <f t="shared" si="72"/>
        <v>0</v>
      </c>
      <c r="CK1366" s="78" t="e">
        <f>IF(C1366="BE",VLOOKUP(G1366,'[2]LRLD file '!$F:$AA,22,FALSE),VLOOKUP(G1366,'[2]LRLD file '!$F:$AA,21,FALSE))</f>
        <v>#N/A</v>
      </c>
      <c r="CL1366" s="79" t="e">
        <f t="shared" si="73"/>
        <v>#N/A</v>
      </c>
    </row>
    <row r="1367" spans="3:90" x14ac:dyDescent="0.2">
      <c r="C1367" s="66"/>
      <c r="D1367" s="67"/>
      <c r="E1367" s="67"/>
      <c r="F1367" s="67"/>
      <c r="G1367" s="67"/>
      <c r="H1367" s="67" t="s">
        <v>289</v>
      </c>
      <c r="I1367" s="67"/>
      <c r="J1367" s="67"/>
      <c r="K1367" s="68" t="s">
        <v>90</v>
      </c>
      <c r="L1367" s="69"/>
      <c r="M1367" s="69"/>
      <c r="N1367" s="69"/>
      <c r="O1367" s="69"/>
      <c r="P1367" s="69"/>
      <c r="Q1367" s="69"/>
      <c r="R1367" s="69"/>
      <c r="S1367" s="69"/>
      <c r="T1367" s="69"/>
      <c r="U1367" s="69"/>
      <c r="V1367" s="69"/>
      <c r="W1367" s="69"/>
      <c r="X1367" s="69"/>
      <c r="Y1367" s="69"/>
      <c r="Z1367" s="69"/>
      <c r="AA1367" s="69"/>
      <c r="AB1367" s="69"/>
      <c r="AC1367" s="69"/>
      <c r="AD1367" s="69">
        <v>708</v>
      </c>
      <c r="AE1367" s="69"/>
      <c r="AF1367" s="69">
        <v>276</v>
      </c>
      <c r="AG1367" s="69">
        <v>732</v>
      </c>
      <c r="AH1367" s="69"/>
      <c r="AI1367" s="69"/>
      <c r="AJ1367" s="69"/>
      <c r="AK1367" s="69"/>
      <c r="AL1367" s="69"/>
      <c r="AM1367" s="69"/>
      <c r="AN1367" s="69"/>
      <c r="AO1367" s="69"/>
      <c r="AP1367" s="69"/>
      <c r="AQ1367" s="69"/>
      <c r="AR1367" s="69"/>
      <c r="AS1367" s="69"/>
      <c r="AT1367" s="69"/>
      <c r="AU1367" s="69"/>
      <c r="AV1367" s="70">
        <v>1716</v>
      </c>
      <c r="CI1367" s="77">
        <f t="shared" si="71"/>
        <v>0</v>
      </c>
      <c r="CJ1367" s="78">
        <f t="shared" si="72"/>
        <v>0</v>
      </c>
      <c r="CK1367" s="78" t="e">
        <f>IF(C1367="BE",VLOOKUP(G1367,'[2]LRLD file '!$F:$AA,22,FALSE),VLOOKUP(G1367,'[2]LRLD file '!$F:$AA,21,FALSE))</f>
        <v>#N/A</v>
      </c>
      <c r="CL1367" s="79" t="e">
        <f t="shared" si="73"/>
        <v>#N/A</v>
      </c>
    </row>
    <row r="1368" spans="3:90" x14ac:dyDescent="0.2">
      <c r="C1368" s="66"/>
      <c r="D1368" s="67"/>
      <c r="E1368" s="67"/>
      <c r="F1368" s="67"/>
      <c r="G1368" s="67"/>
      <c r="H1368" s="67" t="s">
        <v>290</v>
      </c>
      <c r="I1368" s="67"/>
      <c r="J1368" s="67"/>
      <c r="K1368" s="68" t="s">
        <v>90</v>
      </c>
      <c r="L1368" s="69">
        <v>10572</v>
      </c>
      <c r="M1368" s="69">
        <v>18065</v>
      </c>
      <c r="N1368" s="69">
        <v>30428</v>
      </c>
      <c r="O1368" s="69">
        <v>12588</v>
      </c>
      <c r="P1368" s="69">
        <v>20352</v>
      </c>
      <c r="Q1368" s="69">
        <v>3980</v>
      </c>
      <c r="R1368" s="69">
        <v>3816</v>
      </c>
      <c r="S1368" s="69">
        <v>144</v>
      </c>
      <c r="T1368" s="69">
        <v>12</v>
      </c>
      <c r="U1368" s="69">
        <v>72</v>
      </c>
      <c r="V1368" s="69"/>
      <c r="W1368" s="69">
        <v>84</v>
      </c>
      <c r="X1368" s="69">
        <v>3852</v>
      </c>
      <c r="Y1368" s="69">
        <v>25520</v>
      </c>
      <c r="Z1368" s="69">
        <v>30968</v>
      </c>
      <c r="AA1368" s="69">
        <v>22212</v>
      </c>
      <c r="AB1368" s="69">
        <v>19764</v>
      </c>
      <c r="AC1368" s="69">
        <v>3000</v>
      </c>
      <c r="AD1368" s="69">
        <v>2940</v>
      </c>
      <c r="AE1368" s="69">
        <v>96</v>
      </c>
      <c r="AF1368" s="69">
        <v>12</v>
      </c>
      <c r="AG1368" s="69"/>
      <c r="AH1368" s="69"/>
      <c r="AI1368" s="69"/>
      <c r="AJ1368" s="69"/>
      <c r="AK1368" s="69"/>
      <c r="AL1368" s="69"/>
      <c r="AM1368" s="69"/>
      <c r="AN1368" s="69"/>
      <c r="AO1368" s="69"/>
      <c r="AP1368" s="69"/>
      <c r="AQ1368" s="69"/>
      <c r="AR1368" s="69"/>
      <c r="AS1368" s="69"/>
      <c r="AT1368" s="69"/>
      <c r="AU1368" s="69"/>
      <c r="AV1368" s="70">
        <v>208477</v>
      </c>
      <c r="CI1368" s="77">
        <f t="shared" si="71"/>
        <v>110424</v>
      </c>
      <c r="CJ1368" s="78">
        <f t="shared" si="72"/>
        <v>0</v>
      </c>
      <c r="CK1368" s="78" t="e">
        <f>IF(C1368="BE",VLOOKUP(G1368,'[2]LRLD file '!$F:$AA,22,FALSE),VLOOKUP(G1368,'[2]LRLD file '!$F:$AA,21,FALSE))</f>
        <v>#N/A</v>
      </c>
      <c r="CL1368" s="79" t="e">
        <f t="shared" si="73"/>
        <v>#N/A</v>
      </c>
    </row>
    <row r="1369" spans="3:90" x14ac:dyDescent="0.2">
      <c r="C1369" s="66"/>
      <c r="D1369" s="67"/>
      <c r="E1369" s="67"/>
      <c r="F1369" s="67"/>
      <c r="G1369" s="67"/>
      <c r="H1369" s="67" t="s">
        <v>291</v>
      </c>
      <c r="I1369" s="67"/>
      <c r="J1369" s="67"/>
      <c r="K1369" s="68" t="s">
        <v>90</v>
      </c>
      <c r="L1369" s="69">
        <v>6144</v>
      </c>
      <c r="M1369" s="69">
        <v>13275</v>
      </c>
      <c r="N1369" s="69">
        <v>19920</v>
      </c>
      <c r="O1369" s="69">
        <v>16212</v>
      </c>
      <c r="P1369" s="69">
        <v>15660</v>
      </c>
      <c r="Q1369" s="69">
        <v>1980</v>
      </c>
      <c r="R1369" s="69">
        <v>1884</v>
      </c>
      <c r="S1369" s="69">
        <v>48</v>
      </c>
      <c r="T1369" s="69"/>
      <c r="U1369" s="69"/>
      <c r="V1369" s="69"/>
      <c r="W1369" s="69">
        <v>60</v>
      </c>
      <c r="X1369" s="69">
        <v>12408</v>
      </c>
      <c r="Y1369" s="69">
        <v>25273</v>
      </c>
      <c r="Z1369" s="69">
        <v>24500</v>
      </c>
      <c r="AA1369" s="69">
        <v>17494</v>
      </c>
      <c r="AB1369" s="69">
        <v>17336</v>
      </c>
      <c r="AC1369" s="69">
        <v>8480</v>
      </c>
      <c r="AD1369" s="69">
        <v>4384</v>
      </c>
      <c r="AE1369" s="69">
        <v>96</v>
      </c>
      <c r="AF1369" s="69">
        <v>492</v>
      </c>
      <c r="AG1369" s="69">
        <v>492</v>
      </c>
      <c r="AH1369" s="69"/>
      <c r="AI1369" s="69">
        <v>10165</v>
      </c>
      <c r="AJ1369" s="69">
        <v>29065</v>
      </c>
      <c r="AK1369" s="69">
        <v>18201</v>
      </c>
      <c r="AL1369" s="69">
        <v>15512</v>
      </c>
      <c r="AM1369" s="69">
        <v>16400</v>
      </c>
      <c r="AN1369" s="69">
        <v>18391</v>
      </c>
      <c r="AO1369" s="69">
        <v>8094</v>
      </c>
      <c r="AP1369" s="69">
        <v>11548</v>
      </c>
      <c r="AQ1369" s="69"/>
      <c r="AR1369" s="69"/>
      <c r="AS1369" s="69"/>
      <c r="AT1369" s="69"/>
      <c r="AU1369" s="69"/>
      <c r="AV1369" s="70">
        <v>313514</v>
      </c>
      <c r="CI1369" s="77">
        <f t="shared" si="71"/>
        <v>100983</v>
      </c>
      <c r="CJ1369" s="78">
        <f t="shared" si="72"/>
        <v>0</v>
      </c>
      <c r="CK1369" s="78" t="e">
        <f>IF(C1369="BE",VLOOKUP(G1369,'[2]LRLD file '!$F:$AA,22,FALSE),VLOOKUP(G1369,'[2]LRLD file '!$F:$AA,21,FALSE))</f>
        <v>#N/A</v>
      </c>
      <c r="CL1369" s="79" t="e">
        <f t="shared" si="73"/>
        <v>#N/A</v>
      </c>
    </row>
    <row r="1370" spans="3:90" x14ac:dyDescent="0.2">
      <c r="C1370" s="66"/>
      <c r="D1370" s="67"/>
      <c r="E1370" s="67"/>
      <c r="F1370" s="67"/>
      <c r="G1370" s="67"/>
      <c r="H1370" s="67" t="s">
        <v>292</v>
      </c>
      <c r="I1370" s="67"/>
      <c r="J1370" s="67"/>
      <c r="K1370" s="68" t="s">
        <v>90</v>
      </c>
      <c r="L1370" s="69">
        <v>14156</v>
      </c>
      <c r="M1370" s="69">
        <v>20161</v>
      </c>
      <c r="N1370" s="69">
        <v>22924</v>
      </c>
      <c r="O1370" s="69">
        <v>32628</v>
      </c>
      <c r="P1370" s="69">
        <v>42792</v>
      </c>
      <c r="Q1370" s="69">
        <v>11220</v>
      </c>
      <c r="R1370" s="69">
        <v>13608</v>
      </c>
      <c r="S1370" s="69">
        <v>1308</v>
      </c>
      <c r="T1370" s="69">
        <v>2700</v>
      </c>
      <c r="U1370" s="69">
        <v>1752</v>
      </c>
      <c r="V1370" s="69">
        <v>804</v>
      </c>
      <c r="W1370" s="69">
        <v>156</v>
      </c>
      <c r="X1370" s="69">
        <v>18504</v>
      </c>
      <c r="Y1370" s="69">
        <v>27610</v>
      </c>
      <c r="Z1370" s="69">
        <v>41880</v>
      </c>
      <c r="AA1370" s="69">
        <v>42368</v>
      </c>
      <c r="AB1370" s="69">
        <v>52912</v>
      </c>
      <c r="AC1370" s="69">
        <v>25532</v>
      </c>
      <c r="AD1370" s="69">
        <v>17064</v>
      </c>
      <c r="AE1370" s="69">
        <v>7220</v>
      </c>
      <c r="AF1370" s="69">
        <v>6192</v>
      </c>
      <c r="AG1370" s="69">
        <v>1736</v>
      </c>
      <c r="AH1370" s="69">
        <v>200</v>
      </c>
      <c r="AI1370" s="69">
        <v>18483</v>
      </c>
      <c r="AJ1370" s="69">
        <v>30621</v>
      </c>
      <c r="AK1370" s="69">
        <v>31970</v>
      </c>
      <c r="AL1370" s="69">
        <v>33716</v>
      </c>
      <c r="AM1370" s="69">
        <v>33288</v>
      </c>
      <c r="AN1370" s="69">
        <v>34327</v>
      </c>
      <c r="AO1370" s="69">
        <v>21012</v>
      </c>
      <c r="AP1370" s="69">
        <v>6661</v>
      </c>
      <c r="AQ1370" s="69"/>
      <c r="AR1370" s="69"/>
      <c r="AS1370" s="69"/>
      <c r="AT1370" s="69"/>
      <c r="AU1370" s="69"/>
      <c r="AV1370" s="70">
        <v>615505</v>
      </c>
      <c r="CI1370" s="77">
        <f t="shared" si="71"/>
        <v>214822</v>
      </c>
      <c r="CJ1370" s="78">
        <f t="shared" si="72"/>
        <v>0</v>
      </c>
      <c r="CK1370" s="78" t="e">
        <f>IF(C1370="BE",VLOOKUP(G1370,'[2]LRLD file '!$F:$AA,22,FALSE),VLOOKUP(G1370,'[2]LRLD file '!$F:$AA,21,FALSE))</f>
        <v>#N/A</v>
      </c>
      <c r="CL1370" s="79" t="e">
        <f t="shared" si="73"/>
        <v>#N/A</v>
      </c>
    </row>
    <row r="1371" spans="3:90" x14ac:dyDescent="0.2">
      <c r="C1371" s="66"/>
      <c r="D1371" s="67"/>
      <c r="E1371" s="67"/>
      <c r="F1371" s="67"/>
      <c r="G1371" s="67"/>
      <c r="H1371" s="67" t="s">
        <v>293</v>
      </c>
      <c r="I1371" s="67"/>
      <c r="J1371" s="67"/>
      <c r="K1371" s="68" t="s">
        <v>90</v>
      </c>
      <c r="L1371" s="69"/>
      <c r="M1371" s="69"/>
      <c r="N1371" s="69"/>
      <c r="O1371" s="69"/>
      <c r="P1371" s="69"/>
      <c r="Q1371" s="69"/>
      <c r="R1371" s="69"/>
      <c r="S1371" s="69"/>
      <c r="T1371" s="69"/>
      <c r="U1371" s="69"/>
      <c r="V1371" s="69"/>
      <c r="W1371" s="69"/>
      <c r="X1371" s="69"/>
      <c r="Y1371" s="69"/>
      <c r="Z1371" s="69"/>
      <c r="AA1371" s="69"/>
      <c r="AB1371" s="69"/>
      <c r="AC1371" s="69"/>
      <c r="AD1371" s="69"/>
      <c r="AE1371" s="69"/>
      <c r="AF1371" s="69"/>
      <c r="AG1371" s="69"/>
      <c r="AH1371" s="69"/>
      <c r="AI1371" s="69">
        <v>4807</v>
      </c>
      <c r="AJ1371" s="69">
        <v>33205</v>
      </c>
      <c r="AK1371" s="69">
        <v>25000</v>
      </c>
      <c r="AL1371" s="69">
        <v>20000</v>
      </c>
      <c r="AM1371" s="69">
        <v>15000</v>
      </c>
      <c r="AN1371" s="69">
        <v>15000</v>
      </c>
      <c r="AO1371" s="69">
        <v>12000</v>
      </c>
      <c r="AP1371" s="69"/>
      <c r="AQ1371" s="69"/>
      <c r="AR1371" s="69"/>
      <c r="AS1371" s="69"/>
      <c r="AT1371" s="69"/>
      <c r="AU1371" s="69"/>
      <c r="AV1371" s="70">
        <v>125012</v>
      </c>
      <c r="CI1371" s="77">
        <f t="shared" si="71"/>
        <v>0</v>
      </c>
      <c r="CJ1371" s="78">
        <f t="shared" si="72"/>
        <v>0</v>
      </c>
      <c r="CK1371" s="78" t="e">
        <f>IF(C1371="BE",VLOOKUP(G1371,'[2]LRLD file '!$F:$AA,22,FALSE),VLOOKUP(G1371,'[2]LRLD file '!$F:$AA,21,FALSE))</f>
        <v>#N/A</v>
      </c>
      <c r="CL1371" s="79" t="e">
        <f t="shared" si="73"/>
        <v>#N/A</v>
      </c>
    </row>
    <row r="1372" spans="3:90" x14ac:dyDescent="0.2">
      <c r="C1372" s="66"/>
      <c r="D1372" s="67"/>
      <c r="E1372" s="67"/>
      <c r="F1372" s="67"/>
      <c r="G1372" s="67"/>
      <c r="H1372" s="80" t="s">
        <v>152</v>
      </c>
      <c r="I1372" s="81"/>
      <c r="J1372" s="81"/>
      <c r="K1372" s="82" t="s">
        <v>90</v>
      </c>
      <c r="L1372" s="83">
        <v>413650</v>
      </c>
      <c r="M1372" s="83">
        <v>743336</v>
      </c>
      <c r="N1372" s="83">
        <v>1007440</v>
      </c>
      <c r="O1372" s="83">
        <v>690298</v>
      </c>
      <c r="P1372" s="83">
        <v>669545</v>
      </c>
      <c r="Q1372" s="83">
        <v>274379</v>
      </c>
      <c r="R1372" s="83">
        <v>160974</v>
      </c>
      <c r="S1372" s="83">
        <v>112892</v>
      </c>
      <c r="T1372" s="83">
        <v>13578</v>
      </c>
      <c r="U1372" s="83">
        <v>12000</v>
      </c>
      <c r="V1372" s="83">
        <v>5778</v>
      </c>
      <c r="W1372" s="83">
        <v>43176</v>
      </c>
      <c r="X1372" s="83">
        <v>288700</v>
      </c>
      <c r="Y1372" s="83">
        <v>943279</v>
      </c>
      <c r="Z1372" s="83">
        <v>1066302</v>
      </c>
      <c r="AA1372" s="83">
        <v>852170</v>
      </c>
      <c r="AB1372" s="83">
        <v>831974</v>
      </c>
      <c r="AC1372" s="83">
        <v>316552</v>
      </c>
      <c r="AD1372" s="83">
        <v>176008</v>
      </c>
      <c r="AE1372" s="83">
        <v>33992</v>
      </c>
      <c r="AF1372" s="83">
        <v>34922</v>
      </c>
      <c r="AG1372" s="83">
        <v>48940</v>
      </c>
      <c r="AH1372" s="83">
        <v>41176</v>
      </c>
      <c r="AI1372" s="83">
        <v>228125</v>
      </c>
      <c r="AJ1372" s="83">
        <v>641548</v>
      </c>
      <c r="AK1372" s="83">
        <v>955611</v>
      </c>
      <c r="AL1372" s="83">
        <v>872619</v>
      </c>
      <c r="AM1372" s="83">
        <v>641386</v>
      </c>
      <c r="AN1372" s="83">
        <v>612668</v>
      </c>
      <c r="AO1372" s="83">
        <v>215345</v>
      </c>
      <c r="AP1372" s="83">
        <v>118931</v>
      </c>
      <c r="AQ1372" s="83">
        <v>1223</v>
      </c>
      <c r="AR1372" s="83">
        <v>1223</v>
      </c>
      <c r="AS1372" s="83"/>
      <c r="AT1372" s="83"/>
      <c r="AU1372" s="83"/>
      <c r="AV1372" s="70">
        <v>13069740</v>
      </c>
      <c r="CI1372" s="77">
        <f t="shared" si="71"/>
        <v>4605202</v>
      </c>
      <c r="CJ1372" s="78">
        <f t="shared" si="72"/>
        <v>0</v>
      </c>
      <c r="CK1372" s="78" t="e">
        <f>IF(C1372="BE",VLOOKUP(G1372,'[2]LRLD file '!$F:$AA,22,FALSE),VLOOKUP(G1372,'[2]LRLD file '!$F:$AA,21,FALSE))</f>
        <v>#N/A</v>
      </c>
      <c r="CL1372" s="79" t="e">
        <f t="shared" si="73"/>
        <v>#N/A</v>
      </c>
    </row>
    <row r="1373" spans="3:90" x14ac:dyDescent="0.2">
      <c r="C1373" s="66"/>
      <c r="D1373" s="67"/>
      <c r="E1373" s="67"/>
      <c r="F1373" s="67"/>
      <c r="G1373" s="67"/>
      <c r="H1373" s="67" t="s">
        <v>294</v>
      </c>
      <c r="I1373" s="67"/>
      <c r="J1373" s="67"/>
      <c r="K1373" s="68" t="s">
        <v>90</v>
      </c>
      <c r="L1373" s="69">
        <v>3216</v>
      </c>
      <c r="M1373" s="69">
        <v>10800</v>
      </c>
      <c r="N1373" s="69">
        <v>8640</v>
      </c>
      <c r="O1373" s="69">
        <v>10956</v>
      </c>
      <c r="P1373" s="69">
        <v>7932</v>
      </c>
      <c r="Q1373" s="69">
        <v>7728</v>
      </c>
      <c r="R1373" s="69">
        <v>8520</v>
      </c>
      <c r="S1373" s="69">
        <v>8112</v>
      </c>
      <c r="T1373" s="69">
        <v>6132</v>
      </c>
      <c r="U1373" s="69">
        <v>11172</v>
      </c>
      <c r="V1373" s="69">
        <v>13248</v>
      </c>
      <c r="W1373" s="69">
        <v>5256</v>
      </c>
      <c r="X1373" s="69">
        <v>9192</v>
      </c>
      <c r="Y1373" s="69">
        <v>7272</v>
      </c>
      <c r="Z1373" s="69">
        <v>8004</v>
      </c>
      <c r="AA1373" s="69">
        <v>7452</v>
      </c>
      <c r="AB1373" s="69">
        <v>7956</v>
      </c>
      <c r="AC1373" s="69">
        <v>10068</v>
      </c>
      <c r="AD1373" s="69">
        <v>17388</v>
      </c>
      <c r="AE1373" s="69">
        <v>8748</v>
      </c>
      <c r="AF1373" s="69">
        <v>8016</v>
      </c>
      <c r="AG1373" s="69">
        <v>9541</v>
      </c>
      <c r="AH1373" s="69">
        <v>10431</v>
      </c>
      <c r="AI1373" s="69">
        <v>9049</v>
      </c>
      <c r="AJ1373" s="69">
        <v>7704</v>
      </c>
      <c r="AK1373" s="69">
        <v>7704</v>
      </c>
      <c r="AL1373" s="69">
        <v>7704</v>
      </c>
      <c r="AM1373" s="69">
        <v>7704</v>
      </c>
      <c r="AN1373" s="69">
        <v>7704</v>
      </c>
      <c r="AO1373" s="69">
        <v>7704</v>
      </c>
      <c r="AP1373" s="69">
        <v>7704</v>
      </c>
      <c r="AQ1373" s="69">
        <v>7704</v>
      </c>
      <c r="AR1373" s="69">
        <v>7704</v>
      </c>
      <c r="AS1373" s="69">
        <v>7704</v>
      </c>
      <c r="AT1373" s="69">
        <v>7704</v>
      </c>
      <c r="AU1373" s="69">
        <v>7704</v>
      </c>
      <c r="AV1373" s="70">
        <v>307277</v>
      </c>
      <c r="CI1373" s="77">
        <f t="shared" si="71"/>
        <v>100044</v>
      </c>
      <c r="CJ1373" s="78">
        <f t="shared" si="72"/>
        <v>0</v>
      </c>
      <c r="CK1373" s="78" t="e">
        <f>IF(C1373="BE",VLOOKUP(G1373,'[2]LRLD file '!$F:$AA,22,FALSE),VLOOKUP(G1373,'[2]LRLD file '!$F:$AA,21,FALSE))</f>
        <v>#N/A</v>
      </c>
      <c r="CL1373" s="79" t="e">
        <f t="shared" si="73"/>
        <v>#N/A</v>
      </c>
    </row>
    <row r="1374" spans="3:90" x14ac:dyDescent="0.2">
      <c r="C1374" s="66"/>
      <c r="D1374" s="67"/>
      <c r="E1374" s="67"/>
      <c r="F1374" s="67"/>
      <c r="G1374" s="67"/>
      <c r="H1374" s="67" t="s">
        <v>295</v>
      </c>
      <c r="I1374" s="67"/>
      <c r="J1374" s="67"/>
      <c r="K1374" s="68" t="s">
        <v>90</v>
      </c>
      <c r="L1374" s="69">
        <v>6660</v>
      </c>
      <c r="M1374" s="69">
        <v>16548</v>
      </c>
      <c r="N1374" s="69">
        <v>11640</v>
      </c>
      <c r="O1374" s="69">
        <v>15816</v>
      </c>
      <c r="P1374" s="69">
        <v>28860</v>
      </c>
      <c r="Q1374" s="69">
        <v>10224</v>
      </c>
      <c r="R1374" s="69">
        <v>14388</v>
      </c>
      <c r="S1374" s="69">
        <v>16596</v>
      </c>
      <c r="T1374" s="69">
        <v>13272</v>
      </c>
      <c r="U1374" s="69">
        <v>15780</v>
      </c>
      <c r="V1374" s="69">
        <v>18072</v>
      </c>
      <c r="W1374" s="69">
        <v>15540</v>
      </c>
      <c r="X1374" s="69">
        <v>14700</v>
      </c>
      <c r="Y1374" s="69">
        <v>19356</v>
      </c>
      <c r="Z1374" s="69">
        <v>7428</v>
      </c>
      <c r="AA1374" s="69">
        <v>16296</v>
      </c>
      <c r="AB1374" s="69">
        <v>11184</v>
      </c>
      <c r="AC1374" s="69">
        <v>12</v>
      </c>
      <c r="AD1374" s="69">
        <v>1704</v>
      </c>
      <c r="AE1374" s="69"/>
      <c r="AF1374" s="69"/>
      <c r="AG1374" s="69"/>
      <c r="AH1374" s="69"/>
      <c r="AI1374" s="69"/>
      <c r="AJ1374" s="69"/>
      <c r="AK1374" s="69"/>
      <c r="AL1374" s="69"/>
      <c r="AM1374" s="69"/>
      <c r="AN1374" s="69"/>
      <c r="AO1374" s="69"/>
      <c r="AP1374" s="69"/>
      <c r="AQ1374" s="69"/>
      <c r="AR1374" s="69"/>
      <c r="AS1374" s="69"/>
      <c r="AT1374" s="69"/>
      <c r="AU1374" s="69"/>
      <c r="AV1374" s="70">
        <v>254076</v>
      </c>
      <c r="CI1374" s="77">
        <f t="shared" si="71"/>
        <v>172836</v>
      </c>
      <c r="CJ1374" s="78">
        <f t="shared" si="72"/>
        <v>0</v>
      </c>
      <c r="CK1374" s="78" t="e">
        <f>IF(C1374="BE",VLOOKUP(G1374,'[2]LRLD file '!$F:$AA,22,FALSE),VLOOKUP(G1374,'[2]LRLD file '!$F:$AA,21,FALSE))</f>
        <v>#N/A</v>
      </c>
      <c r="CL1374" s="79" t="e">
        <f t="shared" si="73"/>
        <v>#N/A</v>
      </c>
    </row>
    <row r="1375" spans="3:90" x14ac:dyDescent="0.2">
      <c r="C1375" s="66"/>
      <c r="D1375" s="67"/>
      <c r="E1375" s="67"/>
      <c r="F1375" s="67"/>
      <c r="G1375" s="67"/>
      <c r="H1375" s="67" t="s">
        <v>295</v>
      </c>
      <c r="I1375" s="67"/>
      <c r="J1375" s="67"/>
      <c r="K1375" s="68" t="s">
        <v>90</v>
      </c>
      <c r="L1375" s="69"/>
      <c r="M1375" s="69"/>
      <c r="N1375" s="69"/>
      <c r="O1375" s="69"/>
      <c r="P1375" s="69"/>
      <c r="Q1375" s="69"/>
      <c r="R1375" s="69"/>
      <c r="S1375" s="69"/>
      <c r="T1375" s="69"/>
      <c r="U1375" s="69"/>
      <c r="V1375" s="69"/>
      <c r="W1375" s="69"/>
      <c r="X1375" s="69"/>
      <c r="Y1375" s="69"/>
      <c r="Z1375" s="69"/>
      <c r="AA1375" s="69"/>
      <c r="AB1375" s="69">
        <v>3480</v>
      </c>
      <c r="AC1375" s="69">
        <v>6504</v>
      </c>
      <c r="AD1375" s="69">
        <v>21864</v>
      </c>
      <c r="AE1375" s="69">
        <v>12984</v>
      </c>
      <c r="AF1375" s="69">
        <v>12144</v>
      </c>
      <c r="AG1375" s="69">
        <v>12891</v>
      </c>
      <c r="AH1375" s="69">
        <v>15461</v>
      </c>
      <c r="AI1375" s="69">
        <v>13636</v>
      </c>
      <c r="AJ1375" s="69">
        <v>10277</v>
      </c>
      <c r="AK1375" s="69">
        <v>10277</v>
      </c>
      <c r="AL1375" s="69">
        <v>13277</v>
      </c>
      <c r="AM1375" s="69">
        <v>13277</v>
      </c>
      <c r="AN1375" s="69">
        <v>13277</v>
      </c>
      <c r="AO1375" s="69">
        <v>13277</v>
      </c>
      <c r="AP1375" s="69">
        <v>13277</v>
      </c>
      <c r="AQ1375" s="69">
        <v>13277</v>
      </c>
      <c r="AR1375" s="69">
        <v>13277</v>
      </c>
      <c r="AS1375" s="69">
        <v>13277</v>
      </c>
      <c r="AT1375" s="69">
        <v>13277</v>
      </c>
      <c r="AU1375" s="69">
        <v>13277</v>
      </c>
      <c r="AV1375" s="70">
        <v>252288</v>
      </c>
      <c r="CI1375" s="77">
        <f t="shared" si="71"/>
        <v>3480</v>
      </c>
      <c r="CJ1375" s="78">
        <f t="shared" si="72"/>
        <v>0</v>
      </c>
      <c r="CK1375" s="78" t="e">
        <f>IF(C1375="BE",VLOOKUP(G1375,'[2]LRLD file '!$F:$AA,22,FALSE),VLOOKUP(G1375,'[2]LRLD file '!$F:$AA,21,FALSE))</f>
        <v>#N/A</v>
      </c>
      <c r="CL1375" s="79" t="e">
        <f t="shared" si="73"/>
        <v>#N/A</v>
      </c>
    </row>
    <row r="1376" spans="3:90" x14ac:dyDescent="0.2">
      <c r="C1376" s="66"/>
      <c r="D1376" s="67"/>
      <c r="E1376" s="67"/>
      <c r="F1376" s="67"/>
      <c r="G1376" s="67"/>
      <c r="H1376" s="67" t="s">
        <v>298</v>
      </c>
      <c r="I1376" s="67"/>
      <c r="J1376" s="67"/>
      <c r="K1376" s="68" t="s">
        <v>90</v>
      </c>
      <c r="L1376" s="69">
        <v>3108</v>
      </c>
      <c r="M1376" s="69">
        <v>8292</v>
      </c>
      <c r="N1376" s="69">
        <v>15000</v>
      </c>
      <c r="O1376" s="69">
        <v>9444</v>
      </c>
      <c r="P1376" s="69">
        <v>14160</v>
      </c>
      <c r="Q1376" s="69">
        <v>9612</v>
      </c>
      <c r="R1376" s="69">
        <v>14244</v>
      </c>
      <c r="S1376" s="69">
        <v>10260</v>
      </c>
      <c r="T1376" s="69">
        <v>11508</v>
      </c>
      <c r="U1376" s="69">
        <v>14148</v>
      </c>
      <c r="V1376" s="69">
        <v>16344</v>
      </c>
      <c r="W1376" s="69">
        <v>12372</v>
      </c>
      <c r="X1376" s="69">
        <v>11004</v>
      </c>
      <c r="Y1376" s="69">
        <v>15300</v>
      </c>
      <c r="Z1376" s="69">
        <v>9768</v>
      </c>
      <c r="AA1376" s="69">
        <v>11832</v>
      </c>
      <c r="AB1376" s="69">
        <v>14856</v>
      </c>
      <c r="AC1376" s="69">
        <v>15180</v>
      </c>
      <c r="AD1376" s="69">
        <v>12648</v>
      </c>
      <c r="AE1376" s="69">
        <v>13704</v>
      </c>
      <c r="AF1376" s="69">
        <v>13200</v>
      </c>
      <c r="AG1376" s="69">
        <v>13624</v>
      </c>
      <c r="AH1376" s="69">
        <v>16368</v>
      </c>
      <c r="AI1376" s="69">
        <v>12752</v>
      </c>
      <c r="AJ1376" s="69">
        <v>11759</v>
      </c>
      <c r="AK1376" s="69">
        <v>9558</v>
      </c>
      <c r="AL1376" s="69">
        <v>11688</v>
      </c>
      <c r="AM1376" s="69">
        <v>11688</v>
      </c>
      <c r="AN1376" s="69">
        <v>11688</v>
      </c>
      <c r="AO1376" s="69">
        <v>11688</v>
      </c>
      <c r="AP1376" s="69">
        <v>11688</v>
      </c>
      <c r="AQ1376" s="69">
        <v>11688</v>
      </c>
      <c r="AR1376" s="69">
        <v>11688</v>
      </c>
      <c r="AS1376" s="69">
        <v>11688</v>
      </c>
      <c r="AT1376" s="69">
        <v>11688</v>
      </c>
      <c r="AU1376" s="69">
        <v>11688</v>
      </c>
      <c r="AV1376" s="70">
        <v>436925</v>
      </c>
      <c r="CI1376" s="77">
        <f t="shared" si="71"/>
        <v>151248</v>
      </c>
      <c r="CJ1376" s="78">
        <f t="shared" si="72"/>
        <v>0</v>
      </c>
      <c r="CK1376" s="78" t="e">
        <f>IF(C1376="BE",VLOOKUP(G1376,'[2]LRLD file '!$F:$AA,22,FALSE),VLOOKUP(G1376,'[2]LRLD file '!$F:$AA,21,FALSE))</f>
        <v>#N/A</v>
      </c>
      <c r="CL1376" s="79" t="e">
        <f t="shared" si="73"/>
        <v>#N/A</v>
      </c>
    </row>
    <row r="1377" spans="3:90" x14ac:dyDescent="0.2">
      <c r="C1377" s="66"/>
      <c r="D1377" s="67"/>
      <c r="E1377" s="67"/>
      <c r="F1377" s="67"/>
      <c r="G1377" s="67"/>
      <c r="H1377" s="67" t="s">
        <v>299</v>
      </c>
      <c r="I1377" s="67"/>
      <c r="J1377" s="67"/>
      <c r="K1377" s="68" t="s">
        <v>90</v>
      </c>
      <c r="L1377" s="69">
        <v>852</v>
      </c>
      <c r="M1377" s="69">
        <v>5172</v>
      </c>
      <c r="N1377" s="69">
        <v>8292</v>
      </c>
      <c r="O1377" s="69">
        <v>6372</v>
      </c>
      <c r="P1377" s="69">
        <v>8220</v>
      </c>
      <c r="Q1377" s="69">
        <v>4524</v>
      </c>
      <c r="R1377" s="69">
        <v>5304</v>
      </c>
      <c r="S1377" s="69">
        <v>4452</v>
      </c>
      <c r="T1377" s="69">
        <v>4908</v>
      </c>
      <c r="U1377" s="69">
        <v>6960</v>
      </c>
      <c r="V1377" s="69">
        <v>11220</v>
      </c>
      <c r="W1377" s="69">
        <v>4092</v>
      </c>
      <c r="X1377" s="69">
        <v>4728</v>
      </c>
      <c r="Y1377" s="69">
        <v>5976</v>
      </c>
      <c r="Z1377" s="69">
        <v>7428</v>
      </c>
      <c r="AA1377" s="69">
        <v>4236</v>
      </c>
      <c r="AB1377" s="69">
        <v>8856</v>
      </c>
      <c r="AC1377" s="69">
        <v>7716</v>
      </c>
      <c r="AD1377" s="69">
        <v>8184</v>
      </c>
      <c r="AE1377" s="69">
        <v>2340</v>
      </c>
      <c r="AF1377" s="69">
        <v>6060</v>
      </c>
      <c r="AG1377" s="69">
        <v>6839</v>
      </c>
      <c r="AH1377" s="69">
        <v>8492</v>
      </c>
      <c r="AI1377" s="69">
        <v>5498</v>
      </c>
      <c r="AJ1377" s="69">
        <v>1968</v>
      </c>
      <c r="AK1377" s="69">
        <v>4301</v>
      </c>
      <c r="AL1377" s="69">
        <v>5231</v>
      </c>
      <c r="AM1377" s="69">
        <v>4390</v>
      </c>
      <c r="AN1377" s="69">
        <v>7081</v>
      </c>
      <c r="AO1377" s="69">
        <v>5852</v>
      </c>
      <c r="AP1377" s="69">
        <v>6595</v>
      </c>
      <c r="AQ1377" s="69">
        <v>5356</v>
      </c>
      <c r="AR1377" s="69">
        <v>6301</v>
      </c>
      <c r="AS1377" s="69">
        <v>7987</v>
      </c>
      <c r="AT1377" s="69">
        <v>9398</v>
      </c>
      <c r="AU1377" s="69">
        <v>4330</v>
      </c>
      <c r="AV1377" s="70">
        <v>215511</v>
      </c>
      <c r="CI1377" s="77">
        <f t="shared" si="71"/>
        <v>72684</v>
      </c>
      <c r="CJ1377" s="78">
        <f t="shared" si="72"/>
        <v>0</v>
      </c>
      <c r="CK1377" s="78" t="e">
        <f>IF(C1377="BE",VLOOKUP(G1377,'[2]LRLD file '!$F:$AA,22,FALSE),VLOOKUP(G1377,'[2]LRLD file '!$F:$AA,21,FALSE))</f>
        <v>#N/A</v>
      </c>
      <c r="CL1377" s="79" t="e">
        <f t="shared" si="73"/>
        <v>#N/A</v>
      </c>
    </row>
    <row r="1378" spans="3:90" x14ac:dyDescent="0.2">
      <c r="C1378" s="66"/>
      <c r="D1378" s="67"/>
      <c r="E1378" s="67"/>
      <c r="F1378" s="67"/>
      <c r="G1378" s="67"/>
      <c r="H1378" s="67" t="s">
        <v>301</v>
      </c>
      <c r="I1378" s="67"/>
      <c r="J1378" s="67"/>
      <c r="K1378" s="68" t="s">
        <v>90</v>
      </c>
      <c r="L1378" s="69"/>
      <c r="M1378" s="69"/>
      <c r="N1378" s="69"/>
      <c r="O1378" s="69"/>
      <c r="P1378" s="69"/>
      <c r="Q1378" s="69"/>
      <c r="R1378" s="69"/>
      <c r="S1378" s="69"/>
      <c r="T1378" s="69"/>
      <c r="U1378" s="69"/>
      <c r="V1378" s="69"/>
      <c r="W1378" s="69"/>
      <c r="X1378" s="69"/>
      <c r="Y1378" s="69"/>
      <c r="Z1378" s="69"/>
      <c r="AA1378" s="69"/>
      <c r="AB1378" s="69"/>
      <c r="AC1378" s="69"/>
      <c r="AD1378" s="69"/>
      <c r="AE1378" s="69"/>
      <c r="AF1378" s="69"/>
      <c r="AG1378" s="69">
        <v>1028</v>
      </c>
      <c r="AH1378" s="69">
        <v>2247</v>
      </c>
      <c r="AI1378" s="69">
        <v>2319</v>
      </c>
      <c r="AJ1378" s="69">
        <v>1148</v>
      </c>
      <c r="AK1378" s="69">
        <v>1148</v>
      </c>
      <c r="AL1378" s="69">
        <v>1148</v>
      </c>
      <c r="AM1378" s="69">
        <v>1148</v>
      </c>
      <c r="AN1378" s="69">
        <v>1148</v>
      </c>
      <c r="AO1378" s="69"/>
      <c r="AP1378" s="69"/>
      <c r="AQ1378" s="69"/>
      <c r="AR1378" s="69"/>
      <c r="AS1378" s="69"/>
      <c r="AT1378" s="69"/>
      <c r="AU1378" s="69"/>
      <c r="AV1378" s="70">
        <v>11334</v>
      </c>
      <c r="CI1378" s="77">
        <f t="shared" si="71"/>
        <v>0</v>
      </c>
      <c r="CJ1378" s="78">
        <f t="shared" si="72"/>
        <v>0</v>
      </c>
      <c r="CK1378" s="78" t="e">
        <f>IF(C1378="BE",VLOOKUP(G1378,'[2]LRLD file '!$F:$AA,22,FALSE),VLOOKUP(G1378,'[2]LRLD file '!$F:$AA,21,FALSE))</f>
        <v>#N/A</v>
      </c>
      <c r="CL1378" s="79" t="e">
        <f t="shared" si="73"/>
        <v>#N/A</v>
      </c>
    </row>
    <row r="1379" spans="3:90" x14ac:dyDescent="0.2">
      <c r="C1379" s="66"/>
      <c r="D1379" s="67"/>
      <c r="E1379" s="67"/>
      <c r="F1379" s="67"/>
      <c r="G1379" s="67"/>
      <c r="H1379" s="67" t="s">
        <v>303</v>
      </c>
      <c r="I1379" s="67"/>
      <c r="J1379" s="67"/>
      <c r="K1379" s="68" t="s">
        <v>90</v>
      </c>
      <c r="L1379" s="69">
        <v>6396</v>
      </c>
      <c r="M1379" s="69">
        <v>15024</v>
      </c>
      <c r="N1379" s="69">
        <v>14172</v>
      </c>
      <c r="O1379" s="69">
        <v>16560</v>
      </c>
      <c r="P1379" s="69">
        <v>23904</v>
      </c>
      <c r="Q1379" s="69">
        <v>5172</v>
      </c>
      <c r="R1379" s="69">
        <v>18552</v>
      </c>
      <c r="S1379" s="69">
        <v>12864</v>
      </c>
      <c r="T1379" s="69">
        <v>12816</v>
      </c>
      <c r="U1379" s="69">
        <v>17088</v>
      </c>
      <c r="V1379" s="69">
        <v>21072</v>
      </c>
      <c r="W1379" s="69">
        <v>10116</v>
      </c>
      <c r="X1379" s="69">
        <v>18312</v>
      </c>
      <c r="Y1379" s="69">
        <v>16536</v>
      </c>
      <c r="Z1379" s="69">
        <v>8604</v>
      </c>
      <c r="AA1379" s="69">
        <v>12120</v>
      </c>
      <c r="AB1379" s="69">
        <v>15852</v>
      </c>
      <c r="AC1379" s="69">
        <v>16044</v>
      </c>
      <c r="AD1379" s="69">
        <v>27900</v>
      </c>
      <c r="AE1379" s="69">
        <v>14472</v>
      </c>
      <c r="AF1379" s="69">
        <v>13812</v>
      </c>
      <c r="AG1379" s="69">
        <v>19249</v>
      </c>
      <c r="AH1379" s="69">
        <v>23003</v>
      </c>
      <c r="AI1379" s="69">
        <v>17252</v>
      </c>
      <c r="AJ1379" s="69">
        <v>9751</v>
      </c>
      <c r="AK1379" s="69">
        <v>9605</v>
      </c>
      <c r="AL1379" s="69">
        <v>10211</v>
      </c>
      <c r="AM1379" s="69">
        <v>9751</v>
      </c>
      <c r="AN1379" s="69">
        <v>9605</v>
      </c>
      <c r="AO1379" s="69">
        <v>9499</v>
      </c>
      <c r="AP1379" s="69">
        <v>13044</v>
      </c>
      <c r="AQ1379" s="69">
        <v>13044</v>
      </c>
      <c r="AR1379" s="69">
        <v>13044</v>
      </c>
      <c r="AS1379" s="69">
        <v>13044</v>
      </c>
      <c r="AT1379" s="69">
        <v>13044</v>
      </c>
      <c r="AU1379" s="69">
        <v>13044</v>
      </c>
      <c r="AV1379" s="70">
        <v>513578</v>
      </c>
      <c r="CI1379" s="77">
        <f t="shared" si="71"/>
        <v>169104</v>
      </c>
      <c r="CJ1379" s="78">
        <f t="shared" si="72"/>
        <v>0</v>
      </c>
      <c r="CK1379" s="78" t="e">
        <f>IF(C1379="BE",VLOOKUP(G1379,'[2]LRLD file '!$F:$AA,22,FALSE),VLOOKUP(G1379,'[2]LRLD file '!$F:$AA,21,FALSE))</f>
        <v>#N/A</v>
      </c>
      <c r="CL1379" s="79" t="e">
        <f t="shared" si="73"/>
        <v>#N/A</v>
      </c>
    </row>
    <row r="1380" spans="3:90" x14ac:dyDescent="0.2">
      <c r="C1380" s="66"/>
      <c r="D1380" s="67"/>
      <c r="E1380" s="67"/>
      <c r="F1380" s="67"/>
      <c r="G1380" s="67"/>
      <c r="H1380" s="67" t="s">
        <v>304</v>
      </c>
      <c r="I1380" s="67"/>
      <c r="J1380" s="67"/>
      <c r="K1380" s="68" t="s">
        <v>90</v>
      </c>
      <c r="L1380" s="69">
        <v>4224</v>
      </c>
      <c r="M1380" s="69">
        <v>7704</v>
      </c>
      <c r="N1380" s="69">
        <v>7260</v>
      </c>
      <c r="O1380" s="69">
        <v>11868</v>
      </c>
      <c r="P1380" s="69">
        <v>11976</v>
      </c>
      <c r="Q1380" s="69">
        <v>8436</v>
      </c>
      <c r="R1380" s="69">
        <v>2436</v>
      </c>
      <c r="S1380" s="69">
        <v>5040</v>
      </c>
      <c r="T1380" s="69">
        <v>8856</v>
      </c>
      <c r="U1380" s="69">
        <v>9912</v>
      </c>
      <c r="V1380" s="69">
        <v>8784</v>
      </c>
      <c r="W1380" s="69">
        <v>9384</v>
      </c>
      <c r="X1380" s="69">
        <v>8892</v>
      </c>
      <c r="Y1380" s="69">
        <v>7284</v>
      </c>
      <c r="Z1380" s="69">
        <v>10020</v>
      </c>
      <c r="AA1380" s="69">
        <v>3420</v>
      </c>
      <c r="AB1380" s="69">
        <v>7776</v>
      </c>
      <c r="AC1380" s="69">
        <v>5112</v>
      </c>
      <c r="AD1380" s="69">
        <v>9288</v>
      </c>
      <c r="AE1380" s="69">
        <v>6156</v>
      </c>
      <c r="AF1380" s="69">
        <v>5712</v>
      </c>
      <c r="AG1380" s="69">
        <v>8340</v>
      </c>
      <c r="AH1380" s="69">
        <v>10452</v>
      </c>
      <c r="AI1380" s="69">
        <v>8424</v>
      </c>
      <c r="AJ1380" s="69">
        <v>6315</v>
      </c>
      <c r="AK1380" s="69">
        <v>6315</v>
      </c>
      <c r="AL1380" s="69">
        <v>6315</v>
      </c>
      <c r="AM1380" s="69">
        <v>6315</v>
      </c>
      <c r="AN1380" s="69">
        <v>6315</v>
      </c>
      <c r="AO1380" s="69">
        <v>6315</v>
      </c>
      <c r="AP1380" s="69">
        <v>6315</v>
      </c>
      <c r="AQ1380" s="69">
        <v>6315</v>
      </c>
      <c r="AR1380" s="69">
        <v>6315</v>
      </c>
      <c r="AS1380" s="69">
        <v>6309</v>
      </c>
      <c r="AT1380" s="69">
        <v>6309</v>
      </c>
      <c r="AU1380" s="69">
        <v>6309</v>
      </c>
      <c r="AV1380" s="70">
        <v>262518</v>
      </c>
      <c r="CI1380" s="77">
        <f t="shared" si="71"/>
        <v>90240</v>
      </c>
      <c r="CJ1380" s="78">
        <f t="shared" si="72"/>
        <v>0</v>
      </c>
      <c r="CK1380" s="78" t="e">
        <f>IF(C1380="BE",VLOOKUP(G1380,'[2]LRLD file '!$F:$AA,22,FALSE),VLOOKUP(G1380,'[2]LRLD file '!$F:$AA,21,FALSE))</f>
        <v>#N/A</v>
      </c>
      <c r="CL1380" s="79" t="e">
        <f t="shared" si="73"/>
        <v>#N/A</v>
      </c>
    </row>
    <row r="1381" spans="3:90" x14ac:dyDescent="0.2">
      <c r="C1381" s="66"/>
      <c r="D1381" s="67"/>
      <c r="E1381" s="67"/>
      <c r="F1381" s="67"/>
      <c r="G1381" s="67"/>
      <c r="H1381" s="67" t="s">
        <v>1021</v>
      </c>
      <c r="I1381" s="67"/>
      <c r="J1381" s="67"/>
      <c r="K1381" s="68" t="s">
        <v>90</v>
      </c>
      <c r="L1381" s="69">
        <v>168</v>
      </c>
      <c r="M1381" s="69">
        <v>192</v>
      </c>
      <c r="N1381" s="69">
        <v>336</v>
      </c>
      <c r="O1381" s="69">
        <v>192</v>
      </c>
      <c r="P1381" s="69">
        <v>216</v>
      </c>
      <c r="Q1381" s="69"/>
      <c r="R1381" s="69"/>
      <c r="S1381" s="69"/>
      <c r="T1381" s="69">
        <v>4380</v>
      </c>
      <c r="U1381" s="69"/>
      <c r="V1381" s="69"/>
      <c r="W1381" s="69"/>
      <c r="X1381" s="69"/>
      <c r="Y1381" s="69"/>
      <c r="Z1381" s="69"/>
      <c r="AA1381" s="69"/>
      <c r="AB1381" s="69"/>
      <c r="AC1381" s="69"/>
      <c r="AD1381" s="69"/>
      <c r="AE1381" s="69"/>
      <c r="AF1381" s="69"/>
      <c r="AG1381" s="69"/>
      <c r="AH1381" s="69"/>
      <c r="AI1381" s="69"/>
      <c r="AJ1381" s="69"/>
      <c r="AK1381" s="69"/>
      <c r="AL1381" s="69"/>
      <c r="AM1381" s="69"/>
      <c r="AN1381" s="69"/>
      <c r="AO1381" s="69"/>
      <c r="AP1381" s="69"/>
      <c r="AQ1381" s="69"/>
      <c r="AR1381" s="69"/>
      <c r="AS1381" s="69"/>
      <c r="AT1381" s="69"/>
      <c r="AU1381" s="69"/>
      <c r="AV1381" s="70">
        <v>5484</v>
      </c>
      <c r="CI1381" s="77">
        <f t="shared" si="71"/>
        <v>4380</v>
      </c>
      <c r="CJ1381" s="78">
        <f t="shared" si="72"/>
        <v>0</v>
      </c>
      <c r="CK1381" s="78" t="e">
        <f>IF(C1381="BE",VLOOKUP(G1381,'[2]LRLD file '!$F:$AA,22,FALSE),VLOOKUP(G1381,'[2]LRLD file '!$F:$AA,21,FALSE))</f>
        <v>#N/A</v>
      </c>
      <c r="CL1381" s="79" t="e">
        <f t="shared" si="73"/>
        <v>#N/A</v>
      </c>
    </row>
    <row r="1382" spans="3:90" x14ac:dyDescent="0.2">
      <c r="C1382" s="66"/>
      <c r="D1382" s="67"/>
      <c r="E1382" s="67"/>
      <c r="F1382" s="67"/>
      <c r="G1382" s="67"/>
      <c r="H1382" s="67" t="s">
        <v>309</v>
      </c>
      <c r="I1382" s="67"/>
      <c r="J1382" s="67"/>
      <c r="K1382" s="68" t="s">
        <v>90</v>
      </c>
      <c r="L1382" s="69">
        <v>1536</v>
      </c>
      <c r="M1382" s="69">
        <v>552</v>
      </c>
      <c r="N1382" s="69">
        <v>1536</v>
      </c>
      <c r="O1382" s="69">
        <v>3840</v>
      </c>
      <c r="P1382" s="69">
        <v>1536</v>
      </c>
      <c r="Q1382" s="69">
        <v>5376</v>
      </c>
      <c r="R1382" s="69">
        <v>1212</v>
      </c>
      <c r="S1382" s="69">
        <v>1920</v>
      </c>
      <c r="T1382" s="69">
        <v>1932</v>
      </c>
      <c r="U1382" s="69">
        <v>3600</v>
      </c>
      <c r="V1382" s="69">
        <v>6552</v>
      </c>
      <c r="W1382" s="69">
        <v>516</v>
      </c>
      <c r="X1382" s="69">
        <v>5904</v>
      </c>
      <c r="Y1382" s="69">
        <v>1764</v>
      </c>
      <c r="Z1382" s="69">
        <v>2820</v>
      </c>
      <c r="AA1382" s="69">
        <v>3780</v>
      </c>
      <c r="AB1382" s="69">
        <v>3840</v>
      </c>
      <c r="AC1382" s="69">
        <v>3840</v>
      </c>
      <c r="AD1382" s="69">
        <v>3456</v>
      </c>
      <c r="AE1382" s="69">
        <v>2772</v>
      </c>
      <c r="AF1382" s="69">
        <v>924</v>
      </c>
      <c r="AG1382" s="69">
        <v>3043</v>
      </c>
      <c r="AH1382" s="69">
        <v>3447</v>
      </c>
      <c r="AI1382" s="69">
        <v>3535</v>
      </c>
      <c r="AJ1382" s="69">
        <v>3039</v>
      </c>
      <c r="AK1382" s="69">
        <v>5769</v>
      </c>
      <c r="AL1382" s="69">
        <v>5769</v>
      </c>
      <c r="AM1382" s="69">
        <v>5769</v>
      </c>
      <c r="AN1382" s="69">
        <v>2730</v>
      </c>
      <c r="AO1382" s="69">
        <v>2730</v>
      </c>
      <c r="AP1382" s="69">
        <v>2730</v>
      </c>
      <c r="AQ1382" s="69">
        <v>2730</v>
      </c>
      <c r="AR1382" s="69">
        <v>2730</v>
      </c>
      <c r="AS1382" s="69">
        <v>2730</v>
      </c>
      <c r="AT1382" s="69">
        <v>2730</v>
      </c>
      <c r="AU1382" s="69">
        <v>2730</v>
      </c>
      <c r="AV1382" s="70">
        <v>111419</v>
      </c>
      <c r="CI1382" s="77">
        <f t="shared" si="71"/>
        <v>39216</v>
      </c>
      <c r="CJ1382" s="78">
        <f t="shared" si="72"/>
        <v>0</v>
      </c>
      <c r="CK1382" s="78" t="e">
        <f>IF(C1382="BE",VLOOKUP(G1382,'[2]LRLD file '!$F:$AA,22,FALSE),VLOOKUP(G1382,'[2]LRLD file '!$F:$AA,21,FALSE))</f>
        <v>#N/A</v>
      </c>
      <c r="CL1382" s="79" t="e">
        <f t="shared" si="73"/>
        <v>#N/A</v>
      </c>
    </row>
    <row r="1383" spans="3:90" x14ac:dyDescent="0.2">
      <c r="C1383" s="66"/>
      <c r="D1383" s="67"/>
      <c r="E1383" s="67"/>
      <c r="F1383" s="67"/>
      <c r="G1383" s="67"/>
      <c r="H1383" s="67" t="s">
        <v>310</v>
      </c>
      <c r="I1383" s="67"/>
      <c r="J1383" s="67"/>
      <c r="K1383" s="68" t="s">
        <v>90</v>
      </c>
      <c r="L1383" s="69">
        <v>21636</v>
      </c>
      <c r="M1383" s="69">
        <v>42600</v>
      </c>
      <c r="N1383" s="69">
        <v>27576</v>
      </c>
      <c r="O1383" s="69"/>
      <c r="P1383" s="69"/>
      <c r="Q1383" s="69"/>
      <c r="R1383" s="69"/>
      <c r="S1383" s="69"/>
      <c r="T1383" s="69"/>
      <c r="U1383" s="69"/>
      <c r="V1383" s="69"/>
      <c r="W1383" s="69"/>
      <c r="X1383" s="69"/>
      <c r="Y1383" s="69"/>
      <c r="Z1383" s="69"/>
      <c r="AA1383" s="69"/>
      <c r="AB1383" s="69"/>
      <c r="AC1383" s="69"/>
      <c r="AD1383" s="69"/>
      <c r="AE1383" s="69"/>
      <c r="AF1383" s="69"/>
      <c r="AG1383" s="69"/>
      <c r="AH1383" s="69"/>
      <c r="AI1383" s="69"/>
      <c r="AJ1383" s="69"/>
      <c r="AK1383" s="69"/>
      <c r="AL1383" s="69"/>
      <c r="AM1383" s="69"/>
      <c r="AN1383" s="69"/>
      <c r="AO1383" s="69"/>
      <c r="AP1383" s="69"/>
      <c r="AQ1383" s="69"/>
      <c r="AR1383" s="69"/>
      <c r="AS1383" s="69"/>
      <c r="AT1383" s="69"/>
      <c r="AU1383" s="69"/>
      <c r="AV1383" s="70">
        <v>91812</v>
      </c>
      <c r="CI1383" s="77">
        <f t="shared" si="71"/>
        <v>0</v>
      </c>
      <c r="CJ1383" s="78">
        <f t="shared" si="72"/>
        <v>0</v>
      </c>
      <c r="CK1383" s="78" t="e">
        <f>IF(C1383="BE",VLOOKUP(G1383,'[2]LRLD file '!$F:$AA,22,FALSE),VLOOKUP(G1383,'[2]LRLD file '!$F:$AA,21,FALSE))</f>
        <v>#N/A</v>
      </c>
      <c r="CL1383" s="79" t="e">
        <f t="shared" si="73"/>
        <v>#N/A</v>
      </c>
    </row>
    <row r="1384" spans="3:90" x14ac:dyDescent="0.2">
      <c r="C1384" s="66"/>
      <c r="D1384" s="67"/>
      <c r="E1384" s="67"/>
      <c r="F1384" s="67"/>
      <c r="G1384" s="67"/>
      <c r="H1384" s="67" t="s">
        <v>310</v>
      </c>
      <c r="I1384" s="67"/>
      <c r="J1384" s="67"/>
      <c r="K1384" s="68" t="s">
        <v>90</v>
      </c>
      <c r="L1384" s="69"/>
      <c r="M1384" s="69"/>
      <c r="N1384" s="69"/>
      <c r="O1384" s="69"/>
      <c r="P1384" s="69">
        <v>19536</v>
      </c>
      <c r="Q1384" s="69">
        <v>18480</v>
      </c>
      <c r="R1384" s="69">
        <v>46176</v>
      </c>
      <c r="S1384" s="69">
        <v>18504</v>
      </c>
      <c r="T1384" s="69">
        <v>26364</v>
      </c>
      <c r="U1384" s="69">
        <v>24816</v>
      </c>
      <c r="V1384" s="69">
        <v>24528</v>
      </c>
      <c r="W1384" s="69">
        <v>25812</v>
      </c>
      <c r="X1384" s="69">
        <v>40284</v>
      </c>
      <c r="Y1384" s="69">
        <v>24024</v>
      </c>
      <c r="Z1384" s="69">
        <v>27408</v>
      </c>
      <c r="AA1384" s="69">
        <v>64440</v>
      </c>
      <c r="AB1384" s="69">
        <v>23124</v>
      </c>
      <c r="AC1384" s="69">
        <v>15732</v>
      </c>
      <c r="AD1384" s="69">
        <v>30852</v>
      </c>
      <c r="AE1384" s="69">
        <v>19812</v>
      </c>
      <c r="AF1384" s="69">
        <v>20052</v>
      </c>
      <c r="AG1384" s="69">
        <v>21900</v>
      </c>
      <c r="AH1384" s="69">
        <v>25713</v>
      </c>
      <c r="AI1384" s="69">
        <v>26481</v>
      </c>
      <c r="AJ1384" s="69">
        <v>28682</v>
      </c>
      <c r="AK1384" s="69">
        <v>28782</v>
      </c>
      <c r="AL1384" s="69">
        <v>29082</v>
      </c>
      <c r="AM1384" s="69">
        <v>28682</v>
      </c>
      <c r="AN1384" s="69">
        <v>28682</v>
      </c>
      <c r="AO1384" s="69"/>
      <c r="AP1384" s="69"/>
      <c r="AQ1384" s="69"/>
      <c r="AR1384" s="69"/>
      <c r="AS1384" s="69"/>
      <c r="AT1384" s="69"/>
      <c r="AU1384" s="69"/>
      <c r="AV1384" s="70">
        <v>687948</v>
      </c>
      <c r="CI1384" s="77">
        <f t="shared" si="71"/>
        <v>363960</v>
      </c>
      <c r="CJ1384" s="78">
        <f t="shared" si="72"/>
        <v>0</v>
      </c>
      <c r="CK1384" s="78" t="e">
        <f>IF(C1384="BE",VLOOKUP(G1384,'[2]LRLD file '!$F:$AA,22,FALSE),VLOOKUP(G1384,'[2]LRLD file '!$F:$AA,21,FALSE))</f>
        <v>#N/A</v>
      </c>
      <c r="CL1384" s="79" t="e">
        <f t="shared" si="73"/>
        <v>#N/A</v>
      </c>
    </row>
    <row r="1385" spans="3:90" x14ac:dyDescent="0.2">
      <c r="C1385" s="66"/>
      <c r="D1385" s="67"/>
      <c r="E1385" s="67"/>
      <c r="F1385" s="67"/>
      <c r="G1385" s="67"/>
      <c r="H1385" s="67" t="s">
        <v>310</v>
      </c>
      <c r="I1385" s="67"/>
      <c r="J1385" s="67"/>
      <c r="K1385" s="68" t="s">
        <v>90</v>
      </c>
      <c r="L1385" s="69"/>
      <c r="M1385" s="69"/>
      <c r="N1385" s="69"/>
      <c r="O1385" s="69"/>
      <c r="P1385" s="69"/>
      <c r="Q1385" s="69"/>
      <c r="R1385" s="69"/>
      <c r="S1385" s="69"/>
      <c r="T1385" s="69"/>
      <c r="U1385" s="69"/>
      <c r="V1385" s="69"/>
      <c r="W1385" s="69"/>
      <c r="X1385" s="69"/>
      <c r="Y1385" s="69"/>
      <c r="Z1385" s="69"/>
      <c r="AA1385" s="69"/>
      <c r="AB1385" s="69"/>
      <c r="AC1385" s="69"/>
      <c r="AD1385" s="69"/>
      <c r="AE1385" s="69"/>
      <c r="AF1385" s="69"/>
      <c r="AG1385" s="69"/>
      <c r="AH1385" s="69"/>
      <c r="AI1385" s="69"/>
      <c r="AJ1385" s="69"/>
      <c r="AK1385" s="69"/>
      <c r="AL1385" s="69"/>
      <c r="AM1385" s="69"/>
      <c r="AN1385" s="69"/>
      <c r="AO1385" s="69">
        <v>28682</v>
      </c>
      <c r="AP1385" s="69">
        <v>28682</v>
      </c>
      <c r="AQ1385" s="69">
        <v>28682</v>
      </c>
      <c r="AR1385" s="69">
        <v>28682</v>
      </c>
      <c r="AS1385" s="69">
        <v>28682</v>
      </c>
      <c r="AT1385" s="69">
        <v>28682</v>
      </c>
      <c r="AU1385" s="69">
        <v>28682</v>
      </c>
      <c r="AV1385" s="70">
        <v>200774</v>
      </c>
      <c r="CI1385" s="77">
        <f t="shared" si="71"/>
        <v>0</v>
      </c>
      <c r="CJ1385" s="78">
        <f t="shared" si="72"/>
        <v>0</v>
      </c>
      <c r="CK1385" s="78" t="e">
        <f>IF(C1385="BE",VLOOKUP(G1385,'[2]LRLD file '!$F:$AA,22,FALSE),VLOOKUP(G1385,'[2]LRLD file '!$F:$AA,21,FALSE))</f>
        <v>#N/A</v>
      </c>
      <c r="CL1385" s="79" t="e">
        <f t="shared" si="73"/>
        <v>#N/A</v>
      </c>
    </row>
    <row r="1386" spans="3:90" x14ac:dyDescent="0.2">
      <c r="C1386" s="66"/>
      <c r="D1386" s="67"/>
      <c r="E1386" s="67"/>
      <c r="F1386" s="67"/>
      <c r="G1386" s="67"/>
      <c r="H1386" s="67" t="s">
        <v>311</v>
      </c>
      <c r="I1386" s="67"/>
      <c r="J1386" s="67"/>
      <c r="K1386" s="68" t="s">
        <v>90</v>
      </c>
      <c r="L1386" s="69">
        <v>3600</v>
      </c>
      <c r="M1386" s="69">
        <v>15648</v>
      </c>
      <c r="N1386" s="69">
        <v>10836</v>
      </c>
      <c r="O1386" s="69">
        <v>14472</v>
      </c>
      <c r="P1386" s="69">
        <v>22584</v>
      </c>
      <c r="Q1386" s="69">
        <v>588</v>
      </c>
      <c r="R1386" s="69">
        <v>36</v>
      </c>
      <c r="S1386" s="69"/>
      <c r="T1386" s="69"/>
      <c r="U1386" s="69"/>
      <c r="V1386" s="69"/>
      <c r="W1386" s="69"/>
      <c r="X1386" s="69"/>
      <c r="Y1386" s="69"/>
      <c r="Z1386" s="69"/>
      <c r="AA1386" s="69"/>
      <c r="AB1386" s="69"/>
      <c r="AC1386" s="69"/>
      <c r="AD1386" s="69"/>
      <c r="AE1386" s="69"/>
      <c r="AF1386" s="69"/>
      <c r="AG1386" s="69"/>
      <c r="AH1386" s="69"/>
      <c r="AI1386" s="69"/>
      <c r="AJ1386" s="69"/>
      <c r="AK1386" s="69"/>
      <c r="AL1386" s="69"/>
      <c r="AM1386" s="69"/>
      <c r="AN1386" s="69"/>
      <c r="AO1386" s="69"/>
      <c r="AP1386" s="69"/>
      <c r="AQ1386" s="69"/>
      <c r="AR1386" s="69"/>
      <c r="AS1386" s="69"/>
      <c r="AT1386" s="69"/>
      <c r="AU1386" s="69"/>
      <c r="AV1386" s="70">
        <v>67764</v>
      </c>
      <c r="CI1386" s="77">
        <f t="shared" si="71"/>
        <v>624</v>
      </c>
      <c r="CJ1386" s="78">
        <f t="shared" si="72"/>
        <v>0</v>
      </c>
      <c r="CK1386" s="78" t="e">
        <f>IF(C1386="BE",VLOOKUP(G1386,'[2]LRLD file '!$F:$AA,22,FALSE),VLOOKUP(G1386,'[2]LRLD file '!$F:$AA,21,FALSE))</f>
        <v>#N/A</v>
      </c>
      <c r="CL1386" s="79" t="e">
        <f t="shared" si="73"/>
        <v>#N/A</v>
      </c>
    </row>
    <row r="1387" spans="3:90" x14ac:dyDescent="0.2">
      <c r="C1387" s="66"/>
      <c r="D1387" s="67"/>
      <c r="E1387" s="67"/>
      <c r="F1387" s="67"/>
      <c r="G1387" s="67"/>
      <c r="H1387" s="67" t="s">
        <v>311</v>
      </c>
      <c r="I1387" s="67"/>
      <c r="J1387" s="67"/>
      <c r="K1387" s="68" t="s">
        <v>90</v>
      </c>
      <c r="L1387" s="69"/>
      <c r="M1387" s="69"/>
      <c r="N1387" s="69"/>
      <c r="O1387" s="69"/>
      <c r="P1387" s="69"/>
      <c r="Q1387" s="69">
        <v>12036</v>
      </c>
      <c r="R1387" s="69">
        <v>16812</v>
      </c>
      <c r="S1387" s="69">
        <v>16524</v>
      </c>
      <c r="T1387" s="69">
        <v>16860</v>
      </c>
      <c r="U1387" s="69">
        <v>10944</v>
      </c>
      <c r="V1387" s="69">
        <v>18504</v>
      </c>
      <c r="W1387" s="69">
        <v>9504</v>
      </c>
      <c r="X1387" s="69">
        <v>2196</v>
      </c>
      <c r="Y1387" s="69">
        <v>2904</v>
      </c>
      <c r="Z1387" s="69">
        <v>816</v>
      </c>
      <c r="AA1387" s="69">
        <v>3384</v>
      </c>
      <c r="AB1387" s="69">
        <v>3696</v>
      </c>
      <c r="AC1387" s="69">
        <v>3720</v>
      </c>
      <c r="AD1387" s="69">
        <v>17064</v>
      </c>
      <c r="AE1387" s="69">
        <v>13368</v>
      </c>
      <c r="AF1387" s="69">
        <v>15036</v>
      </c>
      <c r="AG1387" s="69">
        <v>20562</v>
      </c>
      <c r="AH1387" s="69">
        <v>21229</v>
      </c>
      <c r="AI1387" s="69">
        <v>20505</v>
      </c>
      <c r="AJ1387" s="69">
        <v>20873</v>
      </c>
      <c r="AK1387" s="69">
        <v>20873</v>
      </c>
      <c r="AL1387" s="69">
        <v>20873</v>
      </c>
      <c r="AM1387" s="69">
        <v>20873</v>
      </c>
      <c r="AN1387" s="69">
        <v>20873</v>
      </c>
      <c r="AO1387" s="69"/>
      <c r="AP1387" s="69"/>
      <c r="AQ1387" s="69"/>
      <c r="AR1387" s="69"/>
      <c r="AS1387" s="69"/>
      <c r="AT1387" s="69"/>
      <c r="AU1387" s="69"/>
      <c r="AV1387" s="70">
        <v>330029</v>
      </c>
      <c r="CI1387" s="77">
        <f t="shared" si="71"/>
        <v>114180</v>
      </c>
      <c r="CJ1387" s="78">
        <f t="shared" si="72"/>
        <v>0</v>
      </c>
      <c r="CK1387" s="78" t="e">
        <f>IF(C1387="BE",VLOOKUP(G1387,'[2]LRLD file '!$F:$AA,22,FALSE),VLOOKUP(G1387,'[2]LRLD file '!$F:$AA,21,FALSE))</f>
        <v>#N/A</v>
      </c>
      <c r="CL1387" s="79" t="e">
        <f t="shared" si="73"/>
        <v>#N/A</v>
      </c>
    </row>
    <row r="1388" spans="3:90" x14ac:dyDescent="0.2">
      <c r="C1388" s="66"/>
      <c r="D1388" s="67"/>
      <c r="E1388" s="67"/>
      <c r="F1388" s="67"/>
      <c r="G1388" s="67"/>
      <c r="H1388" s="67" t="s">
        <v>311</v>
      </c>
      <c r="I1388" s="67"/>
      <c r="J1388" s="67"/>
      <c r="K1388" s="68" t="s">
        <v>90</v>
      </c>
      <c r="L1388" s="69"/>
      <c r="M1388" s="69"/>
      <c r="N1388" s="69"/>
      <c r="O1388" s="69"/>
      <c r="P1388" s="69"/>
      <c r="Q1388" s="69"/>
      <c r="R1388" s="69"/>
      <c r="S1388" s="69"/>
      <c r="T1388" s="69"/>
      <c r="U1388" s="69"/>
      <c r="V1388" s="69"/>
      <c r="W1388" s="69"/>
      <c r="X1388" s="69"/>
      <c r="Y1388" s="69"/>
      <c r="Z1388" s="69"/>
      <c r="AA1388" s="69"/>
      <c r="AB1388" s="69"/>
      <c r="AC1388" s="69"/>
      <c r="AD1388" s="69"/>
      <c r="AE1388" s="69"/>
      <c r="AF1388" s="69"/>
      <c r="AG1388" s="69"/>
      <c r="AH1388" s="69"/>
      <c r="AI1388" s="69"/>
      <c r="AJ1388" s="69"/>
      <c r="AK1388" s="69"/>
      <c r="AL1388" s="69"/>
      <c r="AM1388" s="69"/>
      <c r="AN1388" s="69"/>
      <c r="AO1388" s="69">
        <v>12486</v>
      </c>
      <c r="AP1388" s="69">
        <v>12486</v>
      </c>
      <c r="AQ1388" s="69">
        <v>12486</v>
      </c>
      <c r="AR1388" s="69">
        <v>12486</v>
      </c>
      <c r="AS1388" s="69">
        <v>12486</v>
      </c>
      <c r="AT1388" s="69">
        <v>12486</v>
      </c>
      <c r="AU1388" s="69">
        <v>12486</v>
      </c>
      <c r="AV1388" s="70">
        <v>87402</v>
      </c>
      <c r="CI1388" s="77">
        <f t="shared" si="71"/>
        <v>0</v>
      </c>
      <c r="CJ1388" s="78">
        <f t="shared" si="72"/>
        <v>0</v>
      </c>
      <c r="CK1388" s="78" t="e">
        <f>IF(C1388="BE",VLOOKUP(G1388,'[2]LRLD file '!$F:$AA,22,FALSE),VLOOKUP(G1388,'[2]LRLD file '!$F:$AA,21,FALSE))</f>
        <v>#N/A</v>
      </c>
      <c r="CL1388" s="79" t="e">
        <f t="shared" si="73"/>
        <v>#N/A</v>
      </c>
    </row>
    <row r="1389" spans="3:90" x14ac:dyDescent="0.2">
      <c r="C1389" s="66"/>
      <c r="D1389" s="67"/>
      <c r="E1389" s="67"/>
      <c r="F1389" s="67"/>
      <c r="G1389" s="67"/>
      <c r="H1389" s="67" t="s">
        <v>312</v>
      </c>
      <c r="I1389" s="67"/>
      <c r="J1389" s="67"/>
      <c r="K1389" s="68" t="s">
        <v>90</v>
      </c>
      <c r="L1389" s="69">
        <v>9732</v>
      </c>
      <c r="M1389" s="69">
        <v>22800</v>
      </c>
      <c r="N1389" s="69">
        <v>13932</v>
      </c>
      <c r="O1389" s="69">
        <v>20256</v>
      </c>
      <c r="P1389" s="69">
        <v>23736</v>
      </c>
      <c r="Q1389" s="69">
        <v>21156</v>
      </c>
      <c r="R1389" s="69">
        <v>25740</v>
      </c>
      <c r="S1389" s="69">
        <v>14412</v>
      </c>
      <c r="T1389" s="69">
        <v>25992</v>
      </c>
      <c r="U1389" s="69">
        <v>18120</v>
      </c>
      <c r="V1389" s="69">
        <v>23196</v>
      </c>
      <c r="W1389" s="69">
        <v>21792</v>
      </c>
      <c r="X1389" s="69">
        <v>26604</v>
      </c>
      <c r="Y1389" s="69">
        <v>18420</v>
      </c>
      <c r="Z1389" s="69">
        <v>20412</v>
      </c>
      <c r="AA1389" s="69">
        <v>33768</v>
      </c>
      <c r="AB1389" s="69">
        <v>22884</v>
      </c>
      <c r="AC1389" s="69">
        <v>24816</v>
      </c>
      <c r="AD1389" s="69">
        <v>30564</v>
      </c>
      <c r="AE1389" s="69">
        <v>17508</v>
      </c>
      <c r="AF1389" s="69">
        <v>29004</v>
      </c>
      <c r="AG1389" s="69">
        <v>18109</v>
      </c>
      <c r="AH1389" s="69">
        <v>23400</v>
      </c>
      <c r="AI1389" s="69">
        <v>23433</v>
      </c>
      <c r="AJ1389" s="69">
        <v>26842</v>
      </c>
      <c r="AK1389" s="69">
        <v>23012</v>
      </c>
      <c r="AL1389" s="69">
        <v>25635</v>
      </c>
      <c r="AM1389" s="69">
        <v>24043</v>
      </c>
      <c r="AN1389" s="69">
        <v>20556</v>
      </c>
      <c r="AO1389" s="69"/>
      <c r="AP1389" s="69"/>
      <c r="AQ1389" s="69"/>
      <c r="AR1389" s="69"/>
      <c r="AS1389" s="69"/>
      <c r="AT1389" s="69"/>
      <c r="AU1389" s="69"/>
      <c r="AV1389" s="70">
        <v>649874</v>
      </c>
      <c r="CI1389" s="77">
        <f t="shared" si="71"/>
        <v>272496</v>
      </c>
      <c r="CJ1389" s="78">
        <f t="shared" si="72"/>
        <v>0</v>
      </c>
      <c r="CK1389" s="78" t="e">
        <f>IF(C1389="BE",VLOOKUP(G1389,'[2]LRLD file '!$F:$AA,22,FALSE),VLOOKUP(G1389,'[2]LRLD file '!$F:$AA,21,FALSE))</f>
        <v>#N/A</v>
      </c>
      <c r="CL1389" s="79" t="e">
        <f t="shared" si="73"/>
        <v>#N/A</v>
      </c>
    </row>
    <row r="1390" spans="3:90" x14ac:dyDescent="0.2">
      <c r="C1390" s="66"/>
      <c r="D1390" s="67"/>
      <c r="E1390" s="67"/>
      <c r="F1390" s="67"/>
      <c r="G1390" s="67"/>
      <c r="H1390" s="67" t="s">
        <v>312</v>
      </c>
      <c r="I1390" s="67"/>
      <c r="J1390" s="67"/>
      <c r="K1390" s="68" t="s">
        <v>90</v>
      </c>
      <c r="L1390" s="69"/>
      <c r="M1390" s="69"/>
      <c r="N1390" s="69"/>
      <c r="O1390" s="69"/>
      <c r="P1390" s="69"/>
      <c r="Q1390" s="69"/>
      <c r="R1390" s="69"/>
      <c r="S1390" s="69"/>
      <c r="T1390" s="69"/>
      <c r="U1390" s="69"/>
      <c r="V1390" s="69"/>
      <c r="W1390" s="69"/>
      <c r="X1390" s="69"/>
      <c r="Y1390" s="69"/>
      <c r="Z1390" s="69"/>
      <c r="AA1390" s="69"/>
      <c r="AB1390" s="69"/>
      <c r="AC1390" s="69"/>
      <c r="AD1390" s="69"/>
      <c r="AE1390" s="69"/>
      <c r="AF1390" s="69"/>
      <c r="AG1390" s="69"/>
      <c r="AH1390" s="69"/>
      <c r="AI1390" s="69"/>
      <c r="AJ1390" s="69"/>
      <c r="AK1390" s="69"/>
      <c r="AL1390" s="69"/>
      <c r="AM1390" s="69"/>
      <c r="AN1390" s="69"/>
      <c r="AO1390" s="69">
        <v>26761</v>
      </c>
      <c r="AP1390" s="69">
        <v>26872</v>
      </c>
      <c r="AQ1390" s="69">
        <v>18848</v>
      </c>
      <c r="AR1390" s="69">
        <v>31475</v>
      </c>
      <c r="AS1390" s="69">
        <v>23867</v>
      </c>
      <c r="AT1390" s="69">
        <v>26398</v>
      </c>
      <c r="AU1390" s="69">
        <v>28218</v>
      </c>
      <c r="AV1390" s="70">
        <v>182439</v>
      </c>
      <c r="CI1390" s="77">
        <f t="shared" si="71"/>
        <v>0</v>
      </c>
      <c r="CJ1390" s="78">
        <f t="shared" si="72"/>
        <v>0</v>
      </c>
      <c r="CK1390" s="78" t="e">
        <f>IF(C1390="BE",VLOOKUP(G1390,'[2]LRLD file '!$F:$AA,22,FALSE),VLOOKUP(G1390,'[2]LRLD file '!$F:$AA,21,FALSE))</f>
        <v>#N/A</v>
      </c>
      <c r="CL1390" s="79" t="e">
        <f t="shared" si="73"/>
        <v>#N/A</v>
      </c>
    </row>
    <row r="1391" spans="3:90" x14ac:dyDescent="0.2">
      <c r="C1391" s="66"/>
      <c r="D1391" s="67"/>
      <c r="E1391" s="67"/>
      <c r="F1391" s="67"/>
      <c r="G1391" s="67"/>
      <c r="H1391" s="67" t="s">
        <v>313</v>
      </c>
      <c r="I1391" s="67"/>
      <c r="J1391" s="67"/>
      <c r="K1391" s="68" t="s">
        <v>90</v>
      </c>
      <c r="L1391" s="69">
        <v>2700</v>
      </c>
      <c r="M1391" s="69">
        <v>5364</v>
      </c>
      <c r="N1391" s="69">
        <v>6456</v>
      </c>
      <c r="O1391" s="69">
        <v>4800</v>
      </c>
      <c r="P1391" s="69">
        <v>8484</v>
      </c>
      <c r="Q1391" s="69">
        <v>780</v>
      </c>
      <c r="R1391" s="69">
        <v>132</v>
      </c>
      <c r="S1391" s="69"/>
      <c r="T1391" s="69"/>
      <c r="U1391" s="69"/>
      <c r="V1391" s="69"/>
      <c r="W1391" s="69"/>
      <c r="X1391" s="69"/>
      <c r="Y1391" s="69"/>
      <c r="Z1391" s="69"/>
      <c r="AA1391" s="69"/>
      <c r="AB1391" s="69"/>
      <c r="AC1391" s="69"/>
      <c r="AD1391" s="69"/>
      <c r="AE1391" s="69"/>
      <c r="AF1391" s="69"/>
      <c r="AG1391" s="69"/>
      <c r="AH1391" s="69"/>
      <c r="AI1391" s="69"/>
      <c r="AJ1391" s="69"/>
      <c r="AK1391" s="69"/>
      <c r="AL1391" s="69"/>
      <c r="AM1391" s="69"/>
      <c r="AN1391" s="69"/>
      <c r="AO1391" s="69"/>
      <c r="AP1391" s="69"/>
      <c r="AQ1391" s="69"/>
      <c r="AR1391" s="69"/>
      <c r="AS1391" s="69"/>
      <c r="AT1391" s="69"/>
      <c r="AU1391" s="69"/>
      <c r="AV1391" s="70">
        <v>28716</v>
      </c>
      <c r="CI1391" s="77">
        <f t="shared" si="71"/>
        <v>912</v>
      </c>
      <c r="CJ1391" s="78">
        <f t="shared" si="72"/>
        <v>0</v>
      </c>
      <c r="CK1391" s="78" t="e">
        <f>IF(C1391="BE",VLOOKUP(G1391,'[2]LRLD file '!$F:$AA,22,FALSE),VLOOKUP(G1391,'[2]LRLD file '!$F:$AA,21,FALSE))</f>
        <v>#N/A</v>
      </c>
      <c r="CL1391" s="79" t="e">
        <f t="shared" si="73"/>
        <v>#N/A</v>
      </c>
    </row>
    <row r="1392" spans="3:90" x14ac:dyDescent="0.2">
      <c r="C1392" s="66"/>
      <c r="D1392" s="67"/>
      <c r="E1392" s="67"/>
      <c r="F1392" s="67"/>
      <c r="G1392" s="67"/>
      <c r="H1392" s="67" t="s">
        <v>314</v>
      </c>
      <c r="I1392" s="67"/>
      <c r="J1392" s="67"/>
      <c r="K1392" s="68" t="s">
        <v>90</v>
      </c>
      <c r="L1392" s="69">
        <v>20424</v>
      </c>
      <c r="M1392" s="69">
        <v>22896</v>
      </c>
      <c r="N1392" s="69">
        <v>22500</v>
      </c>
      <c r="O1392" s="69">
        <v>24072</v>
      </c>
      <c r="P1392" s="69">
        <v>42732</v>
      </c>
      <c r="Q1392" s="69">
        <v>7248</v>
      </c>
      <c r="R1392" s="69">
        <v>39324</v>
      </c>
      <c r="S1392" s="69">
        <v>28092</v>
      </c>
      <c r="T1392" s="69">
        <v>7548</v>
      </c>
      <c r="U1392" s="69">
        <v>39096</v>
      </c>
      <c r="V1392" s="69">
        <v>28692</v>
      </c>
      <c r="W1392" s="69">
        <v>31488</v>
      </c>
      <c r="X1392" s="69">
        <v>38232</v>
      </c>
      <c r="Y1392" s="69">
        <v>21732</v>
      </c>
      <c r="Z1392" s="69">
        <v>20388</v>
      </c>
      <c r="AA1392" s="69">
        <v>45324</v>
      </c>
      <c r="AB1392" s="69">
        <v>26976</v>
      </c>
      <c r="AC1392" s="69">
        <v>23052</v>
      </c>
      <c r="AD1392" s="69">
        <v>34668</v>
      </c>
      <c r="AE1392" s="69">
        <v>20016</v>
      </c>
      <c r="AF1392" s="69">
        <v>24552</v>
      </c>
      <c r="AG1392" s="69">
        <v>26348</v>
      </c>
      <c r="AH1392" s="69">
        <v>28878</v>
      </c>
      <c r="AI1392" s="69">
        <v>29963</v>
      </c>
      <c r="AJ1392" s="69">
        <v>30356</v>
      </c>
      <c r="AK1392" s="69">
        <v>23005</v>
      </c>
      <c r="AL1392" s="69">
        <v>27271</v>
      </c>
      <c r="AM1392" s="69">
        <v>42558</v>
      </c>
      <c r="AN1392" s="69">
        <v>35646</v>
      </c>
      <c r="AO1392" s="69"/>
      <c r="AP1392" s="69"/>
      <c r="AQ1392" s="69"/>
      <c r="AR1392" s="69"/>
      <c r="AS1392" s="69"/>
      <c r="AT1392" s="69"/>
      <c r="AU1392" s="69"/>
      <c r="AV1392" s="70">
        <v>813077</v>
      </c>
      <c r="CI1392" s="77">
        <f t="shared" si="71"/>
        <v>334140</v>
      </c>
      <c r="CJ1392" s="78">
        <f t="shared" si="72"/>
        <v>0</v>
      </c>
      <c r="CK1392" s="78" t="e">
        <f>IF(C1392="BE",VLOOKUP(G1392,'[2]LRLD file '!$F:$AA,22,FALSE),VLOOKUP(G1392,'[2]LRLD file '!$F:$AA,21,FALSE))</f>
        <v>#N/A</v>
      </c>
      <c r="CL1392" s="79" t="e">
        <f t="shared" si="73"/>
        <v>#N/A</v>
      </c>
    </row>
    <row r="1393" spans="3:90" x14ac:dyDescent="0.2">
      <c r="C1393" s="66"/>
      <c r="D1393" s="67"/>
      <c r="E1393" s="67"/>
      <c r="F1393" s="67"/>
      <c r="G1393" s="67"/>
      <c r="H1393" s="67" t="s">
        <v>314</v>
      </c>
      <c r="I1393" s="67"/>
      <c r="J1393" s="67"/>
      <c r="K1393" s="68" t="s">
        <v>90</v>
      </c>
      <c r="L1393" s="69"/>
      <c r="M1393" s="69"/>
      <c r="N1393" s="69"/>
      <c r="O1393" s="69"/>
      <c r="P1393" s="69"/>
      <c r="Q1393" s="69"/>
      <c r="R1393" s="69"/>
      <c r="S1393" s="69"/>
      <c r="T1393" s="69"/>
      <c r="U1393" s="69"/>
      <c r="V1393" s="69"/>
      <c r="W1393" s="69"/>
      <c r="X1393" s="69"/>
      <c r="Y1393" s="69"/>
      <c r="Z1393" s="69"/>
      <c r="AA1393" s="69"/>
      <c r="AB1393" s="69"/>
      <c r="AC1393" s="69"/>
      <c r="AD1393" s="69"/>
      <c r="AE1393" s="69"/>
      <c r="AF1393" s="69"/>
      <c r="AG1393" s="69"/>
      <c r="AH1393" s="69"/>
      <c r="AI1393" s="69"/>
      <c r="AJ1393" s="69"/>
      <c r="AK1393" s="69"/>
      <c r="AL1393" s="69"/>
      <c r="AM1393" s="69"/>
      <c r="AN1393" s="69"/>
      <c r="AO1393" s="69">
        <v>25662</v>
      </c>
      <c r="AP1393" s="69">
        <v>32538</v>
      </c>
      <c r="AQ1393" s="69">
        <v>23398</v>
      </c>
      <c r="AR1393" s="69">
        <v>27736</v>
      </c>
      <c r="AS1393" s="69">
        <v>35981</v>
      </c>
      <c r="AT1393" s="69">
        <v>29050</v>
      </c>
      <c r="AU1393" s="69">
        <v>32685</v>
      </c>
      <c r="AV1393" s="70">
        <v>207050</v>
      </c>
      <c r="CI1393" s="77">
        <f t="shared" si="71"/>
        <v>0</v>
      </c>
      <c r="CJ1393" s="78">
        <f t="shared" si="72"/>
        <v>0</v>
      </c>
      <c r="CK1393" s="78" t="e">
        <f>IF(C1393="BE",VLOOKUP(G1393,'[2]LRLD file '!$F:$AA,22,FALSE),VLOOKUP(G1393,'[2]LRLD file '!$F:$AA,21,FALSE))</f>
        <v>#N/A</v>
      </c>
      <c r="CL1393" s="79" t="e">
        <f t="shared" si="73"/>
        <v>#N/A</v>
      </c>
    </row>
    <row r="1394" spans="3:90" x14ac:dyDescent="0.2">
      <c r="C1394" s="66"/>
      <c r="D1394" s="67"/>
      <c r="E1394" s="67"/>
      <c r="F1394" s="67"/>
      <c r="G1394" s="67"/>
      <c r="H1394" s="67" t="s">
        <v>315</v>
      </c>
      <c r="I1394" s="67"/>
      <c r="J1394" s="67"/>
      <c r="K1394" s="68" t="s">
        <v>90</v>
      </c>
      <c r="L1394" s="69">
        <v>3672</v>
      </c>
      <c r="M1394" s="69">
        <v>5964</v>
      </c>
      <c r="N1394" s="69">
        <v>19500</v>
      </c>
      <c r="O1394" s="69">
        <v>16908</v>
      </c>
      <c r="P1394" s="69">
        <v>11628</v>
      </c>
      <c r="Q1394" s="69">
        <v>13212</v>
      </c>
      <c r="R1394" s="69">
        <v>13788</v>
      </c>
      <c r="S1394" s="69">
        <v>11412</v>
      </c>
      <c r="T1394" s="69">
        <v>13596</v>
      </c>
      <c r="U1394" s="69">
        <v>11988</v>
      </c>
      <c r="V1394" s="69">
        <v>12960</v>
      </c>
      <c r="W1394" s="69">
        <v>9768</v>
      </c>
      <c r="X1394" s="69">
        <v>12996</v>
      </c>
      <c r="Y1394" s="69">
        <v>13248</v>
      </c>
      <c r="Z1394" s="69">
        <v>9948</v>
      </c>
      <c r="AA1394" s="69">
        <v>19248</v>
      </c>
      <c r="AB1394" s="69">
        <v>14256</v>
      </c>
      <c r="AC1394" s="69">
        <v>10452</v>
      </c>
      <c r="AD1394" s="69">
        <v>11124</v>
      </c>
      <c r="AE1394" s="69">
        <v>10104</v>
      </c>
      <c r="AF1394" s="69">
        <v>11100</v>
      </c>
      <c r="AG1394" s="69">
        <v>11371</v>
      </c>
      <c r="AH1394" s="69">
        <v>13387</v>
      </c>
      <c r="AI1394" s="69">
        <v>11046</v>
      </c>
      <c r="AJ1394" s="69">
        <v>11028</v>
      </c>
      <c r="AK1394" s="69">
        <v>10162</v>
      </c>
      <c r="AL1394" s="69">
        <v>10441</v>
      </c>
      <c r="AM1394" s="69">
        <v>16953</v>
      </c>
      <c r="AN1394" s="69">
        <v>12966</v>
      </c>
      <c r="AO1394" s="69">
        <v>10359</v>
      </c>
      <c r="AP1394" s="69">
        <v>11687</v>
      </c>
      <c r="AQ1394" s="69">
        <v>10667</v>
      </c>
      <c r="AR1394" s="69">
        <v>11492</v>
      </c>
      <c r="AS1394" s="69">
        <v>11063</v>
      </c>
      <c r="AT1394" s="69">
        <v>12689</v>
      </c>
      <c r="AU1394" s="69">
        <v>9798</v>
      </c>
      <c r="AV1394" s="70">
        <v>431981</v>
      </c>
      <c r="CI1394" s="77">
        <f t="shared" si="71"/>
        <v>156420</v>
      </c>
      <c r="CJ1394" s="78">
        <f t="shared" si="72"/>
        <v>0</v>
      </c>
      <c r="CK1394" s="78" t="e">
        <f>IF(C1394="BE",VLOOKUP(G1394,'[2]LRLD file '!$F:$AA,22,FALSE),VLOOKUP(G1394,'[2]LRLD file '!$F:$AA,21,FALSE))</f>
        <v>#N/A</v>
      </c>
      <c r="CL1394" s="79" t="e">
        <f t="shared" si="73"/>
        <v>#N/A</v>
      </c>
    </row>
    <row r="1395" spans="3:90" x14ac:dyDescent="0.2">
      <c r="C1395" s="66"/>
      <c r="D1395" s="67"/>
      <c r="E1395" s="67"/>
      <c r="F1395" s="67"/>
      <c r="G1395" s="67"/>
      <c r="H1395" s="67" t="s">
        <v>316</v>
      </c>
      <c r="I1395" s="67"/>
      <c r="J1395" s="67"/>
      <c r="K1395" s="68" t="s">
        <v>90</v>
      </c>
      <c r="L1395" s="69">
        <v>2604</v>
      </c>
      <c r="M1395" s="69"/>
      <c r="N1395" s="69"/>
      <c r="O1395" s="69"/>
      <c r="P1395" s="69"/>
      <c r="Q1395" s="69"/>
      <c r="R1395" s="69"/>
      <c r="S1395" s="69"/>
      <c r="T1395" s="69"/>
      <c r="U1395" s="69"/>
      <c r="V1395" s="69"/>
      <c r="W1395" s="69"/>
      <c r="X1395" s="69"/>
      <c r="Y1395" s="69"/>
      <c r="Z1395" s="69"/>
      <c r="AA1395" s="69"/>
      <c r="AB1395" s="69"/>
      <c r="AC1395" s="69"/>
      <c r="AD1395" s="69"/>
      <c r="AE1395" s="69"/>
      <c r="AF1395" s="69"/>
      <c r="AG1395" s="69"/>
      <c r="AH1395" s="69"/>
      <c r="AI1395" s="69"/>
      <c r="AJ1395" s="69"/>
      <c r="AK1395" s="69"/>
      <c r="AL1395" s="69"/>
      <c r="AM1395" s="69"/>
      <c r="AN1395" s="69"/>
      <c r="AO1395" s="69"/>
      <c r="AP1395" s="69"/>
      <c r="AQ1395" s="69"/>
      <c r="AR1395" s="69"/>
      <c r="AS1395" s="69"/>
      <c r="AT1395" s="69"/>
      <c r="AU1395" s="69"/>
      <c r="AV1395" s="70">
        <v>2604</v>
      </c>
      <c r="CI1395" s="77">
        <f t="shared" si="71"/>
        <v>0</v>
      </c>
      <c r="CJ1395" s="78">
        <f t="shared" si="72"/>
        <v>0</v>
      </c>
      <c r="CK1395" s="78" t="e">
        <f>IF(C1395="BE",VLOOKUP(G1395,'[2]LRLD file '!$F:$AA,22,FALSE),VLOOKUP(G1395,'[2]LRLD file '!$F:$AA,21,FALSE))</f>
        <v>#N/A</v>
      </c>
      <c r="CL1395" s="79" t="e">
        <f t="shared" si="73"/>
        <v>#N/A</v>
      </c>
    </row>
    <row r="1396" spans="3:90" x14ac:dyDescent="0.2">
      <c r="C1396" s="66"/>
      <c r="D1396" s="67"/>
      <c r="E1396" s="67"/>
      <c r="F1396" s="67"/>
      <c r="G1396" s="67"/>
      <c r="H1396" s="67" t="s">
        <v>316</v>
      </c>
      <c r="I1396" s="67"/>
      <c r="J1396" s="67"/>
      <c r="K1396" s="68" t="s">
        <v>90</v>
      </c>
      <c r="L1396" s="69"/>
      <c r="M1396" s="69"/>
      <c r="N1396" s="69"/>
      <c r="O1396" s="69"/>
      <c r="P1396" s="69"/>
      <c r="Q1396" s="69"/>
      <c r="R1396" s="69">
        <v>156</v>
      </c>
      <c r="S1396" s="69"/>
      <c r="T1396" s="69"/>
      <c r="U1396" s="69"/>
      <c r="V1396" s="69"/>
      <c r="W1396" s="69"/>
      <c r="X1396" s="69"/>
      <c r="Y1396" s="69"/>
      <c r="Z1396" s="69"/>
      <c r="AA1396" s="69"/>
      <c r="AB1396" s="69"/>
      <c r="AC1396" s="69"/>
      <c r="AD1396" s="69"/>
      <c r="AE1396" s="69"/>
      <c r="AF1396" s="69"/>
      <c r="AG1396" s="69"/>
      <c r="AH1396" s="69"/>
      <c r="AI1396" s="69"/>
      <c r="AJ1396" s="69"/>
      <c r="AK1396" s="69"/>
      <c r="AL1396" s="69"/>
      <c r="AM1396" s="69"/>
      <c r="AN1396" s="69"/>
      <c r="AO1396" s="69"/>
      <c r="AP1396" s="69"/>
      <c r="AQ1396" s="69"/>
      <c r="AR1396" s="69"/>
      <c r="AS1396" s="69"/>
      <c r="AT1396" s="69"/>
      <c r="AU1396" s="69"/>
      <c r="AV1396" s="70">
        <v>156</v>
      </c>
      <c r="CI1396" s="77">
        <f t="shared" si="71"/>
        <v>156</v>
      </c>
      <c r="CJ1396" s="78">
        <f t="shared" si="72"/>
        <v>0</v>
      </c>
      <c r="CK1396" s="78" t="e">
        <f>IF(C1396="BE",VLOOKUP(G1396,'[2]LRLD file '!$F:$AA,22,FALSE),VLOOKUP(G1396,'[2]LRLD file '!$F:$AA,21,FALSE))</f>
        <v>#N/A</v>
      </c>
      <c r="CL1396" s="79" t="e">
        <f t="shared" si="73"/>
        <v>#N/A</v>
      </c>
    </row>
    <row r="1397" spans="3:90" x14ac:dyDescent="0.2">
      <c r="C1397" s="66"/>
      <c r="D1397" s="67"/>
      <c r="E1397" s="67"/>
      <c r="F1397" s="67"/>
      <c r="G1397" s="67"/>
      <c r="H1397" s="67" t="s">
        <v>316</v>
      </c>
      <c r="I1397" s="67"/>
      <c r="J1397" s="67"/>
      <c r="K1397" s="68" t="s">
        <v>90</v>
      </c>
      <c r="L1397" s="69"/>
      <c r="M1397" s="69"/>
      <c r="N1397" s="69"/>
      <c r="O1397" s="69"/>
      <c r="P1397" s="69">
        <v>8100</v>
      </c>
      <c r="Q1397" s="69">
        <v>3900</v>
      </c>
      <c r="R1397" s="69">
        <v>4200</v>
      </c>
      <c r="S1397" s="69">
        <v>4200</v>
      </c>
      <c r="T1397" s="69">
        <v>3900</v>
      </c>
      <c r="U1397" s="69">
        <v>6000</v>
      </c>
      <c r="V1397" s="69">
        <v>3756</v>
      </c>
      <c r="W1397" s="69">
        <v>5028</v>
      </c>
      <c r="X1397" s="69">
        <v>5076</v>
      </c>
      <c r="Y1397" s="69">
        <v>3600</v>
      </c>
      <c r="Z1397" s="69">
        <v>5280</v>
      </c>
      <c r="AA1397" s="69">
        <v>11112</v>
      </c>
      <c r="AB1397" s="69">
        <v>7224</v>
      </c>
      <c r="AC1397" s="69">
        <v>432</v>
      </c>
      <c r="AD1397" s="69">
        <v>1488</v>
      </c>
      <c r="AE1397" s="69">
        <v>2640</v>
      </c>
      <c r="AF1397" s="69">
        <v>1356</v>
      </c>
      <c r="AG1397" s="69">
        <v>1965</v>
      </c>
      <c r="AH1397" s="69">
        <v>2069</v>
      </c>
      <c r="AI1397" s="69">
        <v>2102</v>
      </c>
      <c r="AJ1397" s="69">
        <v>2402</v>
      </c>
      <c r="AK1397" s="69">
        <v>2402</v>
      </c>
      <c r="AL1397" s="69">
        <v>2402</v>
      </c>
      <c r="AM1397" s="69">
        <v>2402</v>
      </c>
      <c r="AN1397" s="69">
        <v>2402</v>
      </c>
      <c r="AO1397" s="69">
        <v>2402</v>
      </c>
      <c r="AP1397" s="69"/>
      <c r="AQ1397" s="69"/>
      <c r="AR1397" s="69"/>
      <c r="AS1397" s="69"/>
      <c r="AT1397" s="69"/>
      <c r="AU1397" s="69"/>
      <c r="AV1397" s="70">
        <v>97840</v>
      </c>
      <c r="CI1397" s="77">
        <f t="shared" si="71"/>
        <v>63276</v>
      </c>
      <c r="CJ1397" s="78">
        <f t="shared" si="72"/>
        <v>0</v>
      </c>
      <c r="CK1397" s="78" t="e">
        <f>IF(C1397="BE",VLOOKUP(G1397,'[2]LRLD file '!$F:$AA,22,FALSE),VLOOKUP(G1397,'[2]LRLD file '!$F:$AA,21,FALSE))</f>
        <v>#N/A</v>
      </c>
      <c r="CL1397" s="79" t="e">
        <f t="shared" si="73"/>
        <v>#N/A</v>
      </c>
    </row>
    <row r="1398" spans="3:90" x14ac:dyDescent="0.2">
      <c r="C1398" s="66"/>
      <c r="D1398" s="67"/>
      <c r="E1398" s="67"/>
      <c r="F1398" s="67"/>
      <c r="G1398" s="67"/>
      <c r="H1398" s="67" t="s">
        <v>317</v>
      </c>
      <c r="I1398" s="67"/>
      <c r="J1398" s="67"/>
      <c r="K1398" s="68" t="s">
        <v>90</v>
      </c>
      <c r="L1398" s="69">
        <v>18012</v>
      </c>
      <c r="M1398" s="69">
        <v>22872</v>
      </c>
      <c r="N1398" s="69">
        <v>13560</v>
      </c>
      <c r="O1398" s="69">
        <v>24324</v>
      </c>
      <c r="P1398" s="69">
        <v>15768</v>
      </c>
      <c r="Q1398" s="69">
        <v>14808</v>
      </c>
      <c r="R1398" s="69">
        <v>19716</v>
      </c>
      <c r="S1398" s="69">
        <v>13740</v>
      </c>
      <c r="T1398" s="69">
        <v>27108</v>
      </c>
      <c r="U1398" s="69">
        <v>17100</v>
      </c>
      <c r="V1398" s="69">
        <v>20724</v>
      </c>
      <c r="W1398" s="69">
        <v>23520</v>
      </c>
      <c r="X1398" s="69">
        <v>23628</v>
      </c>
      <c r="Y1398" s="69">
        <v>9984</v>
      </c>
      <c r="Z1398" s="69">
        <v>16188</v>
      </c>
      <c r="AA1398" s="69">
        <v>25776</v>
      </c>
      <c r="AB1398" s="69">
        <v>14124</v>
      </c>
      <c r="AC1398" s="69">
        <v>21672</v>
      </c>
      <c r="AD1398" s="69">
        <v>16560</v>
      </c>
      <c r="AE1398" s="69">
        <v>18024</v>
      </c>
      <c r="AF1398" s="69">
        <v>38244</v>
      </c>
      <c r="AG1398" s="69">
        <v>21112</v>
      </c>
      <c r="AH1398" s="69">
        <v>17723</v>
      </c>
      <c r="AI1398" s="69">
        <v>18952</v>
      </c>
      <c r="AJ1398" s="69">
        <v>17728</v>
      </c>
      <c r="AK1398" s="69">
        <v>17728</v>
      </c>
      <c r="AL1398" s="69">
        <v>17728</v>
      </c>
      <c r="AM1398" s="69">
        <v>17728</v>
      </c>
      <c r="AN1398" s="69">
        <v>17728</v>
      </c>
      <c r="AO1398" s="69">
        <v>17728</v>
      </c>
      <c r="AP1398" s="69">
        <v>17728</v>
      </c>
      <c r="AQ1398" s="69">
        <v>17728</v>
      </c>
      <c r="AR1398" s="69">
        <v>17728</v>
      </c>
      <c r="AS1398" s="69">
        <v>17728</v>
      </c>
      <c r="AT1398" s="69">
        <v>17728</v>
      </c>
      <c r="AU1398" s="69">
        <v>17728</v>
      </c>
      <c r="AV1398" s="70">
        <v>685975</v>
      </c>
      <c r="CI1398" s="77">
        <f t="shared" si="71"/>
        <v>226416</v>
      </c>
      <c r="CJ1398" s="78">
        <f t="shared" si="72"/>
        <v>0</v>
      </c>
      <c r="CK1398" s="78" t="e">
        <f>IF(C1398="BE",VLOOKUP(G1398,'[2]LRLD file '!$F:$AA,22,FALSE),VLOOKUP(G1398,'[2]LRLD file '!$F:$AA,21,FALSE))</f>
        <v>#N/A</v>
      </c>
      <c r="CL1398" s="79" t="e">
        <f t="shared" si="73"/>
        <v>#N/A</v>
      </c>
    </row>
    <row r="1399" spans="3:90" x14ac:dyDescent="0.2">
      <c r="C1399" s="66"/>
      <c r="D1399" s="67"/>
      <c r="E1399" s="67"/>
      <c r="F1399" s="67"/>
      <c r="G1399" s="67"/>
      <c r="H1399" s="67" t="s">
        <v>318</v>
      </c>
      <c r="I1399" s="67"/>
      <c r="J1399" s="67"/>
      <c r="K1399" s="68" t="s">
        <v>90</v>
      </c>
      <c r="L1399" s="69">
        <v>4800</v>
      </c>
      <c r="M1399" s="69">
        <v>12864</v>
      </c>
      <c r="N1399" s="69">
        <v>9720</v>
      </c>
      <c r="O1399" s="69">
        <v>12000</v>
      </c>
      <c r="P1399" s="69">
        <v>228</v>
      </c>
      <c r="Q1399" s="69"/>
      <c r="R1399" s="69"/>
      <c r="S1399" s="69"/>
      <c r="T1399" s="69">
        <v>576</v>
      </c>
      <c r="U1399" s="69"/>
      <c r="V1399" s="69"/>
      <c r="W1399" s="69"/>
      <c r="X1399" s="69"/>
      <c r="Y1399" s="69"/>
      <c r="Z1399" s="69"/>
      <c r="AA1399" s="69"/>
      <c r="AB1399" s="69"/>
      <c r="AC1399" s="69"/>
      <c r="AD1399" s="69"/>
      <c r="AE1399" s="69"/>
      <c r="AF1399" s="69"/>
      <c r="AG1399" s="69"/>
      <c r="AH1399" s="69"/>
      <c r="AI1399" s="69"/>
      <c r="AJ1399" s="69"/>
      <c r="AK1399" s="69"/>
      <c r="AL1399" s="69"/>
      <c r="AM1399" s="69"/>
      <c r="AN1399" s="69"/>
      <c r="AO1399" s="69"/>
      <c r="AP1399" s="69"/>
      <c r="AQ1399" s="69"/>
      <c r="AR1399" s="69"/>
      <c r="AS1399" s="69"/>
      <c r="AT1399" s="69"/>
      <c r="AU1399" s="69"/>
      <c r="AV1399" s="70">
        <v>40188</v>
      </c>
      <c r="CI1399" s="77">
        <f t="shared" si="71"/>
        <v>576</v>
      </c>
      <c r="CJ1399" s="78">
        <f t="shared" si="72"/>
        <v>0</v>
      </c>
      <c r="CK1399" s="78" t="e">
        <f>IF(C1399="BE",VLOOKUP(G1399,'[2]LRLD file '!$F:$AA,22,FALSE),VLOOKUP(G1399,'[2]LRLD file '!$F:$AA,21,FALSE))</f>
        <v>#N/A</v>
      </c>
      <c r="CL1399" s="79" t="e">
        <f t="shared" si="73"/>
        <v>#N/A</v>
      </c>
    </row>
    <row r="1400" spans="3:90" x14ac:dyDescent="0.2">
      <c r="C1400" s="66"/>
      <c r="D1400" s="67"/>
      <c r="E1400" s="67"/>
      <c r="F1400" s="67"/>
      <c r="G1400" s="67"/>
      <c r="H1400" s="67" t="s">
        <v>319</v>
      </c>
      <c r="I1400" s="67"/>
      <c r="J1400" s="67"/>
      <c r="K1400" s="68" t="s">
        <v>90</v>
      </c>
      <c r="L1400" s="69">
        <v>4992</v>
      </c>
      <c r="M1400" s="69">
        <v>8772</v>
      </c>
      <c r="N1400" s="69">
        <v>4992</v>
      </c>
      <c r="O1400" s="69">
        <v>7704</v>
      </c>
      <c r="P1400" s="69">
        <v>7752</v>
      </c>
      <c r="Q1400" s="69">
        <v>4884</v>
      </c>
      <c r="R1400" s="69">
        <v>4908</v>
      </c>
      <c r="S1400" s="69">
        <v>9528</v>
      </c>
      <c r="T1400" s="69">
        <v>6216</v>
      </c>
      <c r="U1400" s="69">
        <v>4740</v>
      </c>
      <c r="V1400" s="69">
        <v>5436</v>
      </c>
      <c r="W1400" s="69"/>
      <c r="X1400" s="69">
        <v>300</v>
      </c>
      <c r="Y1400" s="69">
        <v>72</v>
      </c>
      <c r="Z1400" s="69">
        <v>1164</v>
      </c>
      <c r="AA1400" s="69"/>
      <c r="AB1400" s="69"/>
      <c r="AC1400" s="69"/>
      <c r="AD1400" s="69"/>
      <c r="AE1400" s="69"/>
      <c r="AF1400" s="69"/>
      <c r="AG1400" s="69"/>
      <c r="AH1400" s="69"/>
      <c r="AI1400" s="69"/>
      <c r="AJ1400" s="69"/>
      <c r="AK1400" s="69"/>
      <c r="AL1400" s="69"/>
      <c r="AM1400" s="69"/>
      <c r="AN1400" s="69"/>
      <c r="AO1400" s="69"/>
      <c r="AP1400" s="69"/>
      <c r="AQ1400" s="69"/>
      <c r="AR1400" s="69"/>
      <c r="AS1400" s="69"/>
      <c r="AT1400" s="69"/>
      <c r="AU1400" s="69"/>
      <c r="AV1400" s="70">
        <v>71460</v>
      </c>
      <c r="CI1400" s="77">
        <f t="shared" si="71"/>
        <v>37248</v>
      </c>
      <c r="CJ1400" s="78">
        <f t="shared" si="72"/>
        <v>0</v>
      </c>
      <c r="CK1400" s="78" t="e">
        <f>IF(C1400="BE",VLOOKUP(G1400,'[2]LRLD file '!$F:$AA,22,FALSE),VLOOKUP(G1400,'[2]LRLD file '!$F:$AA,21,FALSE))</f>
        <v>#N/A</v>
      </c>
      <c r="CL1400" s="79" t="e">
        <f t="shared" si="73"/>
        <v>#N/A</v>
      </c>
    </row>
    <row r="1401" spans="3:90" x14ac:dyDescent="0.2">
      <c r="C1401" s="66"/>
      <c r="D1401" s="67"/>
      <c r="E1401" s="67"/>
      <c r="F1401" s="67"/>
      <c r="G1401" s="67"/>
      <c r="H1401" s="67" t="s">
        <v>320</v>
      </c>
      <c r="I1401" s="67"/>
      <c r="J1401" s="67"/>
      <c r="K1401" s="68" t="s">
        <v>90</v>
      </c>
      <c r="L1401" s="69">
        <v>6036</v>
      </c>
      <c r="M1401" s="69">
        <v>7044</v>
      </c>
      <c r="N1401" s="69">
        <v>5508</v>
      </c>
      <c r="O1401" s="69">
        <v>3660</v>
      </c>
      <c r="P1401" s="69">
        <v>3876</v>
      </c>
      <c r="Q1401" s="69">
        <v>3624</v>
      </c>
      <c r="R1401" s="69">
        <v>3924</v>
      </c>
      <c r="S1401" s="69">
        <v>3564</v>
      </c>
      <c r="T1401" s="69">
        <v>8244</v>
      </c>
      <c r="U1401" s="69">
        <v>3348</v>
      </c>
      <c r="V1401" s="69">
        <v>37536</v>
      </c>
      <c r="W1401" s="69">
        <v>4824</v>
      </c>
      <c r="X1401" s="69">
        <v>5640</v>
      </c>
      <c r="Y1401" s="69">
        <v>3312</v>
      </c>
      <c r="Z1401" s="69">
        <v>2544</v>
      </c>
      <c r="AA1401" s="69">
        <v>18924</v>
      </c>
      <c r="AB1401" s="69">
        <v>4200</v>
      </c>
      <c r="AC1401" s="69">
        <v>3420</v>
      </c>
      <c r="AD1401" s="69">
        <v>3516</v>
      </c>
      <c r="AE1401" s="69">
        <v>3000</v>
      </c>
      <c r="AF1401" s="69">
        <v>3144</v>
      </c>
      <c r="AG1401" s="69">
        <v>2998</v>
      </c>
      <c r="AH1401" s="69">
        <v>3684</v>
      </c>
      <c r="AI1401" s="69">
        <v>4112</v>
      </c>
      <c r="AJ1401" s="69">
        <v>3499</v>
      </c>
      <c r="AK1401" s="69">
        <v>3499</v>
      </c>
      <c r="AL1401" s="69">
        <v>3499</v>
      </c>
      <c r="AM1401" s="69">
        <v>3499</v>
      </c>
      <c r="AN1401" s="69">
        <v>3499</v>
      </c>
      <c r="AO1401" s="69">
        <v>3499</v>
      </c>
      <c r="AP1401" s="69">
        <v>3499</v>
      </c>
      <c r="AQ1401" s="69">
        <v>3499</v>
      </c>
      <c r="AR1401" s="69">
        <v>3499</v>
      </c>
      <c r="AS1401" s="69">
        <v>3499</v>
      </c>
      <c r="AT1401" s="69">
        <v>3499</v>
      </c>
      <c r="AU1401" s="69">
        <v>3499</v>
      </c>
      <c r="AV1401" s="70">
        <v>191670</v>
      </c>
      <c r="CI1401" s="77">
        <f t="shared" si="71"/>
        <v>99684</v>
      </c>
      <c r="CJ1401" s="78">
        <f t="shared" si="72"/>
        <v>0</v>
      </c>
      <c r="CK1401" s="78" t="e">
        <f>IF(C1401="BE",VLOOKUP(G1401,'[2]LRLD file '!$F:$AA,22,FALSE),VLOOKUP(G1401,'[2]LRLD file '!$F:$AA,21,FALSE))</f>
        <v>#N/A</v>
      </c>
      <c r="CL1401" s="79" t="e">
        <f t="shared" si="73"/>
        <v>#N/A</v>
      </c>
    </row>
    <row r="1402" spans="3:90" x14ac:dyDescent="0.2">
      <c r="C1402" s="66"/>
      <c r="D1402" s="67"/>
      <c r="E1402" s="67"/>
      <c r="F1402" s="67"/>
      <c r="G1402" s="67"/>
      <c r="H1402" s="67" t="s">
        <v>321</v>
      </c>
      <c r="I1402" s="67"/>
      <c r="J1402" s="67"/>
      <c r="K1402" s="68" t="s">
        <v>90</v>
      </c>
      <c r="L1402" s="69">
        <v>9432</v>
      </c>
      <c r="M1402" s="69">
        <v>18672</v>
      </c>
      <c r="N1402" s="69">
        <v>16596</v>
      </c>
      <c r="O1402" s="69">
        <v>18252</v>
      </c>
      <c r="P1402" s="69">
        <v>2304</v>
      </c>
      <c r="Q1402" s="69">
        <v>11676</v>
      </c>
      <c r="R1402" s="69">
        <v>15408</v>
      </c>
      <c r="S1402" s="69">
        <v>11520</v>
      </c>
      <c r="T1402" s="69">
        <v>9360</v>
      </c>
      <c r="U1402" s="69">
        <v>10104</v>
      </c>
      <c r="V1402" s="69">
        <v>9252</v>
      </c>
      <c r="W1402" s="69">
        <v>11340</v>
      </c>
      <c r="X1402" s="69">
        <v>15168</v>
      </c>
      <c r="Y1402" s="69">
        <v>10752</v>
      </c>
      <c r="Z1402" s="69">
        <v>8724</v>
      </c>
      <c r="AA1402" s="69">
        <v>13992</v>
      </c>
      <c r="AB1402" s="69">
        <v>12612</v>
      </c>
      <c r="AC1402" s="69">
        <v>7980</v>
      </c>
      <c r="AD1402" s="69">
        <v>10404</v>
      </c>
      <c r="AE1402" s="69">
        <v>10224</v>
      </c>
      <c r="AF1402" s="69">
        <v>7752</v>
      </c>
      <c r="AG1402" s="69">
        <v>8907</v>
      </c>
      <c r="AH1402" s="69">
        <v>9370</v>
      </c>
      <c r="AI1402" s="69">
        <v>10609</v>
      </c>
      <c r="AJ1402" s="69">
        <v>9810</v>
      </c>
      <c r="AK1402" s="69">
        <v>9810</v>
      </c>
      <c r="AL1402" s="69">
        <v>9810</v>
      </c>
      <c r="AM1402" s="69">
        <v>9810</v>
      </c>
      <c r="AN1402" s="69">
        <v>9810</v>
      </c>
      <c r="AO1402" s="69"/>
      <c r="AP1402" s="69"/>
      <c r="AQ1402" s="69"/>
      <c r="AR1402" s="69"/>
      <c r="AS1402" s="69"/>
      <c r="AT1402" s="69"/>
      <c r="AU1402" s="69"/>
      <c r="AV1402" s="70">
        <v>319460</v>
      </c>
      <c r="CI1402" s="77">
        <f t="shared" si="71"/>
        <v>139908</v>
      </c>
      <c r="CJ1402" s="78">
        <f t="shared" si="72"/>
        <v>0</v>
      </c>
      <c r="CK1402" s="78" t="e">
        <f>IF(C1402="BE",VLOOKUP(G1402,'[2]LRLD file '!$F:$AA,22,FALSE),VLOOKUP(G1402,'[2]LRLD file '!$F:$AA,21,FALSE))</f>
        <v>#N/A</v>
      </c>
      <c r="CL1402" s="79" t="e">
        <f t="shared" si="73"/>
        <v>#N/A</v>
      </c>
    </row>
    <row r="1403" spans="3:90" x14ac:dyDescent="0.2">
      <c r="C1403" s="66"/>
      <c r="D1403" s="67"/>
      <c r="E1403" s="67"/>
      <c r="F1403" s="67"/>
      <c r="G1403" s="67"/>
      <c r="H1403" s="67" t="s">
        <v>321</v>
      </c>
      <c r="I1403" s="67"/>
      <c r="J1403" s="67"/>
      <c r="K1403" s="68" t="s">
        <v>90</v>
      </c>
      <c r="L1403" s="69"/>
      <c r="M1403" s="69"/>
      <c r="N1403" s="69"/>
      <c r="O1403" s="69"/>
      <c r="P1403" s="69"/>
      <c r="Q1403" s="69"/>
      <c r="R1403" s="69"/>
      <c r="S1403" s="69"/>
      <c r="T1403" s="69"/>
      <c r="U1403" s="69"/>
      <c r="V1403" s="69"/>
      <c r="W1403" s="69"/>
      <c r="X1403" s="69"/>
      <c r="Y1403" s="69"/>
      <c r="Z1403" s="69"/>
      <c r="AA1403" s="69"/>
      <c r="AB1403" s="69"/>
      <c r="AC1403" s="69"/>
      <c r="AD1403" s="69"/>
      <c r="AE1403" s="69"/>
      <c r="AF1403" s="69"/>
      <c r="AG1403" s="69"/>
      <c r="AH1403" s="69"/>
      <c r="AI1403" s="69"/>
      <c r="AJ1403" s="69"/>
      <c r="AK1403" s="69"/>
      <c r="AL1403" s="69"/>
      <c r="AM1403" s="69"/>
      <c r="AN1403" s="69"/>
      <c r="AO1403" s="69">
        <v>9810</v>
      </c>
      <c r="AP1403" s="69">
        <v>9810</v>
      </c>
      <c r="AQ1403" s="69">
        <v>9810</v>
      </c>
      <c r="AR1403" s="69">
        <v>9810</v>
      </c>
      <c r="AS1403" s="69">
        <v>9810</v>
      </c>
      <c r="AT1403" s="69">
        <v>9810</v>
      </c>
      <c r="AU1403" s="69">
        <v>9810</v>
      </c>
      <c r="AV1403" s="70">
        <v>68670</v>
      </c>
      <c r="CI1403" s="77">
        <f t="shared" si="71"/>
        <v>0</v>
      </c>
      <c r="CJ1403" s="78">
        <f t="shared" si="72"/>
        <v>0</v>
      </c>
      <c r="CK1403" s="78" t="e">
        <f>IF(C1403="BE",VLOOKUP(G1403,'[2]LRLD file '!$F:$AA,22,FALSE),VLOOKUP(G1403,'[2]LRLD file '!$F:$AA,21,FALSE))</f>
        <v>#N/A</v>
      </c>
      <c r="CL1403" s="79" t="e">
        <f t="shared" si="73"/>
        <v>#N/A</v>
      </c>
    </row>
    <row r="1404" spans="3:90" x14ac:dyDescent="0.2">
      <c r="C1404" s="66"/>
      <c r="D1404" s="67"/>
      <c r="E1404" s="67"/>
      <c r="F1404" s="67"/>
      <c r="G1404" s="67"/>
      <c r="H1404" s="67" t="s">
        <v>322</v>
      </c>
      <c r="I1404" s="67"/>
      <c r="J1404" s="67"/>
      <c r="K1404" s="68" t="s">
        <v>90</v>
      </c>
      <c r="L1404" s="69">
        <v>4992</v>
      </c>
      <c r="M1404" s="69">
        <v>7128</v>
      </c>
      <c r="N1404" s="69">
        <v>6168</v>
      </c>
      <c r="O1404" s="69">
        <v>6012</v>
      </c>
      <c r="P1404" s="69">
        <v>8076</v>
      </c>
      <c r="Q1404" s="69">
        <v>3492</v>
      </c>
      <c r="R1404" s="69">
        <v>11556</v>
      </c>
      <c r="S1404" s="69">
        <v>6120</v>
      </c>
      <c r="T1404" s="69">
        <v>5628</v>
      </c>
      <c r="U1404" s="69">
        <v>6072</v>
      </c>
      <c r="V1404" s="69">
        <v>9192</v>
      </c>
      <c r="W1404" s="69">
        <v>7308</v>
      </c>
      <c r="X1404" s="69">
        <v>7320</v>
      </c>
      <c r="Y1404" s="69">
        <v>7176</v>
      </c>
      <c r="Z1404" s="69">
        <v>5064</v>
      </c>
      <c r="AA1404" s="69">
        <v>8772</v>
      </c>
      <c r="AB1404" s="69">
        <v>7872</v>
      </c>
      <c r="AC1404" s="69">
        <v>7200</v>
      </c>
      <c r="AD1404" s="69">
        <v>9240</v>
      </c>
      <c r="AE1404" s="69">
        <v>9336</v>
      </c>
      <c r="AF1404" s="69">
        <v>8880</v>
      </c>
      <c r="AG1404" s="69">
        <v>8234</v>
      </c>
      <c r="AH1404" s="69">
        <v>9783</v>
      </c>
      <c r="AI1404" s="69">
        <v>9024</v>
      </c>
      <c r="AJ1404" s="69">
        <v>7959</v>
      </c>
      <c r="AK1404" s="69">
        <v>7959</v>
      </c>
      <c r="AL1404" s="69">
        <v>7959</v>
      </c>
      <c r="AM1404" s="69">
        <v>7959</v>
      </c>
      <c r="AN1404" s="69">
        <v>7959</v>
      </c>
      <c r="AO1404" s="69"/>
      <c r="AP1404" s="69"/>
      <c r="AQ1404" s="69"/>
      <c r="AR1404" s="69"/>
      <c r="AS1404" s="69"/>
      <c r="AT1404" s="69"/>
      <c r="AU1404" s="69"/>
      <c r="AV1404" s="70">
        <v>219440</v>
      </c>
      <c r="CI1404" s="77">
        <f t="shared" si="71"/>
        <v>85572</v>
      </c>
      <c r="CJ1404" s="78">
        <f t="shared" si="72"/>
        <v>0</v>
      </c>
      <c r="CK1404" s="78" t="e">
        <f>IF(C1404="BE",VLOOKUP(G1404,'[2]LRLD file '!$F:$AA,22,FALSE),VLOOKUP(G1404,'[2]LRLD file '!$F:$AA,21,FALSE))</f>
        <v>#N/A</v>
      </c>
      <c r="CL1404" s="79" t="e">
        <f t="shared" si="73"/>
        <v>#N/A</v>
      </c>
    </row>
    <row r="1405" spans="3:90" x14ac:dyDescent="0.2">
      <c r="C1405" s="66"/>
      <c r="D1405" s="67"/>
      <c r="E1405" s="67"/>
      <c r="F1405" s="67"/>
      <c r="G1405" s="67"/>
      <c r="H1405" s="67" t="s">
        <v>322</v>
      </c>
      <c r="I1405" s="67"/>
      <c r="J1405" s="67"/>
      <c r="K1405" s="68" t="s">
        <v>90</v>
      </c>
      <c r="L1405" s="69"/>
      <c r="M1405" s="69"/>
      <c r="N1405" s="69"/>
      <c r="O1405" s="69"/>
      <c r="P1405" s="69"/>
      <c r="Q1405" s="69"/>
      <c r="R1405" s="69"/>
      <c r="S1405" s="69"/>
      <c r="T1405" s="69"/>
      <c r="U1405" s="69"/>
      <c r="V1405" s="69"/>
      <c r="W1405" s="69"/>
      <c r="X1405" s="69"/>
      <c r="Y1405" s="69"/>
      <c r="Z1405" s="69"/>
      <c r="AA1405" s="69"/>
      <c r="AB1405" s="69"/>
      <c r="AC1405" s="69"/>
      <c r="AD1405" s="69"/>
      <c r="AE1405" s="69"/>
      <c r="AF1405" s="69"/>
      <c r="AG1405" s="69"/>
      <c r="AH1405" s="69"/>
      <c r="AI1405" s="69"/>
      <c r="AJ1405" s="69"/>
      <c r="AK1405" s="69"/>
      <c r="AL1405" s="69"/>
      <c r="AM1405" s="69"/>
      <c r="AN1405" s="69"/>
      <c r="AO1405" s="69">
        <v>7244</v>
      </c>
      <c r="AP1405" s="69">
        <v>7244</v>
      </c>
      <c r="AQ1405" s="69">
        <v>7244</v>
      </c>
      <c r="AR1405" s="69">
        <v>7244</v>
      </c>
      <c r="AS1405" s="69">
        <v>7244</v>
      </c>
      <c r="AT1405" s="69">
        <v>7244</v>
      </c>
      <c r="AU1405" s="69">
        <v>7244</v>
      </c>
      <c r="AV1405" s="70">
        <v>50708</v>
      </c>
      <c r="CI1405" s="77">
        <f t="shared" si="71"/>
        <v>0</v>
      </c>
      <c r="CJ1405" s="78">
        <f t="shared" si="72"/>
        <v>0</v>
      </c>
      <c r="CK1405" s="78" t="e">
        <f>IF(C1405="BE",VLOOKUP(G1405,'[2]LRLD file '!$F:$AA,22,FALSE),VLOOKUP(G1405,'[2]LRLD file '!$F:$AA,21,FALSE))</f>
        <v>#N/A</v>
      </c>
      <c r="CL1405" s="79" t="e">
        <f t="shared" si="73"/>
        <v>#N/A</v>
      </c>
    </row>
    <row r="1406" spans="3:90" x14ac:dyDescent="0.2">
      <c r="C1406" s="66"/>
      <c r="D1406" s="67"/>
      <c r="E1406" s="67"/>
      <c r="F1406" s="67"/>
      <c r="G1406" s="67"/>
      <c r="H1406" s="67" t="s">
        <v>323</v>
      </c>
      <c r="I1406" s="67"/>
      <c r="J1406" s="67"/>
      <c r="K1406" s="68" t="s">
        <v>90</v>
      </c>
      <c r="L1406" s="69">
        <v>10968</v>
      </c>
      <c r="M1406" s="69">
        <v>16428</v>
      </c>
      <c r="N1406" s="69">
        <v>14412</v>
      </c>
      <c r="O1406" s="69">
        <v>17448</v>
      </c>
      <c r="P1406" s="69">
        <v>13824</v>
      </c>
      <c r="Q1406" s="69">
        <v>9036</v>
      </c>
      <c r="R1406" s="69">
        <v>17532</v>
      </c>
      <c r="S1406" s="69">
        <v>11652</v>
      </c>
      <c r="T1406" s="69">
        <v>13200</v>
      </c>
      <c r="U1406" s="69">
        <v>10980</v>
      </c>
      <c r="V1406" s="69">
        <v>14964</v>
      </c>
      <c r="W1406" s="69">
        <v>17112</v>
      </c>
      <c r="X1406" s="69">
        <v>9288</v>
      </c>
      <c r="Y1406" s="69">
        <v>21396</v>
      </c>
      <c r="Z1406" s="69">
        <v>9144</v>
      </c>
      <c r="AA1406" s="69">
        <v>18084</v>
      </c>
      <c r="AB1406" s="69">
        <v>16500</v>
      </c>
      <c r="AC1406" s="69">
        <v>13080</v>
      </c>
      <c r="AD1406" s="69">
        <v>11928</v>
      </c>
      <c r="AE1406" s="69">
        <v>8520</v>
      </c>
      <c r="AF1406" s="69">
        <v>14124</v>
      </c>
      <c r="AG1406" s="69">
        <v>12977</v>
      </c>
      <c r="AH1406" s="69">
        <v>14376</v>
      </c>
      <c r="AI1406" s="69">
        <v>15542</v>
      </c>
      <c r="AJ1406" s="69">
        <v>13780</v>
      </c>
      <c r="AK1406" s="69">
        <v>17324</v>
      </c>
      <c r="AL1406" s="69">
        <v>12274</v>
      </c>
      <c r="AM1406" s="69">
        <v>15688</v>
      </c>
      <c r="AN1406" s="69">
        <v>14864</v>
      </c>
      <c r="AO1406" s="69"/>
      <c r="AP1406" s="69"/>
      <c r="AQ1406" s="69"/>
      <c r="AR1406" s="69"/>
      <c r="AS1406" s="69"/>
      <c r="AT1406" s="69"/>
      <c r="AU1406" s="69"/>
      <c r="AV1406" s="70">
        <v>406445</v>
      </c>
      <c r="CI1406" s="77">
        <f t="shared" si="71"/>
        <v>168888</v>
      </c>
      <c r="CJ1406" s="78">
        <f t="shared" si="72"/>
        <v>0</v>
      </c>
      <c r="CK1406" s="78" t="e">
        <f>IF(C1406="BE",VLOOKUP(G1406,'[2]LRLD file '!$F:$AA,22,FALSE),VLOOKUP(G1406,'[2]LRLD file '!$F:$AA,21,FALSE))</f>
        <v>#N/A</v>
      </c>
      <c r="CL1406" s="79" t="e">
        <f t="shared" si="73"/>
        <v>#N/A</v>
      </c>
    </row>
    <row r="1407" spans="3:90" x14ac:dyDescent="0.2">
      <c r="C1407" s="66"/>
      <c r="D1407" s="67"/>
      <c r="E1407" s="67"/>
      <c r="F1407" s="67"/>
      <c r="G1407" s="67"/>
      <c r="H1407" s="67" t="s">
        <v>323</v>
      </c>
      <c r="I1407" s="67"/>
      <c r="J1407" s="67"/>
      <c r="K1407" s="68" t="s">
        <v>90</v>
      </c>
      <c r="L1407" s="69"/>
      <c r="M1407" s="69"/>
      <c r="N1407" s="69"/>
      <c r="O1407" s="69"/>
      <c r="P1407" s="69"/>
      <c r="Q1407" s="69"/>
      <c r="R1407" s="69"/>
      <c r="S1407" s="69"/>
      <c r="T1407" s="69"/>
      <c r="U1407" s="69"/>
      <c r="V1407" s="69"/>
      <c r="W1407" s="69"/>
      <c r="X1407" s="69"/>
      <c r="Y1407" s="69"/>
      <c r="Z1407" s="69"/>
      <c r="AA1407" s="69"/>
      <c r="AB1407" s="69"/>
      <c r="AC1407" s="69"/>
      <c r="AD1407" s="69"/>
      <c r="AE1407" s="69"/>
      <c r="AF1407" s="69"/>
      <c r="AG1407" s="69"/>
      <c r="AH1407" s="69"/>
      <c r="AI1407" s="69"/>
      <c r="AJ1407" s="69"/>
      <c r="AK1407" s="69"/>
      <c r="AL1407" s="69"/>
      <c r="AM1407" s="69"/>
      <c r="AN1407" s="69"/>
      <c r="AO1407" s="69">
        <v>12141</v>
      </c>
      <c r="AP1407" s="69">
        <v>14218</v>
      </c>
      <c r="AQ1407" s="69">
        <v>10893</v>
      </c>
      <c r="AR1407" s="69">
        <v>14945</v>
      </c>
      <c r="AS1407" s="69">
        <v>11166</v>
      </c>
      <c r="AT1407" s="69">
        <v>14734</v>
      </c>
      <c r="AU1407" s="69">
        <v>18109</v>
      </c>
      <c r="AV1407" s="70">
        <v>96206</v>
      </c>
      <c r="CI1407" s="77">
        <f t="shared" si="71"/>
        <v>0</v>
      </c>
      <c r="CJ1407" s="78">
        <f t="shared" si="72"/>
        <v>0</v>
      </c>
      <c r="CK1407" s="78" t="e">
        <f>IF(C1407="BE",VLOOKUP(G1407,'[2]LRLD file '!$F:$AA,22,FALSE),VLOOKUP(G1407,'[2]LRLD file '!$F:$AA,21,FALSE))</f>
        <v>#N/A</v>
      </c>
      <c r="CL1407" s="79" t="e">
        <f t="shared" si="73"/>
        <v>#N/A</v>
      </c>
    </row>
    <row r="1408" spans="3:90" x14ac:dyDescent="0.2">
      <c r="C1408" s="66"/>
      <c r="D1408" s="67"/>
      <c r="E1408" s="67"/>
      <c r="F1408" s="67"/>
      <c r="G1408" s="67"/>
      <c r="H1408" s="67" t="s">
        <v>324</v>
      </c>
      <c r="I1408" s="67"/>
      <c r="J1408" s="67"/>
      <c r="K1408" s="68" t="s">
        <v>90</v>
      </c>
      <c r="L1408" s="69">
        <v>1596</v>
      </c>
      <c r="M1408" s="69">
        <v>3768</v>
      </c>
      <c r="N1408" s="69">
        <v>2580</v>
      </c>
      <c r="O1408" s="69">
        <v>2328</v>
      </c>
      <c r="P1408" s="69">
        <v>3408</v>
      </c>
      <c r="Q1408" s="69">
        <v>4860</v>
      </c>
      <c r="R1408" s="69">
        <v>1848</v>
      </c>
      <c r="S1408" s="69">
        <v>3420</v>
      </c>
      <c r="T1408" s="69">
        <v>3204</v>
      </c>
      <c r="U1408" s="69">
        <v>1848</v>
      </c>
      <c r="V1408" s="69">
        <v>1884</v>
      </c>
      <c r="W1408" s="69">
        <v>396</v>
      </c>
      <c r="X1408" s="69">
        <v>480</v>
      </c>
      <c r="Y1408" s="69">
        <v>444</v>
      </c>
      <c r="Z1408" s="69">
        <v>156</v>
      </c>
      <c r="AA1408" s="69">
        <v>396</v>
      </c>
      <c r="AB1408" s="69">
        <v>2208</v>
      </c>
      <c r="AC1408" s="69">
        <v>204</v>
      </c>
      <c r="AD1408" s="69">
        <v>552</v>
      </c>
      <c r="AE1408" s="69"/>
      <c r="AF1408" s="69">
        <v>12</v>
      </c>
      <c r="AG1408" s="69"/>
      <c r="AH1408" s="69"/>
      <c r="AI1408" s="69"/>
      <c r="AJ1408" s="69"/>
      <c r="AK1408" s="69"/>
      <c r="AL1408" s="69"/>
      <c r="AM1408" s="69"/>
      <c r="AN1408" s="69"/>
      <c r="AO1408" s="69"/>
      <c r="AP1408" s="69"/>
      <c r="AQ1408" s="69"/>
      <c r="AR1408" s="69"/>
      <c r="AS1408" s="69"/>
      <c r="AT1408" s="69"/>
      <c r="AU1408" s="69"/>
      <c r="AV1408" s="70">
        <v>35592</v>
      </c>
      <c r="CI1408" s="77">
        <f t="shared" si="71"/>
        <v>21144</v>
      </c>
      <c r="CJ1408" s="78">
        <f t="shared" si="72"/>
        <v>0</v>
      </c>
      <c r="CK1408" s="78" t="e">
        <f>IF(C1408="BE",VLOOKUP(G1408,'[2]LRLD file '!$F:$AA,22,FALSE),VLOOKUP(G1408,'[2]LRLD file '!$F:$AA,21,FALSE))</f>
        <v>#N/A</v>
      </c>
      <c r="CL1408" s="79" t="e">
        <f t="shared" si="73"/>
        <v>#N/A</v>
      </c>
    </row>
    <row r="1409" spans="3:90" x14ac:dyDescent="0.2">
      <c r="C1409" s="66"/>
      <c r="D1409" s="67"/>
      <c r="E1409" s="67"/>
      <c r="F1409" s="67"/>
      <c r="G1409" s="67"/>
      <c r="H1409" s="67" t="s">
        <v>324</v>
      </c>
      <c r="I1409" s="67"/>
      <c r="J1409" s="67"/>
      <c r="K1409" s="68" t="s">
        <v>90</v>
      </c>
      <c r="L1409" s="69"/>
      <c r="M1409" s="69"/>
      <c r="N1409" s="69"/>
      <c r="O1409" s="69"/>
      <c r="P1409" s="69"/>
      <c r="Q1409" s="69"/>
      <c r="R1409" s="69"/>
      <c r="S1409" s="69"/>
      <c r="T1409" s="69"/>
      <c r="U1409" s="69"/>
      <c r="V1409" s="69"/>
      <c r="W1409" s="69">
        <v>24</v>
      </c>
      <c r="X1409" s="69"/>
      <c r="Y1409" s="69"/>
      <c r="Z1409" s="69">
        <v>48</v>
      </c>
      <c r="AA1409" s="69">
        <v>144</v>
      </c>
      <c r="AB1409" s="69">
        <v>144</v>
      </c>
      <c r="AC1409" s="69">
        <v>144</v>
      </c>
      <c r="AD1409" s="69">
        <v>144</v>
      </c>
      <c r="AE1409" s="69">
        <v>1008</v>
      </c>
      <c r="AF1409" s="69">
        <v>216</v>
      </c>
      <c r="AG1409" s="69">
        <v>7</v>
      </c>
      <c r="AH1409" s="69">
        <v>71</v>
      </c>
      <c r="AI1409" s="69">
        <v>112</v>
      </c>
      <c r="AJ1409" s="69">
        <v>550</v>
      </c>
      <c r="AK1409" s="69">
        <v>550</v>
      </c>
      <c r="AL1409" s="69">
        <v>550</v>
      </c>
      <c r="AM1409" s="69">
        <v>550</v>
      </c>
      <c r="AN1409" s="69">
        <v>550</v>
      </c>
      <c r="AO1409" s="69">
        <v>550</v>
      </c>
      <c r="AP1409" s="69">
        <v>550</v>
      </c>
      <c r="AQ1409" s="69">
        <v>550</v>
      </c>
      <c r="AR1409" s="69">
        <v>550</v>
      </c>
      <c r="AS1409" s="69">
        <v>550</v>
      </c>
      <c r="AT1409" s="69">
        <v>550</v>
      </c>
      <c r="AU1409" s="69">
        <v>550</v>
      </c>
      <c r="AV1409" s="70">
        <v>8662</v>
      </c>
      <c r="CI1409" s="77">
        <f t="shared" si="71"/>
        <v>360</v>
      </c>
      <c r="CJ1409" s="78">
        <f t="shared" si="72"/>
        <v>0</v>
      </c>
      <c r="CK1409" s="78" t="e">
        <f>IF(C1409="BE",VLOOKUP(G1409,'[2]LRLD file '!$F:$AA,22,FALSE),VLOOKUP(G1409,'[2]LRLD file '!$F:$AA,21,FALSE))</f>
        <v>#N/A</v>
      </c>
      <c r="CL1409" s="79" t="e">
        <f t="shared" si="73"/>
        <v>#N/A</v>
      </c>
    </row>
    <row r="1410" spans="3:90" x14ac:dyDescent="0.2">
      <c r="C1410" s="66"/>
      <c r="D1410" s="67"/>
      <c r="E1410" s="67"/>
      <c r="F1410" s="67"/>
      <c r="G1410" s="67"/>
      <c r="H1410" s="67" t="s">
        <v>325</v>
      </c>
      <c r="I1410" s="67"/>
      <c r="J1410" s="67"/>
      <c r="K1410" s="68" t="s">
        <v>90</v>
      </c>
      <c r="L1410" s="69">
        <v>2508</v>
      </c>
      <c r="M1410" s="69">
        <v>6720</v>
      </c>
      <c r="N1410" s="69">
        <v>3468</v>
      </c>
      <c r="O1410" s="69">
        <v>4992</v>
      </c>
      <c r="P1410" s="69">
        <v>6552</v>
      </c>
      <c r="Q1410" s="69">
        <v>5376</v>
      </c>
      <c r="R1410" s="69">
        <v>8880</v>
      </c>
      <c r="S1410" s="69">
        <v>5808</v>
      </c>
      <c r="T1410" s="69">
        <v>3480</v>
      </c>
      <c r="U1410" s="69">
        <v>5256</v>
      </c>
      <c r="V1410" s="69">
        <v>6672</v>
      </c>
      <c r="W1410" s="69">
        <v>3984</v>
      </c>
      <c r="X1410" s="69">
        <v>2676</v>
      </c>
      <c r="Y1410" s="69">
        <v>8652</v>
      </c>
      <c r="Z1410" s="69">
        <v>5052</v>
      </c>
      <c r="AA1410" s="69">
        <v>5004</v>
      </c>
      <c r="AB1410" s="69">
        <v>7272</v>
      </c>
      <c r="AC1410" s="69">
        <v>7056</v>
      </c>
      <c r="AD1410" s="69">
        <v>6708</v>
      </c>
      <c r="AE1410" s="69">
        <v>8232</v>
      </c>
      <c r="AF1410" s="69">
        <v>5364</v>
      </c>
      <c r="AG1410" s="69">
        <v>7655</v>
      </c>
      <c r="AH1410" s="69">
        <v>8153</v>
      </c>
      <c r="AI1410" s="69">
        <v>7252</v>
      </c>
      <c r="AJ1410" s="69">
        <v>6503</v>
      </c>
      <c r="AK1410" s="69">
        <v>6503</v>
      </c>
      <c r="AL1410" s="69">
        <v>6503</v>
      </c>
      <c r="AM1410" s="69">
        <v>6503</v>
      </c>
      <c r="AN1410" s="69">
        <v>6503</v>
      </c>
      <c r="AO1410" s="69"/>
      <c r="AP1410" s="69"/>
      <c r="AQ1410" s="69"/>
      <c r="AR1410" s="69"/>
      <c r="AS1410" s="69"/>
      <c r="AT1410" s="69"/>
      <c r="AU1410" s="69"/>
      <c r="AV1410" s="70">
        <v>175287</v>
      </c>
      <c r="CI1410" s="77">
        <f t="shared" si="71"/>
        <v>68112</v>
      </c>
      <c r="CJ1410" s="78">
        <f t="shared" si="72"/>
        <v>0</v>
      </c>
      <c r="CK1410" s="78" t="e">
        <f>IF(C1410="BE",VLOOKUP(G1410,'[2]LRLD file '!$F:$AA,22,FALSE),VLOOKUP(G1410,'[2]LRLD file '!$F:$AA,21,FALSE))</f>
        <v>#N/A</v>
      </c>
      <c r="CL1410" s="79" t="e">
        <f t="shared" si="73"/>
        <v>#N/A</v>
      </c>
    </row>
    <row r="1411" spans="3:90" x14ac:dyDescent="0.2">
      <c r="C1411" s="66"/>
      <c r="D1411" s="67"/>
      <c r="E1411" s="67"/>
      <c r="F1411" s="67"/>
      <c r="G1411" s="67"/>
      <c r="H1411" s="67" t="s">
        <v>325</v>
      </c>
      <c r="I1411" s="67"/>
      <c r="J1411" s="67"/>
      <c r="K1411" s="68" t="s">
        <v>90</v>
      </c>
      <c r="L1411" s="69"/>
      <c r="M1411" s="69"/>
      <c r="N1411" s="69"/>
      <c r="O1411" s="69"/>
      <c r="P1411" s="69"/>
      <c r="Q1411" s="69"/>
      <c r="R1411" s="69"/>
      <c r="S1411" s="69"/>
      <c r="T1411" s="69"/>
      <c r="U1411" s="69"/>
      <c r="V1411" s="69"/>
      <c r="W1411" s="69"/>
      <c r="X1411" s="69"/>
      <c r="Y1411" s="69"/>
      <c r="Z1411" s="69"/>
      <c r="AA1411" s="69"/>
      <c r="AB1411" s="69"/>
      <c r="AC1411" s="69"/>
      <c r="AD1411" s="69"/>
      <c r="AE1411" s="69"/>
      <c r="AF1411" s="69"/>
      <c r="AG1411" s="69"/>
      <c r="AH1411" s="69"/>
      <c r="AI1411" s="69"/>
      <c r="AJ1411" s="69"/>
      <c r="AK1411" s="69"/>
      <c r="AL1411" s="69"/>
      <c r="AM1411" s="69"/>
      <c r="AN1411" s="69"/>
      <c r="AO1411" s="69">
        <v>6675</v>
      </c>
      <c r="AP1411" s="69">
        <v>6675</v>
      </c>
      <c r="AQ1411" s="69">
        <v>6675</v>
      </c>
      <c r="AR1411" s="69">
        <v>6675</v>
      </c>
      <c r="AS1411" s="69">
        <v>6675</v>
      </c>
      <c r="AT1411" s="69">
        <v>6675</v>
      </c>
      <c r="AU1411" s="69">
        <v>6675</v>
      </c>
      <c r="AV1411" s="70">
        <v>46725</v>
      </c>
      <c r="CI1411" s="77">
        <f t="shared" si="71"/>
        <v>0</v>
      </c>
      <c r="CJ1411" s="78">
        <f t="shared" si="72"/>
        <v>0</v>
      </c>
      <c r="CK1411" s="78" t="e">
        <f>IF(C1411="BE",VLOOKUP(G1411,'[2]LRLD file '!$F:$AA,22,FALSE),VLOOKUP(G1411,'[2]LRLD file '!$F:$AA,21,FALSE))</f>
        <v>#N/A</v>
      </c>
      <c r="CL1411" s="79" t="e">
        <f t="shared" si="73"/>
        <v>#N/A</v>
      </c>
    </row>
    <row r="1412" spans="3:90" x14ac:dyDescent="0.2">
      <c r="C1412" s="66"/>
      <c r="D1412" s="67"/>
      <c r="E1412" s="67"/>
      <c r="F1412" s="67"/>
      <c r="G1412" s="67"/>
      <c r="H1412" s="67" t="s">
        <v>326</v>
      </c>
      <c r="I1412" s="67"/>
      <c r="J1412" s="67"/>
      <c r="K1412" s="68" t="s">
        <v>90</v>
      </c>
      <c r="L1412" s="69">
        <v>1920</v>
      </c>
      <c r="M1412" s="69">
        <v>384</v>
      </c>
      <c r="N1412" s="69">
        <v>2028</v>
      </c>
      <c r="O1412" s="69">
        <v>864</v>
      </c>
      <c r="P1412" s="69">
        <v>2376</v>
      </c>
      <c r="Q1412" s="69">
        <v>1212</v>
      </c>
      <c r="R1412" s="69">
        <v>1068</v>
      </c>
      <c r="S1412" s="69">
        <v>576</v>
      </c>
      <c r="T1412" s="69">
        <v>3240</v>
      </c>
      <c r="U1412" s="69">
        <v>2220</v>
      </c>
      <c r="V1412" s="69">
        <v>516</v>
      </c>
      <c r="W1412" s="69">
        <v>912</v>
      </c>
      <c r="X1412" s="69">
        <v>1320</v>
      </c>
      <c r="Y1412" s="69">
        <v>972</v>
      </c>
      <c r="Z1412" s="69">
        <v>2352</v>
      </c>
      <c r="AA1412" s="69">
        <v>504</v>
      </c>
      <c r="AB1412" s="69">
        <v>348</v>
      </c>
      <c r="AC1412" s="69">
        <v>468</v>
      </c>
      <c r="AD1412" s="69"/>
      <c r="AE1412" s="69">
        <v>60</v>
      </c>
      <c r="AF1412" s="69">
        <v>60</v>
      </c>
      <c r="AG1412" s="69"/>
      <c r="AH1412" s="69"/>
      <c r="AI1412" s="69"/>
      <c r="AJ1412" s="69"/>
      <c r="AK1412" s="69"/>
      <c r="AL1412" s="69"/>
      <c r="AM1412" s="69"/>
      <c r="AN1412" s="69"/>
      <c r="AO1412" s="69"/>
      <c r="AP1412" s="69"/>
      <c r="AQ1412" s="69"/>
      <c r="AR1412" s="69"/>
      <c r="AS1412" s="69"/>
      <c r="AT1412" s="69"/>
      <c r="AU1412" s="69"/>
      <c r="AV1412" s="70">
        <v>23400</v>
      </c>
      <c r="CI1412" s="77">
        <f t="shared" si="71"/>
        <v>15240</v>
      </c>
      <c r="CJ1412" s="78">
        <f t="shared" si="72"/>
        <v>0</v>
      </c>
      <c r="CK1412" s="78" t="e">
        <f>IF(C1412="BE",VLOOKUP(G1412,'[2]LRLD file '!$F:$AA,22,FALSE),VLOOKUP(G1412,'[2]LRLD file '!$F:$AA,21,FALSE))</f>
        <v>#N/A</v>
      </c>
      <c r="CL1412" s="79" t="e">
        <f t="shared" si="73"/>
        <v>#N/A</v>
      </c>
    </row>
    <row r="1413" spans="3:90" x14ac:dyDescent="0.2">
      <c r="C1413" s="66"/>
      <c r="D1413" s="67"/>
      <c r="E1413" s="67"/>
      <c r="F1413" s="67"/>
      <c r="G1413" s="67"/>
      <c r="H1413" s="67" t="s">
        <v>327</v>
      </c>
      <c r="I1413" s="67"/>
      <c r="J1413" s="67"/>
      <c r="K1413" s="68" t="s">
        <v>90</v>
      </c>
      <c r="L1413" s="69">
        <v>9324</v>
      </c>
      <c r="M1413" s="69">
        <v>3324</v>
      </c>
      <c r="N1413" s="69">
        <v>7524</v>
      </c>
      <c r="O1413" s="69">
        <v>1452</v>
      </c>
      <c r="P1413" s="69">
        <v>120</v>
      </c>
      <c r="Q1413" s="69"/>
      <c r="R1413" s="69"/>
      <c r="S1413" s="69"/>
      <c r="T1413" s="69"/>
      <c r="U1413" s="69"/>
      <c r="V1413" s="69"/>
      <c r="W1413" s="69"/>
      <c r="X1413" s="69"/>
      <c r="Y1413" s="69"/>
      <c r="Z1413" s="69"/>
      <c r="AA1413" s="69"/>
      <c r="AB1413" s="69"/>
      <c r="AC1413" s="69"/>
      <c r="AD1413" s="69"/>
      <c r="AE1413" s="69"/>
      <c r="AF1413" s="69"/>
      <c r="AG1413" s="69"/>
      <c r="AH1413" s="69"/>
      <c r="AI1413" s="69"/>
      <c r="AJ1413" s="69"/>
      <c r="AK1413" s="69"/>
      <c r="AL1413" s="69"/>
      <c r="AM1413" s="69"/>
      <c r="AN1413" s="69"/>
      <c r="AO1413" s="69"/>
      <c r="AP1413" s="69"/>
      <c r="AQ1413" s="69"/>
      <c r="AR1413" s="69"/>
      <c r="AS1413" s="69"/>
      <c r="AT1413" s="69"/>
      <c r="AU1413" s="69"/>
      <c r="AV1413" s="70">
        <v>21744</v>
      </c>
      <c r="CI1413" s="77">
        <f t="shared" si="71"/>
        <v>0</v>
      </c>
      <c r="CJ1413" s="78">
        <f t="shared" si="72"/>
        <v>0</v>
      </c>
      <c r="CK1413" s="78" t="e">
        <f>IF(C1413="BE",VLOOKUP(G1413,'[2]LRLD file '!$F:$AA,22,FALSE),VLOOKUP(G1413,'[2]LRLD file '!$F:$AA,21,FALSE))</f>
        <v>#N/A</v>
      </c>
      <c r="CL1413" s="79" t="e">
        <f t="shared" si="73"/>
        <v>#N/A</v>
      </c>
    </row>
    <row r="1414" spans="3:90" x14ac:dyDescent="0.2">
      <c r="C1414" s="66"/>
      <c r="D1414" s="67"/>
      <c r="E1414" s="67"/>
      <c r="F1414" s="67"/>
      <c r="G1414" s="67"/>
      <c r="H1414" s="67" t="s">
        <v>1022</v>
      </c>
      <c r="I1414" s="67"/>
      <c r="J1414" s="67"/>
      <c r="K1414" s="68" t="s">
        <v>90</v>
      </c>
      <c r="L1414" s="69">
        <v>324</v>
      </c>
      <c r="M1414" s="69">
        <v>276</v>
      </c>
      <c r="N1414" s="69">
        <v>312</v>
      </c>
      <c r="O1414" s="69">
        <v>120</v>
      </c>
      <c r="P1414" s="69">
        <v>336</v>
      </c>
      <c r="Q1414" s="69">
        <v>576</v>
      </c>
      <c r="R1414" s="69">
        <v>912</v>
      </c>
      <c r="S1414" s="69">
        <v>1044</v>
      </c>
      <c r="T1414" s="69">
        <v>1620</v>
      </c>
      <c r="U1414" s="69">
        <v>168</v>
      </c>
      <c r="V1414" s="69">
        <v>840</v>
      </c>
      <c r="W1414" s="69">
        <v>10540</v>
      </c>
      <c r="X1414" s="69">
        <v>1248</v>
      </c>
      <c r="Y1414" s="69">
        <v>636</v>
      </c>
      <c r="Z1414" s="69">
        <v>2028</v>
      </c>
      <c r="AA1414" s="69">
        <v>396</v>
      </c>
      <c r="AB1414" s="69">
        <v>300</v>
      </c>
      <c r="AC1414" s="69">
        <v>1980</v>
      </c>
      <c r="AD1414" s="69">
        <v>1800</v>
      </c>
      <c r="AE1414" s="69">
        <v>1728</v>
      </c>
      <c r="AF1414" s="69">
        <v>60</v>
      </c>
      <c r="AG1414" s="69">
        <v>862</v>
      </c>
      <c r="AH1414" s="69">
        <v>844</v>
      </c>
      <c r="AI1414" s="69">
        <v>8672</v>
      </c>
      <c r="AJ1414" s="69">
        <v>1521</v>
      </c>
      <c r="AK1414" s="69">
        <v>1063</v>
      </c>
      <c r="AL1414" s="69">
        <v>1690</v>
      </c>
      <c r="AM1414" s="69">
        <v>435</v>
      </c>
      <c r="AN1414" s="69">
        <v>623</v>
      </c>
      <c r="AO1414" s="69"/>
      <c r="AP1414" s="69"/>
      <c r="AQ1414" s="69"/>
      <c r="AR1414" s="69"/>
      <c r="AS1414" s="69"/>
      <c r="AT1414" s="69"/>
      <c r="AU1414" s="69"/>
      <c r="AV1414" s="70">
        <v>42954</v>
      </c>
      <c r="CI1414" s="77">
        <f t="shared" si="71"/>
        <v>20308</v>
      </c>
      <c r="CJ1414" s="78">
        <f t="shared" si="72"/>
        <v>0</v>
      </c>
      <c r="CK1414" s="78" t="e">
        <f>IF(C1414="BE",VLOOKUP(G1414,'[2]LRLD file '!$F:$AA,22,FALSE),VLOOKUP(G1414,'[2]LRLD file '!$F:$AA,21,FALSE))</f>
        <v>#N/A</v>
      </c>
      <c r="CL1414" s="79" t="e">
        <f t="shared" si="73"/>
        <v>#N/A</v>
      </c>
    </row>
    <row r="1415" spans="3:90" x14ac:dyDescent="0.2">
      <c r="C1415" s="66"/>
      <c r="D1415" s="67"/>
      <c r="E1415" s="67"/>
      <c r="F1415" s="67"/>
      <c r="G1415" s="67"/>
      <c r="H1415" s="67" t="s">
        <v>328</v>
      </c>
      <c r="I1415" s="67"/>
      <c r="J1415" s="67"/>
      <c r="K1415" s="68" t="s">
        <v>90</v>
      </c>
      <c r="L1415" s="69">
        <v>1536</v>
      </c>
      <c r="M1415" s="69"/>
      <c r="N1415" s="69">
        <v>276</v>
      </c>
      <c r="O1415" s="69">
        <v>456</v>
      </c>
      <c r="P1415" s="69">
        <v>3000</v>
      </c>
      <c r="Q1415" s="69">
        <v>2460</v>
      </c>
      <c r="R1415" s="69">
        <v>2736</v>
      </c>
      <c r="S1415" s="69">
        <v>276</v>
      </c>
      <c r="T1415" s="69">
        <v>2460</v>
      </c>
      <c r="U1415" s="69">
        <v>2964</v>
      </c>
      <c r="V1415" s="69">
        <v>2628</v>
      </c>
      <c r="W1415" s="69">
        <v>2676</v>
      </c>
      <c r="X1415" s="69">
        <v>2688</v>
      </c>
      <c r="Y1415" s="69">
        <v>2292</v>
      </c>
      <c r="Z1415" s="69">
        <v>1248</v>
      </c>
      <c r="AA1415" s="69">
        <v>4932</v>
      </c>
      <c r="AB1415" s="69">
        <v>624</v>
      </c>
      <c r="AC1415" s="69">
        <v>2856</v>
      </c>
      <c r="AD1415" s="69">
        <v>2304</v>
      </c>
      <c r="AE1415" s="69">
        <v>2532</v>
      </c>
      <c r="AF1415" s="69">
        <v>324</v>
      </c>
      <c r="AG1415" s="69">
        <v>1993</v>
      </c>
      <c r="AH1415" s="69">
        <v>2130</v>
      </c>
      <c r="AI1415" s="69">
        <v>2300</v>
      </c>
      <c r="AJ1415" s="69">
        <v>1993</v>
      </c>
      <c r="AK1415" s="69">
        <v>1993</v>
      </c>
      <c r="AL1415" s="69">
        <v>1993</v>
      </c>
      <c r="AM1415" s="69">
        <v>1993</v>
      </c>
      <c r="AN1415" s="69">
        <v>1324</v>
      </c>
      <c r="AO1415" s="69">
        <v>1324</v>
      </c>
      <c r="AP1415" s="69">
        <v>1324</v>
      </c>
      <c r="AQ1415" s="69">
        <v>1324</v>
      </c>
      <c r="AR1415" s="69">
        <v>1324</v>
      </c>
      <c r="AS1415" s="69">
        <v>1324</v>
      </c>
      <c r="AT1415" s="69">
        <v>1324</v>
      </c>
      <c r="AU1415" s="69">
        <v>1324</v>
      </c>
      <c r="AV1415" s="70">
        <v>66255</v>
      </c>
      <c r="CI1415" s="77">
        <f t="shared" si="71"/>
        <v>27984</v>
      </c>
      <c r="CJ1415" s="78">
        <f t="shared" si="72"/>
        <v>0</v>
      </c>
      <c r="CK1415" s="78" t="e">
        <f>IF(C1415="BE",VLOOKUP(G1415,'[2]LRLD file '!$F:$AA,22,FALSE),VLOOKUP(G1415,'[2]LRLD file '!$F:$AA,21,FALSE))</f>
        <v>#N/A</v>
      </c>
      <c r="CL1415" s="79" t="e">
        <f t="shared" si="73"/>
        <v>#N/A</v>
      </c>
    </row>
    <row r="1416" spans="3:90" x14ac:dyDescent="0.2">
      <c r="C1416" s="66"/>
      <c r="D1416" s="67"/>
      <c r="E1416" s="67"/>
      <c r="F1416" s="67"/>
      <c r="G1416" s="67"/>
      <c r="H1416" s="67" t="s">
        <v>329</v>
      </c>
      <c r="I1416" s="67"/>
      <c r="J1416" s="67"/>
      <c r="K1416" s="68" t="s">
        <v>90</v>
      </c>
      <c r="L1416" s="69">
        <v>768</v>
      </c>
      <c r="M1416" s="69">
        <v>840</v>
      </c>
      <c r="N1416" s="69">
        <v>3072</v>
      </c>
      <c r="O1416" s="69">
        <v>3072</v>
      </c>
      <c r="P1416" s="69">
        <v>1188</v>
      </c>
      <c r="Q1416" s="69">
        <v>4608</v>
      </c>
      <c r="R1416" s="69">
        <v>1164</v>
      </c>
      <c r="S1416" s="69">
        <v>2616</v>
      </c>
      <c r="T1416" s="69">
        <v>252</v>
      </c>
      <c r="U1416" s="69">
        <v>3228</v>
      </c>
      <c r="V1416" s="69">
        <v>5052</v>
      </c>
      <c r="W1416" s="69">
        <v>480</v>
      </c>
      <c r="X1416" s="69">
        <v>5256</v>
      </c>
      <c r="Y1416" s="69">
        <v>2904</v>
      </c>
      <c r="Z1416" s="69">
        <v>1596</v>
      </c>
      <c r="AA1416" s="69">
        <v>2304</v>
      </c>
      <c r="AB1416" s="69">
        <v>3744</v>
      </c>
      <c r="AC1416" s="69">
        <v>3072</v>
      </c>
      <c r="AD1416" s="69">
        <v>2808</v>
      </c>
      <c r="AE1416" s="69">
        <v>540</v>
      </c>
      <c r="AF1416" s="69">
        <v>1236</v>
      </c>
      <c r="AG1416" s="69">
        <v>2035</v>
      </c>
      <c r="AH1416" s="69">
        <v>2334</v>
      </c>
      <c r="AI1416" s="69">
        <v>2393</v>
      </c>
      <c r="AJ1416" s="69">
        <v>2162</v>
      </c>
      <c r="AK1416" s="69">
        <v>2162</v>
      </c>
      <c r="AL1416" s="69">
        <v>2162</v>
      </c>
      <c r="AM1416" s="69">
        <v>2162</v>
      </c>
      <c r="AN1416" s="69">
        <v>2162</v>
      </c>
      <c r="AO1416" s="69">
        <v>2162</v>
      </c>
      <c r="AP1416" s="69">
        <v>2162</v>
      </c>
      <c r="AQ1416" s="69">
        <v>2162</v>
      </c>
      <c r="AR1416" s="69">
        <v>2162</v>
      </c>
      <c r="AS1416" s="69">
        <v>2162</v>
      </c>
      <c r="AT1416" s="69">
        <v>2162</v>
      </c>
      <c r="AU1416" s="69">
        <v>2162</v>
      </c>
      <c r="AV1416" s="70">
        <v>82506</v>
      </c>
      <c r="CI1416" s="77">
        <f t="shared" si="71"/>
        <v>33204</v>
      </c>
      <c r="CJ1416" s="78">
        <f t="shared" si="72"/>
        <v>0</v>
      </c>
      <c r="CK1416" s="78" t="e">
        <f>IF(C1416="BE",VLOOKUP(G1416,'[2]LRLD file '!$F:$AA,22,FALSE),VLOOKUP(G1416,'[2]LRLD file '!$F:$AA,21,FALSE))</f>
        <v>#N/A</v>
      </c>
      <c r="CL1416" s="79" t="e">
        <f t="shared" si="73"/>
        <v>#N/A</v>
      </c>
    </row>
    <row r="1417" spans="3:90" x14ac:dyDescent="0.2">
      <c r="C1417" s="66"/>
      <c r="D1417" s="67"/>
      <c r="E1417" s="67"/>
      <c r="F1417" s="67"/>
      <c r="G1417" s="67"/>
      <c r="H1417" s="67" t="s">
        <v>1023</v>
      </c>
      <c r="I1417" s="67"/>
      <c r="J1417" s="67"/>
      <c r="K1417" s="68" t="s">
        <v>90</v>
      </c>
      <c r="L1417" s="69">
        <v>648</v>
      </c>
      <c r="M1417" s="69"/>
      <c r="N1417" s="69">
        <v>8244</v>
      </c>
      <c r="O1417" s="69"/>
      <c r="P1417" s="69">
        <v>7908</v>
      </c>
      <c r="Q1417" s="69">
        <v>7884</v>
      </c>
      <c r="R1417" s="69">
        <v>6912</v>
      </c>
      <c r="S1417" s="69">
        <v>4332</v>
      </c>
      <c r="T1417" s="69">
        <v>6960</v>
      </c>
      <c r="U1417" s="69">
        <v>3108</v>
      </c>
      <c r="V1417" s="69">
        <v>5304</v>
      </c>
      <c r="W1417" s="69">
        <v>5724</v>
      </c>
      <c r="X1417" s="69">
        <v>5604</v>
      </c>
      <c r="Y1417" s="69">
        <v>4224</v>
      </c>
      <c r="Z1417" s="69">
        <v>3792</v>
      </c>
      <c r="AA1417" s="69">
        <v>4212</v>
      </c>
      <c r="AB1417" s="69">
        <v>8088</v>
      </c>
      <c r="AC1417" s="69">
        <v>3372</v>
      </c>
      <c r="AD1417" s="69">
        <v>4176</v>
      </c>
      <c r="AE1417" s="69">
        <v>4860</v>
      </c>
      <c r="AF1417" s="69">
        <v>5172</v>
      </c>
      <c r="AG1417" s="69">
        <v>5685</v>
      </c>
      <c r="AH1417" s="69">
        <v>5522</v>
      </c>
      <c r="AI1417" s="69">
        <v>6279</v>
      </c>
      <c r="AJ1417" s="69">
        <v>5207</v>
      </c>
      <c r="AK1417" s="69">
        <v>5207</v>
      </c>
      <c r="AL1417" s="69">
        <v>5207</v>
      </c>
      <c r="AM1417" s="69">
        <v>5207</v>
      </c>
      <c r="AN1417" s="69">
        <v>5207</v>
      </c>
      <c r="AO1417" s="69"/>
      <c r="AP1417" s="69"/>
      <c r="AQ1417" s="69"/>
      <c r="AR1417" s="69"/>
      <c r="AS1417" s="69"/>
      <c r="AT1417" s="69"/>
      <c r="AU1417" s="69"/>
      <c r="AV1417" s="70">
        <v>144045</v>
      </c>
      <c r="CI1417" s="77">
        <f t="shared" si="71"/>
        <v>66144</v>
      </c>
      <c r="CJ1417" s="78">
        <f t="shared" si="72"/>
        <v>0</v>
      </c>
      <c r="CK1417" s="78" t="e">
        <f>IF(C1417="BE",VLOOKUP(G1417,'[2]LRLD file '!$F:$AA,22,FALSE),VLOOKUP(G1417,'[2]LRLD file '!$F:$AA,21,FALSE))</f>
        <v>#N/A</v>
      </c>
      <c r="CL1417" s="79" t="e">
        <f t="shared" si="73"/>
        <v>#N/A</v>
      </c>
    </row>
    <row r="1418" spans="3:90" x14ac:dyDescent="0.2">
      <c r="C1418" s="66"/>
      <c r="D1418" s="67"/>
      <c r="E1418" s="67"/>
      <c r="F1418" s="67"/>
      <c r="G1418" s="67"/>
      <c r="H1418" s="67" t="s">
        <v>331</v>
      </c>
      <c r="I1418" s="67"/>
      <c r="J1418" s="67"/>
      <c r="K1418" s="68" t="s">
        <v>90</v>
      </c>
      <c r="L1418" s="69">
        <v>1020</v>
      </c>
      <c r="M1418" s="69"/>
      <c r="N1418" s="69">
        <v>14328</v>
      </c>
      <c r="O1418" s="69"/>
      <c r="P1418" s="69">
        <v>11088</v>
      </c>
      <c r="Q1418" s="69">
        <v>8748</v>
      </c>
      <c r="R1418" s="69">
        <v>6468</v>
      </c>
      <c r="S1418" s="69">
        <v>6972</v>
      </c>
      <c r="T1418" s="69">
        <v>756</v>
      </c>
      <c r="U1418" s="69">
        <v>10032</v>
      </c>
      <c r="V1418" s="69">
        <v>4824</v>
      </c>
      <c r="W1418" s="69">
        <v>15864</v>
      </c>
      <c r="X1418" s="69">
        <v>7980</v>
      </c>
      <c r="Y1418" s="69">
        <v>6156</v>
      </c>
      <c r="Z1418" s="69">
        <v>6768</v>
      </c>
      <c r="AA1418" s="69"/>
      <c r="AB1418" s="69">
        <v>11136</v>
      </c>
      <c r="AC1418" s="69">
        <v>4872</v>
      </c>
      <c r="AD1418" s="69">
        <v>7452</v>
      </c>
      <c r="AE1418" s="69">
        <v>3804</v>
      </c>
      <c r="AF1418" s="69">
        <v>6432</v>
      </c>
      <c r="AG1418" s="69">
        <v>6245</v>
      </c>
      <c r="AH1418" s="69">
        <v>6206</v>
      </c>
      <c r="AI1418" s="69">
        <v>5553</v>
      </c>
      <c r="AJ1418" s="69">
        <v>6691</v>
      </c>
      <c r="AK1418" s="69">
        <v>6691</v>
      </c>
      <c r="AL1418" s="69">
        <v>6691</v>
      </c>
      <c r="AM1418" s="69">
        <v>6691</v>
      </c>
      <c r="AN1418" s="69">
        <v>6691</v>
      </c>
      <c r="AO1418" s="69"/>
      <c r="AP1418" s="69"/>
      <c r="AQ1418" s="69"/>
      <c r="AR1418" s="69"/>
      <c r="AS1418" s="69"/>
      <c r="AT1418" s="69"/>
      <c r="AU1418" s="69"/>
      <c r="AV1418" s="70">
        <v>186159</v>
      </c>
      <c r="CI1418" s="77">
        <f t="shared" si="71"/>
        <v>85704</v>
      </c>
      <c r="CJ1418" s="78">
        <f t="shared" si="72"/>
        <v>0</v>
      </c>
      <c r="CK1418" s="78" t="e">
        <f>IF(C1418="BE",VLOOKUP(G1418,'[2]LRLD file '!$F:$AA,22,FALSE),VLOOKUP(G1418,'[2]LRLD file '!$F:$AA,21,FALSE))</f>
        <v>#N/A</v>
      </c>
      <c r="CL1418" s="79" t="e">
        <f t="shared" si="73"/>
        <v>#N/A</v>
      </c>
    </row>
    <row r="1419" spans="3:90" x14ac:dyDescent="0.2">
      <c r="C1419" s="66"/>
      <c r="D1419" s="67"/>
      <c r="E1419" s="67"/>
      <c r="F1419" s="67"/>
      <c r="G1419" s="67"/>
      <c r="H1419" s="67" t="s">
        <v>1024</v>
      </c>
      <c r="I1419" s="67"/>
      <c r="J1419" s="67"/>
      <c r="K1419" s="68" t="s">
        <v>90</v>
      </c>
      <c r="L1419" s="69">
        <v>4464</v>
      </c>
      <c r="M1419" s="69">
        <v>3576</v>
      </c>
      <c r="N1419" s="69">
        <v>4296</v>
      </c>
      <c r="O1419" s="69">
        <v>1116</v>
      </c>
      <c r="P1419" s="69">
        <v>24</v>
      </c>
      <c r="Q1419" s="69"/>
      <c r="R1419" s="69"/>
      <c r="S1419" s="69"/>
      <c r="T1419" s="69"/>
      <c r="U1419" s="69"/>
      <c r="V1419" s="69"/>
      <c r="W1419" s="69"/>
      <c r="X1419" s="69"/>
      <c r="Y1419" s="69"/>
      <c r="Z1419" s="69"/>
      <c r="AA1419" s="69"/>
      <c r="AB1419" s="69"/>
      <c r="AC1419" s="69"/>
      <c r="AD1419" s="69"/>
      <c r="AE1419" s="69"/>
      <c r="AF1419" s="69"/>
      <c r="AG1419" s="69"/>
      <c r="AH1419" s="69"/>
      <c r="AI1419" s="69"/>
      <c r="AJ1419" s="69"/>
      <c r="AK1419" s="69"/>
      <c r="AL1419" s="69"/>
      <c r="AM1419" s="69"/>
      <c r="AN1419" s="69"/>
      <c r="AO1419" s="69"/>
      <c r="AP1419" s="69"/>
      <c r="AQ1419" s="69"/>
      <c r="AR1419" s="69"/>
      <c r="AS1419" s="69"/>
      <c r="AT1419" s="69"/>
      <c r="AU1419" s="69"/>
      <c r="AV1419" s="70">
        <v>13476</v>
      </c>
      <c r="CI1419" s="77">
        <f t="shared" si="71"/>
        <v>0</v>
      </c>
      <c r="CJ1419" s="78">
        <f t="shared" si="72"/>
        <v>0</v>
      </c>
      <c r="CK1419" s="78" t="e">
        <f>IF(C1419="BE",VLOOKUP(G1419,'[2]LRLD file '!$F:$AA,22,FALSE),VLOOKUP(G1419,'[2]LRLD file '!$F:$AA,21,FALSE))</f>
        <v>#N/A</v>
      </c>
      <c r="CL1419" s="79" t="e">
        <f t="shared" si="73"/>
        <v>#N/A</v>
      </c>
    </row>
    <row r="1420" spans="3:90" x14ac:dyDescent="0.2">
      <c r="C1420" s="66"/>
      <c r="D1420" s="67"/>
      <c r="E1420" s="67"/>
      <c r="F1420" s="67"/>
      <c r="G1420" s="67"/>
      <c r="H1420" s="67" t="s">
        <v>1025</v>
      </c>
      <c r="I1420" s="67"/>
      <c r="J1420" s="67"/>
      <c r="K1420" s="68" t="s">
        <v>90</v>
      </c>
      <c r="L1420" s="69">
        <v>1608</v>
      </c>
      <c r="M1420" s="69">
        <v>1560</v>
      </c>
      <c r="N1420" s="69">
        <v>3096</v>
      </c>
      <c r="O1420" s="69">
        <v>1536</v>
      </c>
      <c r="P1420" s="69">
        <v>4716</v>
      </c>
      <c r="Q1420" s="69">
        <v>1560</v>
      </c>
      <c r="R1420" s="69">
        <v>1584</v>
      </c>
      <c r="S1420" s="69">
        <v>1536</v>
      </c>
      <c r="T1420" s="69">
        <v>3108</v>
      </c>
      <c r="U1420" s="69">
        <v>1560</v>
      </c>
      <c r="V1420" s="69">
        <v>120</v>
      </c>
      <c r="W1420" s="69">
        <v>180</v>
      </c>
      <c r="X1420" s="69">
        <v>48</v>
      </c>
      <c r="Y1420" s="69">
        <v>132</v>
      </c>
      <c r="Z1420" s="69">
        <v>3240</v>
      </c>
      <c r="AA1420" s="69">
        <v>132</v>
      </c>
      <c r="AB1420" s="69">
        <v>144</v>
      </c>
      <c r="AC1420" s="69">
        <v>204</v>
      </c>
      <c r="AD1420" s="69">
        <v>48</v>
      </c>
      <c r="AE1420" s="69">
        <v>108</v>
      </c>
      <c r="AF1420" s="69">
        <v>36</v>
      </c>
      <c r="AG1420" s="69">
        <v>72</v>
      </c>
      <c r="AH1420" s="69">
        <v>175</v>
      </c>
      <c r="AI1420" s="69">
        <v>91</v>
      </c>
      <c r="AJ1420" s="69">
        <v>90</v>
      </c>
      <c r="AK1420" s="69">
        <v>90</v>
      </c>
      <c r="AL1420" s="69">
        <v>90</v>
      </c>
      <c r="AM1420" s="69">
        <v>90</v>
      </c>
      <c r="AN1420" s="69">
        <v>90</v>
      </c>
      <c r="AO1420" s="69">
        <v>90</v>
      </c>
      <c r="AP1420" s="69">
        <v>90</v>
      </c>
      <c r="AQ1420" s="69">
        <v>90</v>
      </c>
      <c r="AR1420" s="69">
        <v>90</v>
      </c>
      <c r="AS1420" s="69">
        <v>90</v>
      </c>
      <c r="AT1420" s="69">
        <v>90</v>
      </c>
      <c r="AU1420" s="69">
        <v>90</v>
      </c>
      <c r="AV1420" s="70">
        <v>27674</v>
      </c>
      <c r="CI1420" s="77">
        <f t="shared" si="71"/>
        <v>13344</v>
      </c>
      <c r="CJ1420" s="78">
        <f t="shared" si="72"/>
        <v>0</v>
      </c>
      <c r="CK1420" s="78" t="e">
        <f>IF(C1420="BE",VLOOKUP(G1420,'[2]LRLD file '!$F:$AA,22,FALSE),VLOOKUP(G1420,'[2]LRLD file '!$F:$AA,21,FALSE))</f>
        <v>#N/A</v>
      </c>
      <c r="CL1420" s="79" t="e">
        <f t="shared" si="73"/>
        <v>#N/A</v>
      </c>
    </row>
    <row r="1421" spans="3:90" x14ac:dyDescent="0.2">
      <c r="C1421" s="66"/>
      <c r="D1421" s="67"/>
      <c r="E1421" s="67"/>
      <c r="F1421" s="67"/>
      <c r="G1421" s="67"/>
      <c r="H1421" s="67" t="s">
        <v>1026</v>
      </c>
      <c r="I1421" s="67"/>
      <c r="J1421" s="67"/>
      <c r="K1421" s="68" t="s">
        <v>90</v>
      </c>
      <c r="L1421" s="69">
        <v>1236</v>
      </c>
      <c r="M1421" s="69">
        <v>2640</v>
      </c>
      <c r="N1421" s="69">
        <v>2652</v>
      </c>
      <c r="O1421" s="69">
        <v>3708</v>
      </c>
      <c r="P1421" s="69">
        <v>2592</v>
      </c>
      <c r="Q1421" s="69">
        <v>3828</v>
      </c>
      <c r="R1421" s="69">
        <v>5064</v>
      </c>
      <c r="S1421" s="69">
        <v>3720</v>
      </c>
      <c r="T1421" s="69">
        <v>3492</v>
      </c>
      <c r="U1421" s="69"/>
      <c r="V1421" s="69"/>
      <c r="W1421" s="69"/>
      <c r="X1421" s="69"/>
      <c r="Y1421" s="69"/>
      <c r="Z1421" s="69"/>
      <c r="AA1421" s="69"/>
      <c r="AB1421" s="69"/>
      <c r="AC1421" s="69"/>
      <c r="AD1421" s="69"/>
      <c r="AE1421" s="69"/>
      <c r="AF1421" s="69"/>
      <c r="AG1421" s="69"/>
      <c r="AH1421" s="69"/>
      <c r="AI1421" s="69"/>
      <c r="AJ1421" s="69"/>
      <c r="AK1421" s="69"/>
      <c r="AL1421" s="69"/>
      <c r="AM1421" s="69"/>
      <c r="AN1421" s="69"/>
      <c r="AO1421" s="69"/>
      <c r="AP1421" s="69"/>
      <c r="AQ1421" s="69"/>
      <c r="AR1421" s="69"/>
      <c r="AS1421" s="69"/>
      <c r="AT1421" s="69"/>
      <c r="AU1421" s="69"/>
      <c r="AV1421" s="70">
        <v>28932</v>
      </c>
      <c r="CI1421" s="77">
        <f t="shared" ref="CI1421:CI1484" si="74">SUM(Q1421:AB1421)</f>
        <v>16104</v>
      </c>
      <c r="CJ1421" s="78">
        <f t="shared" ref="CJ1421:CJ1484" si="75">SUM(BO1421:BZ1421)</f>
        <v>0</v>
      </c>
      <c r="CK1421" s="78" t="e">
        <f>IF(C1421="BE",VLOOKUP(G1421,'[2]LRLD file '!$F:$AA,22,FALSE),VLOOKUP(G1421,'[2]LRLD file '!$F:$AA,21,FALSE))</f>
        <v>#N/A</v>
      </c>
      <c r="CL1421" s="79" t="e">
        <f t="shared" ref="CL1421:CL1484" si="76">(CJ1421-CK1421)/CK1421</f>
        <v>#N/A</v>
      </c>
    </row>
    <row r="1422" spans="3:90" x14ac:dyDescent="0.2">
      <c r="C1422" s="66"/>
      <c r="D1422" s="67"/>
      <c r="E1422" s="67"/>
      <c r="F1422" s="67"/>
      <c r="G1422" s="67"/>
      <c r="H1422" s="67" t="s">
        <v>1027</v>
      </c>
      <c r="I1422" s="67"/>
      <c r="J1422" s="67"/>
      <c r="K1422" s="68" t="s">
        <v>90</v>
      </c>
      <c r="L1422" s="69">
        <v>2880</v>
      </c>
      <c r="M1422" s="69">
        <v>2508</v>
      </c>
      <c r="N1422" s="69">
        <v>3912</v>
      </c>
      <c r="O1422" s="69">
        <v>2808</v>
      </c>
      <c r="P1422" s="69">
        <v>5316</v>
      </c>
      <c r="Q1422" s="69">
        <v>5532</v>
      </c>
      <c r="R1422" s="69">
        <v>7752</v>
      </c>
      <c r="S1422" s="69">
        <v>7176</v>
      </c>
      <c r="T1422" s="69">
        <v>6504</v>
      </c>
      <c r="U1422" s="69">
        <v>6156</v>
      </c>
      <c r="V1422" s="69">
        <v>7356</v>
      </c>
      <c r="W1422" s="69">
        <v>5100</v>
      </c>
      <c r="X1422" s="69"/>
      <c r="Y1422" s="69"/>
      <c r="Z1422" s="69"/>
      <c r="AA1422" s="69"/>
      <c r="AB1422" s="69"/>
      <c r="AC1422" s="69"/>
      <c r="AD1422" s="69"/>
      <c r="AE1422" s="69"/>
      <c r="AF1422" s="69"/>
      <c r="AG1422" s="69"/>
      <c r="AH1422" s="69"/>
      <c r="AI1422" s="69"/>
      <c r="AJ1422" s="69"/>
      <c r="AK1422" s="69"/>
      <c r="AL1422" s="69"/>
      <c r="AM1422" s="69"/>
      <c r="AN1422" s="69"/>
      <c r="AO1422" s="69"/>
      <c r="AP1422" s="69"/>
      <c r="AQ1422" s="69"/>
      <c r="AR1422" s="69"/>
      <c r="AS1422" s="69"/>
      <c r="AT1422" s="69"/>
      <c r="AU1422" s="69"/>
      <c r="AV1422" s="70">
        <v>63000</v>
      </c>
      <c r="CI1422" s="77">
        <f t="shared" si="74"/>
        <v>45576</v>
      </c>
      <c r="CJ1422" s="78">
        <f t="shared" si="75"/>
        <v>0</v>
      </c>
      <c r="CK1422" s="78" t="e">
        <f>IF(C1422="BE",VLOOKUP(G1422,'[2]LRLD file '!$F:$AA,22,FALSE),VLOOKUP(G1422,'[2]LRLD file '!$F:$AA,21,FALSE))</f>
        <v>#N/A</v>
      </c>
      <c r="CL1422" s="79" t="e">
        <f t="shared" si="76"/>
        <v>#N/A</v>
      </c>
    </row>
    <row r="1423" spans="3:90" x14ac:dyDescent="0.2">
      <c r="C1423" s="66"/>
      <c r="D1423" s="67"/>
      <c r="E1423" s="67"/>
      <c r="F1423" s="67"/>
      <c r="G1423" s="67"/>
      <c r="H1423" s="67" t="s">
        <v>334</v>
      </c>
      <c r="I1423" s="67"/>
      <c r="J1423" s="67"/>
      <c r="K1423" s="68" t="s">
        <v>90</v>
      </c>
      <c r="L1423" s="69">
        <v>156</v>
      </c>
      <c r="M1423" s="69">
        <v>3480</v>
      </c>
      <c r="N1423" s="69">
        <v>1716</v>
      </c>
      <c r="O1423" s="69">
        <v>1896</v>
      </c>
      <c r="P1423" s="69">
        <v>1716</v>
      </c>
      <c r="Q1423" s="69">
        <v>1968</v>
      </c>
      <c r="R1423" s="69">
        <v>2424</v>
      </c>
      <c r="S1423" s="69">
        <v>1776</v>
      </c>
      <c r="T1423" s="69">
        <v>1836</v>
      </c>
      <c r="U1423" s="69">
        <v>3204</v>
      </c>
      <c r="V1423" s="69">
        <v>3324</v>
      </c>
      <c r="W1423" s="69">
        <v>1956</v>
      </c>
      <c r="X1423" s="69">
        <v>3624</v>
      </c>
      <c r="Y1423" s="69">
        <v>3312</v>
      </c>
      <c r="Z1423" s="69">
        <v>3432</v>
      </c>
      <c r="AA1423" s="69">
        <v>3216</v>
      </c>
      <c r="AB1423" s="69">
        <v>3720</v>
      </c>
      <c r="AC1423" s="69">
        <v>2040</v>
      </c>
      <c r="AD1423" s="69">
        <v>7896</v>
      </c>
      <c r="AE1423" s="69">
        <v>1668</v>
      </c>
      <c r="AF1423" s="69">
        <v>4800</v>
      </c>
      <c r="AG1423" s="69">
        <v>4889</v>
      </c>
      <c r="AH1423" s="69">
        <v>5289</v>
      </c>
      <c r="AI1423" s="69">
        <v>4648</v>
      </c>
      <c r="AJ1423" s="69">
        <v>4077</v>
      </c>
      <c r="AK1423" s="69">
        <v>4077</v>
      </c>
      <c r="AL1423" s="69">
        <v>4077</v>
      </c>
      <c r="AM1423" s="69">
        <v>4077</v>
      </c>
      <c r="AN1423" s="69">
        <v>4077</v>
      </c>
      <c r="AO1423" s="69"/>
      <c r="AP1423" s="69"/>
      <c r="AQ1423" s="69"/>
      <c r="AR1423" s="69"/>
      <c r="AS1423" s="69"/>
      <c r="AT1423" s="69"/>
      <c r="AU1423" s="69"/>
      <c r="AV1423" s="70">
        <v>94371</v>
      </c>
      <c r="CI1423" s="77">
        <f t="shared" si="74"/>
        <v>33792</v>
      </c>
      <c r="CJ1423" s="78">
        <f t="shared" si="75"/>
        <v>0</v>
      </c>
      <c r="CK1423" s="78" t="e">
        <f>IF(C1423="BE",VLOOKUP(G1423,'[2]LRLD file '!$F:$AA,22,FALSE),VLOOKUP(G1423,'[2]LRLD file '!$F:$AA,21,FALSE))</f>
        <v>#N/A</v>
      </c>
      <c r="CL1423" s="79" t="e">
        <f t="shared" si="76"/>
        <v>#N/A</v>
      </c>
    </row>
    <row r="1424" spans="3:90" x14ac:dyDescent="0.2">
      <c r="C1424" s="66"/>
      <c r="D1424" s="67"/>
      <c r="E1424" s="67"/>
      <c r="F1424" s="67"/>
      <c r="G1424" s="67"/>
      <c r="H1424" s="80" t="s">
        <v>152</v>
      </c>
      <c r="I1424" s="81"/>
      <c r="J1424" s="81"/>
      <c r="K1424" s="82" t="s">
        <v>90</v>
      </c>
      <c r="L1424" s="83">
        <v>179748</v>
      </c>
      <c r="M1424" s="83">
        <v>302412</v>
      </c>
      <c r="N1424" s="83">
        <v>296136</v>
      </c>
      <c r="O1424" s="83">
        <v>269304</v>
      </c>
      <c r="P1424" s="83">
        <v>335772</v>
      </c>
      <c r="Q1424" s="83">
        <v>224604</v>
      </c>
      <c r="R1424" s="83">
        <v>330876</v>
      </c>
      <c r="S1424" s="83">
        <v>247764</v>
      </c>
      <c r="T1424" s="83">
        <v>265308</v>
      </c>
      <c r="U1424" s="83">
        <v>281712</v>
      </c>
      <c r="V1424" s="83">
        <v>342552</v>
      </c>
      <c r="W1424" s="83">
        <v>272608</v>
      </c>
      <c r="X1424" s="83">
        <v>290388</v>
      </c>
      <c r="Y1424" s="83">
        <v>239832</v>
      </c>
      <c r="Z1424" s="83">
        <v>210864</v>
      </c>
      <c r="AA1424" s="83">
        <v>343200</v>
      </c>
      <c r="AB1424" s="83">
        <v>264996</v>
      </c>
      <c r="AC1424" s="83">
        <v>222300</v>
      </c>
      <c r="AD1424" s="83">
        <v>313728</v>
      </c>
      <c r="AE1424" s="83">
        <v>218268</v>
      </c>
      <c r="AF1424" s="83">
        <v>256824</v>
      </c>
      <c r="AG1424" s="83">
        <v>258481</v>
      </c>
      <c r="AH1424" s="83">
        <v>290237</v>
      </c>
      <c r="AI1424" s="83">
        <v>281534</v>
      </c>
      <c r="AJ1424" s="83">
        <v>253714</v>
      </c>
      <c r="AK1424" s="83">
        <v>247569</v>
      </c>
      <c r="AL1424" s="83">
        <v>257280</v>
      </c>
      <c r="AM1424" s="83">
        <v>277945</v>
      </c>
      <c r="AN1424" s="83">
        <v>261760</v>
      </c>
      <c r="AO1424" s="83">
        <v>224640</v>
      </c>
      <c r="AP1424" s="83">
        <v>236918</v>
      </c>
      <c r="AQ1424" s="83">
        <v>214170</v>
      </c>
      <c r="AR1424" s="83">
        <v>236957</v>
      </c>
      <c r="AS1424" s="83">
        <v>235066</v>
      </c>
      <c r="AT1424" s="83">
        <v>237271</v>
      </c>
      <c r="AU1424" s="83">
        <v>238142</v>
      </c>
      <c r="AV1424" s="70">
        <v>9460880</v>
      </c>
      <c r="CI1424" s="77">
        <f t="shared" si="74"/>
        <v>3314704</v>
      </c>
      <c r="CJ1424" s="78">
        <f t="shared" si="75"/>
        <v>0</v>
      </c>
      <c r="CK1424" s="78" t="e">
        <f>IF(C1424="BE",VLOOKUP(G1424,'[2]LRLD file '!$F:$AA,22,FALSE),VLOOKUP(G1424,'[2]LRLD file '!$F:$AA,21,FALSE))</f>
        <v>#N/A</v>
      </c>
      <c r="CL1424" s="79" t="e">
        <f t="shared" si="76"/>
        <v>#N/A</v>
      </c>
    </row>
    <row r="1425" spans="3:90" x14ac:dyDescent="0.2">
      <c r="C1425" s="66"/>
      <c r="D1425" s="67"/>
      <c r="E1425" s="67"/>
      <c r="F1425" s="67"/>
      <c r="G1425" s="67"/>
      <c r="H1425" s="67" t="s">
        <v>337</v>
      </c>
      <c r="I1425" s="67"/>
      <c r="J1425" s="67"/>
      <c r="K1425" s="68" t="s">
        <v>90</v>
      </c>
      <c r="L1425" s="69">
        <v>25308</v>
      </c>
      <c r="M1425" s="69">
        <v>43752</v>
      </c>
      <c r="N1425" s="69">
        <v>40786</v>
      </c>
      <c r="O1425" s="69">
        <v>40718</v>
      </c>
      <c r="P1425" s="69">
        <v>47698</v>
      </c>
      <c r="Q1425" s="69">
        <v>54570</v>
      </c>
      <c r="R1425" s="69">
        <v>25752</v>
      </c>
      <c r="S1425" s="69">
        <v>44476</v>
      </c>
      <c r="T1425" s="69">
        <v>49056</v>
      </c>
      <c r="U1425" s="69">
        <v>32710</v>
      </c>
      <c r="V1425" s="69">
        <v>43544</v>
      </c>
      <c r="W1425" s="69">
        <v>39348</v>
      </c>
      <c r="X1425" s="69">
        <v>24284</v>
      </c>
      <c r="Y1425" s="69">
        <v>29766</v>
      </c>
      <c r="Z1425" s="69">
        <v>37206</v>
      </c>
      <c r="AA1425" s="69">
        <v>37176</v>
      </c>
      <c r="AB1425" s="69">
        <v>37992</v>
      </c>
      <c r="AC1425" s="69">
        <v>21806</v>
      </c>
      <c r="AD1425" s="69">
        <v>47070</v>
      </c>
      <c r="AE1425" s="69">
        <v>35146</v>
      </c>
      <c r="AF1425" s="69">
        <v>43860</v>
      </c>
      <c r="AG1425" s="69">
        <v>30120</v>
      </c>
      <c r="AH1425" s="69">
        <v>47774</v>
      </c>
      <c r="AI1425" s="69">
        <v>23709</v>
      </c>
      <c r="AJ1425" s="69">
        <v>37727</v>
      </c>
      <c r="AK1425" s="69">
        <v>37727</v>
      </c>
      <c r="AL1425" s="69">
        <v>37727</v>
      </c>
      <c r="AM1425" s="69">
        <v>37727</v>
      </c>
      <c r="AN1425" s="69">
        <v>42727</v>
      </c>
      <c r="AO1425" s="69">
        <v>37727</v>
      </c>
      <c r="AP1425" s="69">
        <v>42727</v>
      </c>
      <c r="AQ1425" s="69">
        <v>37727</v>
      </c>
      <c r="AR1425" s="69">
        <v>37727</v>
      </c>
      <c r="AS1425" s="69">
        <v>37727</v>
      </c>
      <c r="AT1425" s="69">
        <v>42727</v>
      </c>
      <c r="AU1425" s="69">
        <v>37727</v>
      </c>
      <c r="AV1425" s="70">
        <v>1371351</v>
      </c>
      <c r="CI1425" s="77">
        <f t="shared" si="74"/>
        <v>455880</v>
      </c>
      <c r="CJ1425" s="78">
        <f t="shared" si="75"/>
        <v>0</v>
      </c>
      <c r="CK1425" s="78" t="e">
        <f>IF(C1425="BE",VLOOKUP(G1425,'[2]LRLD file '!$F:$AA,22,FALSE),VLOOKUP(G1425,'[2]LRLD file '!$F:$AA,21,FALSE))</f>
        <v>#N/A</v>
      </c>
      <c r="CL1425" s="79" t="e">
        <f t="shared" si="76"/>
        <v>#N/A</v>
      </c>
    </row>
    <row r="1426" spans="3:90" x14ac:dyDescent="0.2">
      <c r="C1426" s="66"/>
      <c r="D1426" s="67"/>
      <c r="E1426" s="67"/>
      <c r="F1426" s="67"/>
      <c r="G1426" s="67"/>
      <c r="H1426" s="67" t="s">
        <v>337</v>
      </c>
      <c r="I1426" s="67"/>
      <c r="J1426" s="67"/>
      <c r="K1426" s="68" t="s">
        <v>90</v>
      </c>
      <c r="L1426" s="69"/>
      <c r="M1426" s="69"/>
      <c r="N1426" s="69"/>
      <c r="O1426" s="69"/>
      <c r="P1426" s="69"/>
      <c r="Q1426" s="69"/>
      <c r="R1426" s="69"/>
      <c r="S1426" s="69"/>
      <c r="T1426" s="69"/>
      <c r="U1426" s="69"/>
      <c r="V1426" s="69"/>
      <c r="W1426" s="69"/>
      <c r="X1426" s="69"/>
      <c r="Y1426" s="69"/>
      <c r="Z1426" s="69"/>
      <c r="AA1426" s="69"/>
      <c r="AB1426" s="69"/>
      <c r="AC1426" s="69"/>
      <c r="AD1426" s="69"/>
      <c r="AE1426" s="69"/>
      <c r="AF1426" s="69"/>
      <c r="AG1426" s="69"/>
      <c r="AH1426" s="69"/>
      <c r="AI1426" s="69"/>
      <c r="AJ1426" s="69"/>
      <c r="AK1426" s="69"/>
      <c r="AL1426" s="69">
        <v>27000</v>
      </c>
      <c r="AM1426" s="69"/>
      <c r="AN1426" s="69"/>
      <c r="AO1426" s="69"/>
      <c r="AP1426" s="69"/>
      <c r="AQ1426" s="69"/>
      <c r="AR1426" s="69"/>
      <c r="AS1426" s="69"/>
      <c r="AT1426" s="69"/>
      <c r="AU1426" s="69"/>
      <c r="AV1426" s="70">
        <v>27000</v>
      </c>
      <c r="CI1426" s="77">
        <f t="shared" si="74"/>
        <v>0</v>
      </c>
      <c r="CJ1426" s="78">
        <f t="shared" si="75"/>
        <v>0</v>
      </c>
      <c r="CK1426" s="78" t="e">
        <f>IF(C1426="BE",VLOOKUP(G1426,'[2]LRLD file '!$F:$AA,22,FALSE),VLOOKUP(G1426,'[2]LRLD file '!$F:$AA,21,FALSE))</f>
        <v>#N/A</v>
      </c>
      <c r="CL1426" s="79" t="e">
        <f t="shared" si="76"/>
        <v>#N/A</v>
      </c>
    </row>
    <row r="1427" spans="3:90" x14ac:dyDescent="0.2">
      <c r="C1427" s="66"/>
      <c r="D1427" s="67"/>
      <c r="E1427" s="67"/>
      <c r="F1427" s="67"/>
      <c r="G1427" s="67"/>
      <c r="H1427" s="67" t="s">
        <v>338</v>
      </c>
      <c r="I1427" s="67"/>
      <c r="J1427" s="67"/>
      <c r="K1427" s="68" t="s">
        <v>90</v>
      </c>
      <c r="L1427" s="69">
        <v>8574</v>
      </c>
      <c r="M1427" s="69">
        <v>12102</v>
      </c>
      <c r="N1427" s="69">
        <v>12492</v>
      </c>
      <c r="O1427" s="69">
        <v>5994</v>
      </c>
      <c r="P1427" s="69">
        <v>10608</v>
      </c>
      <c r="Q1427" s="69">
        <v>16128</v>
      </c>
      <c r="R1427" s="69">
        <v>6600</v>
      </c>
      <c r="S1427" s="69">
        <v>14454</v>
      </c>
      <c r="T1427" s="69">
        <v>10710</v>
      </c>
      <c r="U1427" s="69">
        <v>6318</v>
      </c>
      <c r="V1427" s="69">
        <v>18420</v>
      </c>
      <c r="W1427" s="69">
        <v>5844</v>
      </c>
      <c r="X1427" s="69">
        <v>9222</v>
      </c>
      <c r="Y1427" s="69">
        <v>8976</v>
      </c>
      <c r="Z1427" s="69">
        <v>10284</v>
      </c>
      <c r="AA1427" s="69">
        <v>10410</v>
      </c>
      <c r="AB1427" s="69">
        <v>10908</v>
      </c>
      <c r="AC1427" s="69">
        <v>5430</v>
      </c>
      <c r="AD1427" s="69">
        <v>16110</v>
      </c>
      <c r="AE1427" s="69">
        <v>11664</v>
      </c>
      <c r="AF1427" s="69">
        <v>14190</v>
      </c>
      <c r="AG1427" s="69">
        <v>9254</v>
      </c>
      <c r="AH1427" s="69">
        <v>14847</v>
      </c>
      <c r="AI1427" s="69">
        <v>10573</v>
      </c>
      <c r="AJ1427" s="69">
        <v>11105</v>
      </c>
      <c r="AK1427" s="69">
        <v>11105</v>
      </c>
      <c r="AL1427" s="69">
        <v>11105</v>
      </c>
      <c r="AM1427" s="69">
        <v>11105</v>
      </c>
      <c r="AN1427" s="69">
        <v>11105</v>
      </c>
      <c r="AO1427" s="69">
        <v>13605</v>
      </c>
      <c r="AP1427" s="69">
        <v>11105</v>
      </c>
      <c r="AQ1427" s="69">
        <v>11105</v>
      </c>
      <c r="AR1427" s="69">
        <v>11105</v>
      </c>
      <c r="AS1427" s="69">
        <v>11105</v>
      </c>
      <c r="AT1427" s="69">
        <v>11105</v>
      </c>
      <c r="AU1427" s="69">
        <v>11105</v>
      </c>
      <c r="AV1427" s="70">
        <v>395872</v>
      </c>
      <c r="CI1427" s="77">
        <f t="shared" si="74"/>
        <v>128274</v>
      </c>
      <c r="CJ1427" s="78">
        <f t="shared" si="75"/>
        <v>0</v>
      </c>
      <c r="CK1427" s="78" t="e">
        <f>IF(C1427="BE",VLOOKUP(G1427,'[2]LRLD file '!$F:$AA,22,FALSE),VLOOKUP(G1427,'[2]LRLD file '!$F:$AA,21,FALSE))</f>
        <v>#N/A</v>
      </c>
      <c r="CL1427" s="79" t="e">
        <f t="shared" si="76"/>
        <v>#N/A</v>
      </c>
    </row>
    <row r="1428" spans="3:90" x14ac:dyDescent="0.2">
      <c r="C1428" s="66"/>
      <c r="D1428" s="67"/>
      <c r="E1428" s="67"/>
      <c r="F1428" s="67"/>
      <c r="G1428" s="67"/>
      <c r="H1428" s="67" t="s">
        <v>339</v>
      </c>
      <c r="I1428" s="67"/>
      <c r="J1428" s="67"/>
      <c r="K1428" s="68" t="s">
        <v>90</v>
      </c>
      <c r="L1428" s="69">
        <v>1932</v>
      </c>
      <c r="M1428" s="69"/>
      <c r="N1428" s="69"/>
      <c r="O1428" s="69"/>
      <c r="P1428" s="69">
        <v>34776</v>
      </c>
      <c r="Q1428" s="69">
        <v>8352</v>
      </c>
      <c r="R1428" s="69">
        <v>20820</v>
      </c>
      <c r="S1428" s="69">
        <v>16464</v>
      </c>
      <c r="T1428" s="69">
        <v>15408</v>
      </c>
      <c r="U1428" s="69">
        <v>9252</v>
      </c>
      <c r="V1428" s="69">
        <v>13284</v>
      </c>
      <c r="W1428" s="69">
        <v>8532</v>
      </c>
      <c r="X1428" s="69">
        <v>9240</v>
      </c>
      <c r="Y1428" s="69">
        <v>7704</v>
      </c>
      <c r="Z1428" s="69">
        <v>10908</v>
      </c>
      <c r="AA1428" s="69">
        <v>16044</v>
      </c>
      <c r="AB1428" s="69">
        <v>26400</v>
      </c>
      <c r="AC1428" s="69">
        <v>13536</v>
      </c>
      <c r="AD1428" s="69">
        <v>26544</v>
      </c>
      <c r="AE1428" s="69">
        <v>16932</v>
      </c>
      <c r="AF1428" s="69">
        <v>14976</v>
      </c>
      <c r="AG1428" s="69">
        <v>10577</v>
      </c>
      <c r="AH1428" s="69">
        <v>12257</v>
      </c>
      <c r="AI1428" s="69">
        <v>10462</v>
      </c>
      <c r="AJ1428" s="69">
        <v>9742</v>
      </c>
      <c r="AK1428" s="69">
        <v>7949</v>
      </c>
      <c r="AL1428" s="69">
        <v>11558</v>
      </c>
      <c r="AM1428" s="69">
        <v>13647</v>
      </c>
      <c r="AN1428" s="69">
        <v>25190</v>
      </c>
      <c r="AO1428" s="69">
        <v>15503</v>
      </c>
      <c r="AP1428" s="69">
        <v>24534</v>
      </c>
      <c r="AQ1428" s="69">
        <v>13371</v>
      </c>
      <c r="AR1428" s="69">
        <v>16312</v>
      </c>
      <c r="AS1428" s="69">
        <v>12337</v>
      </c>
      <c r="AT1428" s="69">
        <v>12668</v>
      </c>
      <c r="AU1428" s="69">
        <v>11016</v>
      </c>
      <c r="AV1428" s="70">
        <v>478227</v>
      </c>
      <c r="CI1428" s="77">
        <f t="shared" si="74"/>
        <v>162408</v>
      </c>
      <c r="CJ1428" s="78">
        <f t="shared" si="75"/>
        <v>0</v>
      </c>
      <c r="CK1428" s="78" t="e">
        <f>IF(C1428="BE",VLOOKUP(G1428,'[2]LRLD file '!$F:$AA,22,FALSE),VLOOKUP(G1428,'[2]LRLD file '!$F:$AA,21,FALSE))</f>
        <v>#N/A</v>
      </c>
      <c r="CL1428" s="79" t="e">
        <f t="shared" si="76"/>
        <v>#N/A</v>
      </c>
    </row>
    <row r="1429" spans="3:90" x14ac:dyDescent="0.2">
      <c r="C1429" s="66"/>
      <c r="D1429" s="67"/>
      <c r="E1429" s="67"/>
      <c r="F1429" s="67"/>
      <c r="G1429" s="67"/>
      <c r="H1429" s="67" t="s">
        <v>340</v>
      </c>
      <c r="I1429" s="67"/>
      <c r="J1429" s="67"/>
      <c r="K1429" s="68" t="s">
        <v>90</v>
      </c>
      <c r="L1429" s="69">
        <v>86292</v>
      </c>
      <c r="M1429" s="69">
        <v>28512</v>
      </c>
      <c r="N1429" s="69">
        <v>47520</v>
      </c>
      <c r="O1429" s="69">
        <v>47520</v>
      </c>
      <c r="P1429" s="69">
        <v>99792</v>
      </c>
      <c r="Q1429" s="69">
        <v>118800</v>
      </c>
      <c r="R1429" s="69">
        <v>66528</v>
      </c>
      <c r="S1429" s="69">
        <v>109296</v>
      </c>
      <c r="T1429" s="69">
        <v>83160</v>
      </c>
      <c r="U1429" s="69">
        <v>71280</v>
      </c>
      <c r="V1429" s="69">
        <v>33264</v>
      </c>
      <c r="W1429" s="69">
        <v>40392</v>
      </c>
      <c r="X1429" s="69">
        <v>90288</v>
      </c>
      <c r="Y1429" s="69">
        <v>19008</v>
      </c>
      <c r="Z1429" s="69">
        <v>3960</v>
      </c>
      <c r="AA1429" s="69">
        <v>4752</v>
      </c>
      <c r="AB1429" s="69">
        <v>15444</v>
      </c>
      <c r="AC1429" s="69"/>
      <c r="AD1429" s="69">
        <v>7128</v>
      </c>
      <c r="AE1429" s="69">
        <v>14256</v>
      </c>
      <c r="AF1429" s="69">
        <v>7128</v>
      </c>
      <c r="AG1429" s="69"/>
      <c r="AH1429" s="69"/>
      <c r="AI1429" s="69"/>
      <c r="AJ1429" s="69"/>
      <c r="AK1429" s="69"/>
      <c r="AL1429" s="69"/>
      <c r="AM1429" s="69"/>
      <c r="AN1429" s="69"/>
      <c r="AO1429" s="69"/>
      <c r="AP1429" s="69"/>
      <c r="AQ1429" s="69"/>
      <c r="AR1429" s="69"/>
      <c r="AS1429" s="69"/>
      <c r="AT1429" s="69"/>
      <c r="AU1429" s="69"/>
      <c r="AV1429" s="70">
        <v>994320</v>
      </c>
      <c r="CI1429" s="77">
        <f t="shared" si="74"/>
        <v>656172</v>
      </c>
      <c r="CJ1429" s="78">
        <f t="shared" si="75"/>
        <v>0</v>
      </c>
      <c r="CK1429" s="78" t="e">
        <f>IF(C1429="BE",VLOOKUP(G1429,'[2]LRLD file '!$F:$AA,22,FALSE),VLOOKUP(G1429,'[2]LRLD file '!$F:$AA,21,FALSE))</f>
        <v>#N/A</v>
      </c>
      <c r="CL1429" s="79" t="e">
        <f t="shared" si="76"/>
        <v>#N/A</v>
      </c>
    </row>
    <row r="1430" spans="3:90" x14ac:dyDescent="0.2">
      <c r="C1430" s="66"/>
      <c r="D1430" s="67"/>
      <c r="E1430" s="67"/>
      <c r="F1430" s="67"/>
      <c r="G1430" s="67"/>
      <c r="H1430" s="67" t="s">
        <v>341</v>
      </c>
      <c r="I1430" s="67"/>
      <c r="J1430" s="67"/>
      <c r="K1430" s="68" t="s">
        <v>90</v>
      </c>
      <c r="L1430" s="69">
        <v>31536</v>
      </c>
      <c r="M1430" s="69">
        <v>7884</v>
      </c>
      <c r="N1430" s="69">
        <v>35478</v>
      </c>
      <c r="O1430" s="69">
        <v>15768</v>
      </c>
      <c r="P1430" s="69">
        <v>47304</v>
      </c>
      <c r="Q1430" s="69">
        <v>67014</v>
      </c>
      <c r="R1430" s="69">
        <v>35478</v>
      </c>
      <c r="S1430" s="69">
        <v>82782</v>
      </c>
      <c r="T1430" s="69">
        <v>27594</v>
      </c>
      <c r="U1430" s="69">
        <v>74898</v>
      </c>
      <c r="V1430" s="69">
        <v>23652</v>
      </c>
      <c r="W1430" s="69">
        <v>24708</v>
      </c>
      <c r="X1430" s="69">
        <v>27594</v>
      </c>
      <c r="Y1430" s="69">
        <v>47304</v>
      </c>
      <c r="Z1430" s="69">
        <v>3942</v>
      </c>
      <c r="AA1430" s="69">
        <v>1116</v>
      </c>
      <c r="AB1430" s="69">
        <v>7884</v>
      </c>
      <c r="AC1430" s="69"/>
      <c r="AD1430" s="69">
        <v>13122</v>
      </c>
      <c r="AE1430" s="69">
        <v>8748</v>
      </c>
      <c r="AF1430" s="69">
        <v>3936</v>
      </c>
      <c r="AG1430" s="69"/>
      <c r="AH1430" s="69"/>
      <c r="AI1430" s="69"/>
      <c r="AJ1430" s="69"/>
      <c r="AK1430" s="69"/>
      <c r="AL1430" s="69"/>
      <c r="AM1430" s="69"/>
      <c r="AN1430" s="69"/>
      <c r="AO1430" s="69"/>
      <c r="AP1430" s="69"/>
      <c r="AQ1430" s="69"/>
      <c r="AR1430" s="69"/>
      <c r="AS1430" s="69"/>
      <c r="AT1430" s="69"/>
      <c r="AU1430" s="69"/>
      <c r="AV1430" s="70">
        <v>587742</v>
      </c>
      <c r="CI1430" s="77">
        <f t="shared" si="74"/>
        <v>423966</v>
      </c>
      <c r="CJ1430" s="78">
        <f t="shared" si="75"/>
        <v>0</v>
      </c>
      <c r="CK1430" s="78" t="e">
        <f>IF(C1430="BE",VLOOKUP(G1430,'[2]LRLD file '!$F:$AA,22,FALSE),VLOOKUP(G1430,'[2]LRLD file '!$F:$AA,21,FALSE))</f>
        <v>#N/A</v>
      </c>
      <c r="CL1430" s="79" t="e">
        <f t="shared" si="76"/>
        <v>#N/A</v>
      </c>
    </row>
    <row r="1431" spans="3:90" x14ac:dyDescent="0.2">
      <c r="C1431" s="66"/>
      <c r="D1431" s="67"/>
      <c r="E1431" s="67"/>
      <c r="F1431" s="67"/>
      <c r="G1431" s="67"/>
      <c r="H1431" s="67" t="s">
        <v>342</v>
      </c>
      <c r="I1431" s="67"/>
      <c r="J1431" s="67"/>
      <c r="K1431" s="68" t="s">
        <v>90</v>
      </c>
      <c r="L1431" s="69">
        <v>9534</v>
      </c>
      <c r="M1431" s="69">
        <v>11916</v>
      </c>
      <c r="N1431" s="69">
        <v>11982</v>
      </c>
      <c r="O1431" s="69">
        <v>11886</v>
      </c>
      <c r="P1431" s="69">
        <v>16452</v>
      </c>
      <c r="Q1431" s="69"/>
      <c r="R1431" s="69">
        <v>18895</v>
      </c>
      <c r="S1431" s="69">
        <v>29856</v>
      </c>
      <c r="T1431" s="69">
        <v>17916</v>
      </c>
      <c r="U1431" s="69">
        <v>12342</v>
      </c>
      <c r="V1431" s="69">
        <v>19344</v>
      </c>
      <c r="W1431" s="69">
        <v>32100</v>
      </c>
      <c r="X1431" s="69">
        <v>8532</v>
      </c>
      <c r="Y1431" s="69">
        <v>15072</v>
      </c>
      <c r="Z1431" s="69">
        <v>11196</v>
      </c>
      <c r="AA1431" s="69">
        <v>16146</v>
      </c>
      <c r="AB1431" s="69">
        <v>14976</v>
      </c>
      <c r="AC1431" s="69">
        <v>17244</v>
      </c>
      <c r="AD1431" s="69">
        <v>16782</v>
      </c>
      <c r="AE1431" s="69">
        <v>11208</v>
      </c>
      <c r="AF1431" s="69">
        <v>19488</v>
      </c>
      <c r="AG1431" s="69">
        <v>9405</v>
      </c>
      <c r="AH1431" s="69">
        <v>17586</v>
      </c>
      <c r="AI1431" s="69">
        <v>14467</v>
      </c>
      <c r="AJ1431" s="69">
        <v>15216</v>
      </c>
      <c r="AK1431" s="69">
        <v>15216</v>
      </c>
      <c r="AL1431" s="69">
        <v>15324</v>
      </c>
      <c r="AM1431" s="69">
        <v>15324</v>
      </c>
      <c r="AN1431" s="69">
        <v>15324</v>
      </c>
      <c r="AO1431" s="69">
        <v>15324</v>
      </c>
      <c r="AP1431" s="69">
        <v>15324</v>
      </c>
      <c r="AQ1431" s="69">
        <v>15324</v>
      </c>
      <c r="AR1431" s="69">
        <v>15324</v>
      </c>
      <c r="AS1431" s="69">
        <v>15324</v>
      </c>
      <c r="AT1431" s="69">
        <v>15324</v>
      </c>
      <c r="AU1431" s="69">
        <v>15324</v>
      </c>
      <c r="AV1431" s="70">
        <v>547997</v>
      </c>
      <c r="CI1431" s="77">
        <f t="shared" si="74"/>
        <v>196375</v>
      </c>
      <c r="CJ1431" s="78">
        <f t="shared" si="75"/>
        <v>0</v>
      </c>
      <c r="CK1431" s="78" t="e">
        <f>IF(C1431="BE",VLOOKUP(G1431,'[2]LRLD file '!$F:$AA,22,FALSE),VLOOKUP(G1431,'[2]LRLD file '!$F:$AA,21,FALSE))</f>
        <v>#N/A</v>
      </c>
      <c r="CL1431" s="79" t="e">
        <f t="shared" si="76"/>
        <v>#N/A</v>
      </c>
    </row>
    <row r="1432" spans="3:90" x14ac:dyDescent="0.2">
      <c r="C1432" s="66"/>
      <c r="D1432" s="67"/>
      <c r="E1432" s="67"/>
      <c r="F1432" s="67"/>
      <c r="G1432" s="67"/>
      <c r="H1432" s="67" t="s">
        <v>1028</v>
      </c>
      <c r="I1432" s="67"/>
      <c r="J1432" s="67"/>
      <c r="K1432" s="68" t="s">
        <v>90</v>
      </c>
      <c r="L1432" s="69">
        <v>1326</v>
      </c>
      <c r="M1432" s="69">
        <v>3504</v>
      </c>
      <c r="N1432" s="69">
        <v>6582</v>
      </c>
      <c r="O1432" s="69">
        <v>3552</v>
      </c>
      <c r="P1432" s="69">
        <v>5304</v>
      </c>
      <c r="Q1432" s="69">
        <v>6264</v>
      </c>
      <c r="R1432" s="69">
        <v>6777</v>
      </c>
      <c r="S1432" s="69">
        <v>2196</v>
      </c>
      <c r="T1432" s="69">
        <v>5310</v>
      </c>
      <c r="U1432" s="69">
        <v>5304</v>
      </c>
      <c r="V1432" s="69">
        <v>4572</v>
      </c>
      <c r="W1432" s="69">
        <v>5256</v>
      </c>
      <c r="X1432" s="69">
        <v>2004</v>
      </c>
      <c r="Y1432" s="69">
        <v>5310</v>
      </c>
      <c r="Z1432" s="69">
        <v>6372</v>
      </c>
      <c r="AA1432" s="69">
        <v>1530</v>
      </c>
      <c r="AB1432" s="69">
        <v>1086</v>
      </c>
      <c r="AC1432" s="69">
        <v>6048</v>
      </c>
      <c r="AD1432" s="69">
        <v>6198</v>
      </c>
      <c r="AE1432" s="69">
        <v>1680</v>
      </c>
      <c r="AF1432" s="69">
        <v>5988</v>
      </c>
      <c r="AG1432" s="69">
        <v>1823</v>
      </c>
      <c r="AH1432" s="69">
        <v>4343</v>
      </c>
      <c r="AI1432" s="69">
        <v>4343</v>
      </c>
      <c r="AJ1432" s="69">
        <v>4343</v>
      </c>
      <c r="AK1432" s="69">
        <v>4343</v>
      </c>
      <c r="AL1432" s="69">
        <v>4343</v>
      </c>
      <c r="AM1432" s="69">
        <v>4343</v>
      </c>
      <c r="AN1432" s="69">
        <v>4343</v>
      </c>
      <c r="AO1432" s="69">
        <v>4343</v>
      </c>
      <c r="AP1432" s="69">
        <v>4343</v>
      </c>
      <c r="AQ1432" s="69">
        <v>4343</v>
      </c>
      <c r="AR1432" s="69">
        <v>4343</v>
      </c>
      <c r="AS1432" s="69">
        <v>4343</v>
      </c>
      <c r="AT1432" s="69">
        <v>4343</v>
      </c>
      <c r="AU1432" s="69">
        <v>4343</v>
      </c>
      <c r="AV1432" s="70">
        <v>154788</v>
      </c>
      <c r="CI1432" s="77">
        <f t="shared" si="74"/>
        <v>51981</v>
      </c>
      <c r="CJ1432" s="78">
        <f t="shared" si="75"/>
        <v>0</v>
      </c>
      <c r="CK1432" s="78" t="e">
        <f>IF(C1432="BE",VLOOKUP(G1432,'[2]LRLD file '!$F:$AA,22,FALSE),VLOOKUP(G1432,'[2]LRLD file '!$F:$AA,21,FALSE))</f>
        <v>#N/A</v>
      </c>
      <c r="CL1432" s="79" t="e">
        <f t="shared" si="76"/>
        <v>#N/A</v>
      </c>
    </row>
    <row r="1433" spans="3:90" x14ac:dyDescent="0.2">
      <c r="C1433" s="66"/>
      <c r="D1433" s="67"/>
      <c r="E1433" s="67"/>
      <c r="F1433" s="67"/>
      <c r="G1433" s="67"/>
      <c r="H1433" s="67" t="s">
        <v>343</v>
      </c>
      <c r="I1433" s="67"/>
      <c r="J1433" s="67"/>
      <c r="K1433" s="68" t="s">
        <v>90</v>
      </c>
      <c r="L1433" s="69">
        <v>9462</v>
      </c>
      <c r="M1433" s="69">
        <v>24216</v>
      </c>
      <c r="N1433" s="69">
        <v>19878</v>
      </c>
      <c r="O1433" s="69">
        <v>30492</v>
      </c>
      <c r="P1433" s="69">
        <v>33840</v>
      </c>
      <c r="Q1433" s="69">
        <v>19494</v>
      </c>
      <c r="R1433" s="69">
        <v>22023</v>
      </c>
      <c r="S1433" s="69">
        <v>38106</v>
      </c>
      <c r="T1433" s="69">
        <v>23058</v>
      </c>
      <c r="U1433" s="69">
        <v>21198</v>
      </c>
      <c r="V1433" s="69">
        <v>20652</v>
      </c>
      <c r="W1433" s="69">
        <v>36168</v>
      </c>
      <c r="X1433" s="69">
        <v>20592</v>
      </c>
      <c r="Y1433" s="69">
        <v>20274</v>
      </c>
      <c r="Z1433" s="69">
        <v>20628</v>
      </c>
      <c r="AA1433" s="69">
        <v>26700</v>
      </c>
      <c r="AB1433" s="69">
        <v>25956</v>
      </c>
      <c r="AC1433" s="69">
        <v>30276</v>
      </c>
      <c r="AD1433" s="69">
        <v>35940</v>
      </c>
      <c r="AE1433" s="69">
        <v>27864</v>
      </c>
      <c r="AF1433" s="69">
        <v>33282</v>
      </c>
      <c r="AG1433" s="69">
        <v>19991</v>
      </c>
      <c r="AH1433" s="69">
        <v>31642</v>
      </c>
      <c r="AI1433" s="69">
        <v>21926</v>
      </c>
      <c r="AJ1433" s="69">
        <v>28989</v>
      </c>
      <c r="AK1433" s="69">
        <v>28989</v>
      </c>
      <c r="AL1433" s="69">
        <v>27689</v>
      </c>
      <c r="AM1433" s="69">
        <v>27689</v>
      </c>
      <c r="AN1433" s="69">
        <v>27689</v>
      </c>
      <c r="AO1433" s="69">
        <v>27689</v>
      </c>
      <c r="AP1433" s="69">
        <v>32689</v>
      </c>
      <c r="AQ1433" s="69">
        <v>27689</v>
      </c>
      <c r="AR1433" s="69">
        <v>27689</v>
      </c>
      <c r="AS1433" s="69">
        <v>27689</v>
      </c>
      <c r="AT1433" s="69">
        <v>27689</v>
      </c>
      <c r="AU1433" s="69">
        <v>27689</v>
      </c>
      <c r="AV1433" s="70">
        <v>953526</v>
      </c>
      <c r="CI1433" s="77">
        <f t="shared" si="74"/>
        <v>294849</v>
      </c>
      <c r="CJ1433" s="78">
        <f t="shared" si="75"/>
        <v>0</v>
      </c>
      <c r="CK1433" s="78" t="e">
        <f>IF(C1433="BE",VLOOKUP(G1433,'[2]LRLD file '!$F:$AA,22,FALSE),VLOOKUP(G1433,'[2]LRLD file '!$F:$AA,21,FALSE))</f>
        <v>#N/A</v>
      </c>
      <c r="CL1433" s="79" t="e">
        <f t="shared" si="76"/>
        <v>#N/A</v>
      </c>
    </row>
    <row r="1434" spans="3:90" x14ac:dyDescent="0.2">
      <c r="C1434" s="66"/>
      <c r="D1434" s="67"/>
      <c r="E1434" s="67"/>
      <c r="F1434" s="67"/>
      <c r="G1434" s="67"/>
      <c r="H1434" s="67" t="s">
        <v>344</v>
      </c>
      <c r="I1434" s="67"/>
      <c r="J1434" s="67"/>
      <c r="K1434" s="68" t="s">
        <v>90</v>
      </c>
      <c r="L1434" s="69"/>
      <c r="M1434" s="69"/>
      <c r="N1434" s="69"/>
      <c r="O1434" s="69"/>
      <c r="P1434" s="69"/>
      <c r="Q1434" s="69"/>
      <c r="R1434" s="69">
        <v>246</v>
      </c>
      <c r="S1434" s="69"/>
      <c r="T1434" s="69"/>
      <c r="U1434" s="69"/>
      <c r="V1434" s="69"/>
      <c r="W1434" s="69"/>
      <c r="X1434" s="69"/>
      <c r="Y1434" s="69"/>
      <c r="Z1434" s="69"/>
      <c r="AA1434" s="69"/>
      <c r="AB1434" s="69"/>
      <c r="AC1434" s="69"/>
      <c r="AD1434" s="69"/>
      <c r="AE1434" s="69"/>
      <c r="AF1434" s="69"/>
      <c r="AG1434" s="69"/>
      <c r="AH1434" s="69"/>
      <c r="AI1434" s="69"/>
      <c r="AJ1434" s="69"/>
      <c r="AK1434" s="69"/>
      <c r="AL1434" s="69"/>
      <c r="AM1434" s="69"/>
      <c r="AN1434" s="69"/>
      <c r="AO1434" s="69"/>
      <c r="AP1434" s="69"/>
      <c r="AQ1434" s="69"/>
      <c r="AR1434" s="69"/>
      <c r="AS1434" s="69"/>
      <c r="AT1434" s="69"/>
      <c r="AU1434" s="69"/>
      <c r="AV1434" s="70">
        <v>246</v>
      </c>
      <c r="CI1434" s="77">
        <f t="shared" si="74"/>
        <v>246</v>
      </c>
      <c r="CJ1434" s="78">
        <f t="shared" si="75"/>
        <v>0</v>
      </c>
      <c r="CK1434" s="78" t="e">
        <f>IF(C1434="BE",VLOOKUP(G1434,'[2]LRLD file '!$F:$AA,22,FALSE),VLOOKUP(G1434,'[2]LRLD file '!$F:$AA,21,FALSE))</f>
        <v>#N/A</v>
      </c>
      <c r="CL1434" s="79" t="e">
        <f t="shared" si="76"/>
        <v>#N/A</v>
      </c>
    </row>
    <row r="1435" spans="3:90" x14ac:dyDescent="0.2">
      <c r="C1435" s="66"/>
      <c r="D1435" s="67"/>
      <c r="E1435" s="67"/>
      <c r="F1435" s="67"/>
      <c r="G1435" s="67"/>
      <c r="H1435" s="67" t="s">
        <v>345</v>
      </c>
      <c r="I1435" s="67"/>
      <c r="J1435" s="67"/>
      <c r="K1435" s="68" t="s">
        <v>90</v>
      </c>
      <c r="L1435" s="69">
        <v>34398</v>
      </c>
      <c r="M1435" s="69">
        <v>73998</v>
      </c>
      <c r="N1435" s="69">
        <v>67416</v>
      </c>
      <c r="O1435" s="69">
        <v>70540</v>
      </c>
      <c r="P1435" s="69">
        <v>105654</v>
      </c>
      <c r="Q1435" s="69">
        <v>90948</v>
      </c>
      <c r="R1435" s="69">
        <v>92091</v>
      </c>
      <c r="S1435" s="69">
        <v>81684</v>
      </c>
      <c r="T1435" s="69">
        <v>98616</v>
      </c>
      <c r="U1435" s="69">
        <v>73686</v>
      </c>
      <c r="V1435" s="69">
        <v>112164</v>
      </c>
      <c r="W1435" s="69">
        <v>85110</v>
      </c>
      <c r="X1435" s="69">
        <v>90258</v>
      </c>
      <c r="Y1435" s="69">
        <v>64620</v>
      </c>
      <c r="Z1435" s="69">
        <v>79720</v>
      </c>
      <c r="AA1435" s="69">
        <v>91954</v>
      </c>
      <c r="AB1435" s="69">
        <v>74560</v>
      </c>
      <c r="AC1435" s="69">
        <v>61110</v>
      </c>
      <c r="AD1435" s="69">
        <v>105526</v>
      </c>
      <c r="AE1435" s="69">
        <v>100006</v>
      </c>
      <c r="AF1435" s="69">
        <v>92236</v>
      </c>
      <c r="AG1435" s="69">
        <v>84388</v>
      </c>
      <c r="AH1435" s="69">
        <v>116480</v>
      </c>
      <c r="AI1435" s="69">
        <v>76612</v>
      </c>
      <c r="AJ1435" s="69">
        <v>87350</v>
      </c>
      <c r="AK1435" s="69">
        <v>87350</v>
      </c>
      <c r="AL1435" s="69">
        <v>80854</v>
      </c>
      <c r="AM1435" s="69">
        <v>81354</v>
      </c>
      <c r="AN1435" s="69">
        <v>83854</v>
      </c>
      <c r="AO1435" s="69">
        <v>84854</v>
      </c>
      <c r="AP1435" s="69">
        <v>84854</v>
      </c>
      <c r="AQ1435" s="69">
        <v>84854</v>
      </c>
      <c r="AR1435" s="69">
        <v>84454</v>
      </c>
      <c r="AS1435" s="69">
        <v>84454</v>
      </c>
      <c r="AT1435" s="69">
        <v>84454</v>
      </c>
      <c r="AU1435" s="69">
        <v>75884</v>
      </c>
      <c r="AV1435" s="70">
        <v>3028345</v>
      </c>
      <c r="CI1435" s="77">
        <f t="shared" si="74"/>
        <v>1035411</v>
      </c>
      <c r="CJ1435" s="78">
        <f t="shared" si="75"/>
        <v>0</v>
      </c>
      <c r="CK1435" s="78" t="e">
        <f>IF(C1435="BE",VLOOKUP(G1435,'[2]LRLD file '!$F:$AA,22,FALSE),VLOOKUP(G1435,'[2]LRLD file '!$F:$AA,21,FALSE))</f>
        <v>#N/A</v>
      </c>
      <c r="CL1435" s="79" t="e">
        <f t="shared" si="76"/>
        <v>#N/A</v>
      </c>
    </row>
    <row r="1436" spans="3:90" x14ac:dyDescent="0.2">
      <c r="C1436" s="66"/>
      <c r="D1436" s="67"/>
      <c r="E1436" s="67"/>
      <c r="F1436" s="67"/>
      <c r="G1436" s="67"/>
      <c r="H1436" s="67" t="s">
        <v>345</v>
      </c>
      <c r="I1436" s="67"/>
      <c r="J1436" s="67"/>
      <c r="K1436" s="68" t="s">
        <v>90</v>
      </c>
      <c r="L1436" s="69"/>
      <c r="M1436" s="69"/>
      <c r="N1436" s="69"/>
      <c r="O1436" s="69"/>
      <c r="P1436" s="69"/>
      <c r="Q1436" s="69"/>
      <c r="R1436" s="69"/>
      <c r="S1436" s="69"/>
      <c r="T1436" s="69"/>
      <c r="U1436" s="69"/>
      <c r="V1436" s="69"/>
      <c r="W1436" s="69"/>
      <c r="X1436" s="69"/>
      <c r="Y1436" s="69"/>
      <c r="Z1436" s="69"/>
      <c r="AA1436" s="69">
        <v>6309</v>
      </c>
      <c r="AB1436" s="69">
        <v>6312</v>
      </c>
      <c r="AC1436" s="69">
        <v>2304</v>
      </c>
      <c r="AD1436" s="69"/>
      <c r="AE1436" s="69"/>
      <c r="AF1436" s="69"/>
      <c r="AG1436" s="69"/>
      <c r="AH1436" s="69"/>
      <c r="AI1436" s="69"/>
      <c r="AJ1436" s="69"/>
      <c r="AK1436" s="69"/>
      <c r="AL1436" s="69"/>
      <c r="AM1436" s="69"/>
      <c r="AN1436" s="69"/>
      <c r="AO1436" s="69"/>
      <c r="AP1436" s="69"/>
      <c r="AQ1436" s="69"/>
      <c r="AR1436" s="69"/>
      <c r="AS1436" s="69"/>
      <c r="AT1436" s="69"/>
      <c r="AU1436" s="69"/>
      <c r="AV1436" s="70">
        <v>14925</v>
      </c>
      <c r="CI1436" s="77">
        <f t="shared" si="74"/>
        <v>12621</v>
      </c>
      <c r="CJ1436" s="78">
        <f t="shared" si="75"/>
        <v>0</v>
      </c>
      <c r="CK1436" s="78" t="e">
        <f>IF(C1436="BE",VLOOKUP(G1436,'[2]LRLD file '!$F:$AA,22,FALSE),VLOOKUP(G1436,'[2]LRLD file '!$F:$AA,21,FALSE))</f>
        <v>#N/A</v>
      </c>
      <c r="CL1436" s="79" t="e">
        <f t="shared" si="76"/>
        <v>#N/A</v>
      </c>
    </row>
    <row r="1437" spans="3:90" x14ac:dyDescent="0.2">
      <c r="C1437" s="66"/>
      <c r="D1437" s="67"/>
      <c r="E1437" s="67"/>
      <c r="F1437" s="67"/>
      <c r="G1437" s="67"/>
      <c r="H1437" s="67" t="s">
        <v>346</v>
      </c>
      <c r="I1437" s="67"/>
      <c r="J1437" s="67"/>
      <c r="K1437" s="68" t="s">
        <v>90</v>
      </c>
      <c r="L1437" s="69">
        <v>28896</v>
      </c>
      <c r="M1437" s="69">
        <v>54894</v>
      </c>
      <c r="N1437" s="69">
        <v>81360</v>
      </c>
      <c r="O1437" s="69">
        <v>57552</v>
      </c>
      <c r="P1437" s="69">
        <v>53334</v>
      </c>
      <c r="Q1437" s="69">
        <v>77484</v>
      </c>
      <c r="R1437" s="69">
        <v>60937</v>
      </c>
      <c r="S1437" s="69">
        <v>66354</v>
      </c>
      <c r="T1437" s="69">
        <v>47586</v>
      </c>
      <c r="U1437" s="69">
        <v>51162</v>
      </c>
      <c r="V1437" s="69">
        <v>76038</v>
      </c>
      <c r="W1437" s="69">
        <v>55518</v>
      </c>
      <c r="X1437" s="69">
        <v>43464</v>
      </c>
      <c r="Y1437" s="69">
        <v>49188</v>
      </c>
      <c r="Z1437" s="69">
        <v>60912</v>
      </c>
      <c r="AA1437" s="69">
        <v>61412</v>
      </c>
      <c r="AB1437" s="69">
        <v>67134</v>
      </c>
      <c r="AC1437" s="69">
        <v>56676</v>
      </c>
      <c r="AD1437" s="69">
        <v>76578</v>
      </c>
      <c r="AE1437" s="69">
        <v>55500</v>
      </c>
      <c r="AF1437" s="69">
        <v>60090</v>
      </c>
      <c r="AG1437" s="69">
        <v>70686</v>
      </c>
      <c r="AH1437" s="69">
        <v>83810</v>
      </c>
      <c r="AI1437" s="69">
        <v>49908</v>
      </c>
      <c r="AJ1437" s="69">
        <v>65810</v>
      </c>
      <c r="AK1437" s="69">
        <v>65810</v>
      </c>
      <c r="AL1437" s="69">
        <v>62148</v>
      </c>
      <c r="AM1437" s="69">
        <v>62148</v>
      </c>
      <c r="AN1437" s="69">
        <v>62148</v>
      </c>
      <c r="AO1437" s="69">
        <v>62148</v>
      </c>
      <c r="AP1437" s="69">
        <v>62148</v>
      </c>
      <c r="AQ1437" s="69">
        <v>62148</v>
      </c>
      <c r="AR1437" s="69">
        <v>62148</v>
      </c>
      <c r="AS1437" s="69">
        <v>62148</v>
      </c>
      <c r="AT1437" s="69">
        <v>62148</v>
      </c>
      <c r="AU1437" s="69">
        <v>57568</v>
      </c>
      <c r="AV1437" s="70">
        <v>2194993</v>
      </c>
      <c r="CI1437" s="77">
        <f t="shared" si="74"/>
        <v>717189</v>
      </c>
      <c r="CJ1437" s="78">
        <f t="shared" si="75"/>
        <v>0</v>
      </c>
      <c r="CK1437" s="78" t="e">
        <f>IF(C1437="BE",VLOOKUP(G1437,'[2]LRLD file '!$F:$AA,22,FALSE),VLOOKUP(G1437,'[2]LRLD file '!$F:$AA,21,FALSE))</f>
        <v>#N/A</v>
      </c>
      <c r="CL1437" s="79" t="e">
        <f t="shared" si="76"/>
        <v>#N/A</v>
      </c>
    </row>
    <row r="1438" spans="3:90" x14ac:dyDescent="0.2">
      <c r="C1438" s="66"/>
      <c r="D1438" s="67"/>
      <c r="E1438" s="67"/>
      <c r="F1438" s="67"/>
      <c r="G1438" s="67"/>
      <c r="H1438" s="67" t="s">
        <v>347</v>
      </c>
      <c r="I1438" s="67"/>
      <c r="J1438" s="67"/>
      <c r="K1438" s="68" t="s">
        <v>90</v>
      </c>
      <c r="L1438" s="69">
        <v>48198</v>
      </c>
      <c r="M1438" s="69">
        <v>46002</v>
      </c>
      <c r="N1438" s="69">
        <v>69000</v>
      </c>
      <c r="O1438" s="69">
        <v>39480</v>
      </c>
      <c r="P1438" s="69">
        <v>62502</v>
      </c>
      <c r="Q1438" s="69">
        <v>37392</v>
      </c>
      <c r="R1438" s="69">
        <v>62286</v>
      </c>
      <c r="S1438" s="69">
        <v>31014</v>
      </c>
      <c r="T1438" s="69">
        <v>77724</v>
      </c>
      <c r="U1438" s="69">
        <v>55386</v>
      </c>
      <c r="V1438" s="69">
        <v>69234</v>
      </c>
      <c r="W1438" s="69">
        <v>39288</v>
      </c>
      <c r="X1438" s="69">
        <v>44916</v>
      </c>
      <c r="Y1438" s="69">
        <v>45960</v>
      </c>
      <c r="Z1438" s="69">
        <v>59116</v>
      </c>
      <c r="AA1438" s="69">
        <v>52634</v>
      </c>
      <c r="AB1438" s="69">
        <v>50268</v>
      </c>
      <c r="AC1438" s="69">
        <v>47010</v>
      </c>
      <c r="AD1438" s="69">
        <v>68046</v>
      </c>
      <c r="AE1438" s="69">
        <v>57132</v>
      </c>
      <c r="AF1438" s="69">
        <v>59166</v>
      </c>
      <c r="AG1438" s="69">
        <v>46788</v>
      </c>
      <c r="AH1438" s="69">
        <v>77666</v>
      </c>
      <c r="AI1438" s="69">
        <v>42438</v>
      </c>
      <c r="AJ1438" s="69">
        <v>54666</v>
      </c>
      <c r="AK1438" s="69">
        <v>54666</v>
      </c>
      <c r="AL1438" s="69">
        <v>54666</v>
      </c>
      <c r="AM1438" s="69">
        <v>54666</v>
      </c>
      <c r="AN1438" s="69">
        <v>54666</v>
      </c>
      <c r="AO1438" s="69">
        <v>54666</v>
      </c>
      <c r="AP1438" s="69">
        <v>54666</v>
      </c>
      <c r="AQ1438" s="69">
        <v>54666</v>
      </c>
      <c r="AR1438" s="69">
        <v>54666</v>
      </c>
      <c r="AS1438" s="69">
        <v>54666</v>
      </c>
      <c r="AT1438" s="69">
        <v>54666</v>
      </c>
      <c r="AU1438" s="69">
        <v>54666</v>
      </c>
      <c r="AV1438" s="70">
        <v>1944638</v>
      </c>
      <c r="CI1438" s="77">
        <f t="shared" si="74"/>
        <v>625218</v>
      </c>
      <c r="CJ1438" s="78">
        <f t="shared" si="75"/>
        <v>0</v>
      </c>
      <c r="CK1438" s="78" t="e">
        <f>IF(C1438="BE",VLOOKUP(G1438,'[2]LRLD file '!$F:$AA,22,FALSE),VLOOKUP(G1438,'[2]LRLD file '!$F:$AA,21,FALSE))</f>
        <v>#N/A</v>
      </c>
      <c r="CL1438" s="79" t="e">
        <f t="shared" si="76"/>
        <v>#N/A</v>
      </c>
    </row>
    <row r="1439" spans="3:90" x14ac:dyDescent="0.2">
      <c r="C1439" s="66"/>
      <c r="D1439" s="67"/>
      <c r="E1439" s="67"/>
      <c r="F1439" s="67"/>
      <c r="G1439" s="67"/>
      <c r="H1439" s="67" t="s">
        <v>348</v>
      </c>
      <c r="I1439" s="67"/>
      <c r="J1439" s="67"/>
      <c r="K1439" s="68" t="s">
        <v>90</v>
      </c>
      <c r="L1439" s="69">
        <v>22248</v>
      </c>
      <c r="M1439" s="69">
        <v>14652</v>
      </c>
      <c r="N1439" s="69">
        <v>10794</v>
      </c>
      <c r="O1439" s="69">
        <v>19836</v>
      </c>
      <c r="P1439" s="69">
        <v>19860</v>
      </c>
      <c r="Q1439" s="69">
        <v>17094</v>
      </c>
      <c r="R1439" s="69">
        <v>19872</v>
      </c>
      <c r="S1439" s="69">
        <v>19494</v>
      </c>
      <c r="T1439" s="69">
        <v>20634</v>
      </c>
      <c r="U1439" s="69">
        <v>18084</v>
      </c>
      <c r="V1439" s="69">
        <v>27564</v>
      </c>
      <c r="W1439" s="69">
        <v>15324</v>
      </c>
      <c r="X1439" s="69">
        <v>16116</v>
      </c>
      <c r="Y1439" s="69">
        <v>17832</v>
      </c>
      <c r="Z1439" s="69">
        <v>18912</v>
      </c>
      <c r="AA1439" s="69">
        <v>22832</v>
      </c>
      <c r="AB1439" s="69">
        <v>14496</v>
      </c>
      <c r="AC1439" s="69">
        <v>18948</v>
      </c>
      <c r="AD1439" s="69">
        <v>27126</v>
      </c>
      <c r="AE1439" s="69">
        <v>19632</v>
      </c>
      <c r="AF1439" s="69">
        <v>23514</v>
      </c>
      <c r="AG1439" s="69">
        <v>20729</v>
      </c>
      <c r="AH1439" s="69">
        <v>29094</v>
      </c>
      <c r="AI1439" s="69">
        <v>17258</v>
      </c>
      <c r="AJ1439" s="69">
        <v>21443</v>
      </c>
      <c r="AK1439" s="69">
        <v>21443</v>
      </c>
      <c r="AL1439" s="69">
        <v>21443</v>
      </c>
      <c r="AM1439" s="69">
        <v>21443</v>
      </c>
      <c r="AN1439" s="69">
        <v>21443</v>
      </c>
      <c r="AO1439" s="69">
        <v>21443</v>
      </c>
      <c r="AP1439" s="69">
        <v>21443</v>
      </c>
      <c r="AQ1439" s="69">
        <v>21443</v>
      </c>
      <c r="AR1439" s="69">
        <v>21443</v>
      </c>
      <c r="AS1439" s="69">
        <v>21443</v>
      </c>
      <c r="AT1439" s="69">
        <v>21443</v>
      </c>
      <c r="AU1439" s="69">
        <v>21443</v>
      </c>
      <c r="AV1439" s="70">
        <v>729261</v>
      </c>
      <c r="CI1439" s="77">
        <f t="shared" si="74"/>
        <v>228254</v>
      </c>
      <c r="CJ1439" s="78">
        <f t="shared" si="75"/>
        <v>0</v>
      </c>
      <c r="CK1439" s="78" t="e">
        <f>IF(C1439="BE",VLOOKUP(G1439,'[2]LRLD file '!$F:$AA,22,FALSE),VLOOKUP(G1439,'[2]LRLD file '!$F:$AA,21,FALSE))</f>
        <v>#N/A</v>
      </c>
      <c r="CL1439" s="79" t="e">
        <f t="shared" si="76"/>
        <v>#N/A</v>
      </c>
    </row>
    <row r="1440" spans="3:90" x14ac:dyDescent="0.2">
      <c r="C1440" s="66"/>
      <c r="D1440" s="67"/>
      <c r="E1440" s="67"/>
      <c r="F1440" s="67"/>
      <c r="G1440" s="67"/>
      <c r="H1440" s="67" t="s">
        <v>349</v>
      </c>
      <c r="I1440" s="67"/>
      <c r="J1440" s="67"/>
      <c r="K1440" s="68" t="s">
        <v>90</v>
      </c>
      <c r="L1440" s="69">
        <v>60</v>
      </c>
      <c r="M1440" s="69">
        <v>144</v>
      </c>
      <c r="N1440" s="69">
        <v>1608</v>
      </c>
      <c r="O1440" s="69">
        <v>24</v>
      </c>
      <c r="P1440" s="69">
        <v>84</v>
      </c>
      <c r="Q1440" s="69">
        <v>144</v>
      </c>
      <c r="R1440" s="69">
        <v>264</v>
      </c>
      <c r="S1440" s="69">
        <v>276</v>
      </c>
      <c r="T1440" s="69">
        <v>3276</v>
      </c>
      <c r="U1440" s="69">
        <v>108</v>
      </c>
      <c r="V1440" s="69">
        <v>3420</v>
      </c>
      <c r="W1440" s="69">
        <v>108</v>
      </c>
      <c r="X1440" s="69">
        <v>408</v>
      </c>
      <c r="Y1440" s="69">
        <v>132</v>
      </c>
      <c r="Z1440" s="69">
        <v>252</v>
      </c>
      <c r="AA1440" s="69"/>
      <c r="AB1440" s="69"/>
      <c r="AC1440" s="69">
        <v>324</v>
      </c>
      <c r="AD1440" s="69"/>
      <c r="AE1440" s="69"/>
      <c r="AF1440" s="69"/>
      <c r="AG1440" s="69"/>
      <c r="AH1440" s="69"/>
      <c r="AI1440" s="69"/>
      <c r="AJ1440" s="69"/>
      <c r="AK1440" s="69"/>
      <c r="AL1440" s="69"/>
      <c r="AM1440" s="69"/>
      <c r="AN1440" s="69"/>
      <c r="AO1440" s="69"/>
      <c r="AP1440" s="69"/>
      <c r="AQ1440" s="69"/>
      <c r="AR1440" s="69"/>
      <c r="AS1440" s="69"/>
      <c r="AT1440" s="69"/>
      <c r="AU1440" s="69"/>
      <c r="AV1440" s="70">
        <v>10632</v>
      </c>
      <c r="CI1440" s="77">
        <f t="shared" si="74"/>
        <v>8388</v>
      </c>
      <c r="CJ1440" s="78">
        <f t="shared" si="75"/>
        <v>0</v>
      </c>
      <c r="CK1440" s="78" t="e">
        <f>IF(C1440="BE",VLOOKUP(G1440,'[2]LRLD file '!$F:$AA,22,FALSE),VLOOKUP(G1440,'[2]LRLD file '!$F:$AA,21,FALSE))</f>
        <v>#N/A</v>
      </c>
      <c r="CL1440" s="79" t="e">
        <f t="shared" si="76"/>
        <v>#N/A</v>
      </c>
    </row>
    <row r="1441" spans="3:90" x14ac:dyDescent="0.2">
      <c r="C1441" s="66"/>
      <c r="D1441" s="67"/>
      <c r="E1441" s="67"/>
      <c r="F1441" s="67"/>
      <c r="G1441" s="67"/>
      <c r="H1441" s="67" t="s">
        <v>349</v>
      </c>
      <c r="I1441" s="67"/>
      <c r="J1441" s="67"/>
      <c r="K1441" s="68" t="s">
        <v>90</v>
      </c>
      <c r="L1441" s="69"/>
      <c r="M1441" s="69"/>
      <c r="N1441" s="69"/>
      <c r="O1441" s="69"/>
      <c r="P1441" s="69"/>
      <c r="Q1441" s="69"/>
      <c r="R1441" s="69"/>
      <c r="S1441" s="69"/>
      <c r="T1441" s="69"/>
      <c r="U1441" s="69"/>
      <c r="V1441" s="69"/>
      <c r="W1441" s="69"/>
      <c r="X1441" s="69"/>
      <c r="Y1441" s="69"/>
      <c r="Z1441" s="69">
        <v>36</v>
      </c>
      <c r="AA1441" s="69">
        <v>48</v>
      </c>
      <c r="AB1441" s="69">
        <v>24</v>
      </c>
      <c r="AC1441" s="69">
        <v>120</v>
      </c>
      <c r="AD1441" s="69">
        <v>4080</v>
      </c>
      <c r="AE1441" s="69"/>
      <c r="AF1441" s="69"/>
      <c r="AG1441" s="69">
        <v>180</v>
      </c>
      <c r="AH1441" s="69">
        <v>179</v>
      </c>
      <c r="AI1441" s="69">
        <v>179</v>
      </c>
      <c r="AJ1441" s="69"/>
      <c r="AK1441" s="69"/>
      <c r="AL1441" s="69"/>
      <c r="AM1441" s="69"/>
      <c r="AN1441" s="69"/>
      <c r="AO1441" s="69"/>
      <c r="AP1441" s="69"/>
      <c r="AQ1441" s="69"/>
      <c r="AR1441" s="69"/>
      <c r="AS1441" s="69"/>
      <c r="AT1441" s="69"/>
      <c r="AU1441" s="69"/>
      <c r="AV1441" s="70">
        <v>4846</v>
      </c>
      <c r="CI1441" s="77">
        <f t="shared" si="74"/>
        <v>108</v>
      </c>
      <c r="CJ1441" s="78">
        <f t="shared" si="75"/>
        <v>0</v>
      </c>
      <c r="CK1441" s="78" t="e">
        <f>IF(C1441="BE",VLOOKUP(G1441,'[2]LRLD file '!$F:$AA,22,FALSE),VLOOKUP(G1441,'[2]LRLD file '!$F:$AA,21,FALSE))</f>
        <v>#N/A</v>
      </c>
      <c r="CL1441" s="79" t="e">
        <f t="shared" si="76"/>
        <v>#N/A</v>
      </c>
    </row>
    <row r="1442" spans="3:90" x14ac:dyDescent="0.2">
      <c r="C1442" s="66"/>
      <c r="D1442" s="67"/>
      <c r="E1442" s="67"/>
      <c r="F1442" s="67"/>
      <c r="G1442" s="67"/>
      <c r="H1442" s="67" t="s">
        <v>1029</v>
      </c>
      <c r="I1442" s="67"/>
      <c r="J1442" s="67"/>
      <c r="K1442" s="68" t="s">
        <v>90</v>
      </c>
      <c r="L1442" s="69">
        <v>11592</v>
      </c>
      <c r="M1442" s="69">
        <v>15960</v>
      </c>
      <c r="N1442" s="69">
        <v>9444</v>
      </c>
      <c r="O1442" s="69">
        <v>10896</v>
      </c>
      <c r="P1442" s="69">
        <v>14736</v>
      </c>
      <c r="Q1442" s="69">
        <v>8436</v>
      </c>
      <c r="R1442" s="69">
        <v>13884</v>
      </c>
      <c r="S1442" s="69">
        <v>12660</v>
      </c>
      <c r="T1442" s="69">
        <v>9708</v>
      </c>
      <c r="U1442" s="69">
        <v>13536</v>
      </c>
      <c r="V1442" s="69">
        <v>11340</v>
      </c>
      <c r="W1442" s="69">
        <v>12180</v>
      </c>
      <c r="X1442" s="69">
        <v>8868</v>
      </c>
      <c r="Y1442" s="69">
        <v>8400</v>
      </c>
      <c r="Z1442" s="69">
        <v>11868</v>
      </c>
      <c r="AA1442" s="69">
        <v>11556</v>
      </c>
      <c r="AB1442" s="69">
        <v>13044</v>
      </c>
      <c r="AC1442" s="69">
        <v>5532</v>
      </c>
      <c r="AD1442" s="69">
        <v>14184</v>
      </c>
      <c r="AE1442" s="69">
        <v>10692</v>
      </c>
      <c r="AF1442" s="69">
        <v>13896</v>
      </c>
      <c r="AG1442" s="69">
        <v>8156</v>
      </c>
      <c r="AH1442" s="69">
        <v>11100</v>
      </c>
      <c r="AI1442" s="69">
        <v>10348</v>
      </c>
      <c r="AJ1442" s="69">
        <v>11656</v>
      </c>
      <c r="AK1442" s="69">
        <v>11656</v>
      </c>
      <c r="AL1442" s="69">
        <v>11656</v>
      </c>
      <c r="AM1442" s="69">
        <v>11656</v>
      </c>
      <c r="AN1442" s="69">
        <v>11656</v>
      </c>
      <c r="AO1442" s="69">
        <v>11656</v>
      </c>
      <c r="AP1442" s="69">
        <v>11656</v>
      </c>
      <c r="AQ1442" s="69">
        <v>11656</v>
      </c>
      <c r="AR1442" s="69">
        <v>11656</v>
      </c>
      <c r="AS1442" s="69">
        <v>11656</v>
      </c>
      <c r="AT1442" s="69">
        <v>11656</v>
      </c>
      <c r="AU1442" s="69">
        <v>11656</v>
      </c>
      <c r="AV1442" s="70">
        <v>411888</v>
      </c>
      <c r="CI1442" s="77">
        <f t="shared" si="74"/>
        <v>135480</v>
      </c>
      <c r="CJ1442" s="78">
        <f t="shared" si="75"/>
        <v>0</v>
      </c>
      <c r="CK1442" s="78" t="e">
        <f>IF(C1442="BE",VLOOKUP(G1442,'[2]LRLD file '!$F:$AA,22,FALSE),VLOOKUP(G1442,'[2]LRLD file '!$F:$AA,21,FALSE))</f>
        <v>#N/A</v>
      </c>
      <c r="CL1442" s="79" t="e">
        <f t="shared" si="76"/>
        <v>#N/A</v>
      </c>
    </row>
    <row r="1443" spans="3:90" x14ac:dyDescent="0.2">
      <c r="C1443" s="66"/>
      <c r="D1443" s="67"/>
      <c r="E1443" s="67"/>
      <c r="F1443" s="67"/>
      <c r="G1443" s="67"/>
      <c r="H1443" s="67" t="s">
        <v>350</v>
      </c>
      <c r="I1443" s="67"/>
      <c r="J1443" s="67"/>
      <c r="K1443" s="68" t="s">
        <v>90</v>
      </c>
      <c r="L1443" s="69">
        <v>30030</v>
      </c>
      <c r="M1443" s="69">
        <v>48252</v>
      </c>
      <c r="N1443" s="69">
        <v>44910</v>
      </c>
      <c r="O1443" s="69">
        <v>63360</v>
      </c>
      <c r="P1443" s="69">
        <v>32688</v>
      </c>
      <c r="Q1443" s="69">
        <v>42090</v>
      </c>
      <c r="R1443" s="69">
        <v>40914</v>
      </c>
      <c r="S1443" s="69">
        <v>44136</v>
      </c>
      <c r="T1443" s="69">
        <v>48300</v>
      </c>
      <c r="U1443" s="69">
        <v>48678</v>
      </c>
      <c r="V1443" s="69">
        <v>43914</v>
      </c>
      <c r="W1443" s="69">
        <v>52578</v>
      </c>
      <c r="X1443" s="69">
        <v>35964</v>
      </c>
      <c r="Y1443" s="69">
        <v>35784</v>
      </c>
      <c r="Z1443" s="69">
        <v>55986</v>
      </c>
      <c r="AA1443" s="69">
        <v>51800</v>
      </c>
      <c r="AB1443" s="69">
        <v>43500</v>
      </c>
      <c r="AC1443" s="69">
        <v>53406</v>
      </c>
      <c r="AD1443" s="69">
        <v>56514</v>
      </c>
      <c r="AE1443" s="69">
        <v>38814</v>
      </c>
      <c r="AF1443" s="69">
        <v>50220</v>
      </c>
      <c r="AG1443" s="69">
        <v>45765</v>
      </c>
      <c r="AH1443" s="69">
        <v>54457</v>
      </c>
      <c r="AI1443" s="69">
        <v>40342</v>
      </c>
      <c r="AJ1443" s="69">
        <v>45596</v>
      </c>
      <c r="AK1443" s="69">
        <v>45596</v>
      </c>
      <c r="AL1443" s="69">
        <v>45596</v>
      </c>
      <c r="AM1443" s="69">
        <v>45596</v>
      </c>
      <c r="AN1443" s="69">
        <v>45596</v>
      </c>
      <c r="AO1443" s="69">
        <v>45596</v>
      </c>
      <c r="AP1443" s="69">
        <v>45596</v>
      </c>
      <c r="AQ1443" s="69">
        <v>45596</v>
      </c>
      <c r="AR1443" s="69">
        <v>45596</v>
      </c>
      <c r="AS1443" s="69">
        <v>45596</v>
      </c>
      <c r="AT1443" s="69">
        <v>45596</v>
      </c>
      <c r="AU1443" s="69">
        <v>45596</v>
      </c>
      <c r="AV1443" s="70">
        <v>1649554</v>
      </c>
      <c r="CI1443" s="77">
        <f t="shared" si="74"/>
        <v>543644</v>
      </c>
      <c r="CJ1443" s="78">
        <f t="shared" si="75"/>
        <v>0</v>
      </c>
      <c r="CK1443" s="78" t="e">
        <f>IF(C1443="BE",VLOOKUP(G1443,'[2]LRLD file '!$F:$AA,22,FALSE),VLOOKUP(G1443,'[2]LRLD file '!$F:$AA,21,FALSE))</f>
        <v>#N/A</v>
      </c>
      <c r="CL1443" s="79" t="e">
        <f t="shared" si="76"/>
        <v>#N/A</v>
      </c>
    </row>
    <row r="1444" spans="3:90" x14ac:dyDescent="0.2">
      <c r="C1444" s="66"/>
      <c r="D1444" s="67"/>
      <c r="E1444" s="67"/>
      <c r="F1444" s="67"/>
      <c r="G1444" s="67"/>
      <c r="H1444" s="67" t="s">
        <v>351</v>
      </c>
      <c r="I1444" s="67"/>
      <c r="J1444" s="67"/>
      <c r="K1444" s="68" t="s">
        <v>90</v>
      </c>
      <c r="L1444" s="69">
        <v>21432</v>
      </c>
      <c r="M1444" s="69">
        <v>48846</v>
      </c>
      <c r="N1444" s="69">
        <v>53526</v>
      </c>
      <c r="O1444" s="69">
        <v>49926</v>
      </c>
      <c r="P1444" s="69">
        <v>53508</v>
      </c>
      <c r="Q1444" s="69">
        <v>42660</v>
      </c>
      <c r="R1444" s="69">
        <v>33060</v>
      </c>
      <c r="S1444" s="69">
        <v>50820</v>
      </c>
      <c r="T1444" s="69">
        <v>43758</v>
      </c>
      <c r="U1444" s="69">
        <v>49980</v>
      </c>
      <c r="V1444" s="69">
        <v>43236</v>
      </c>
      <c r="W1444" s="69">
        <v>42078</v>
      </c>
      <c r="X1444" s="69">
        <v>47832</v>
      </c>
      <c r="Y1444" s="69">
        <v>36768</v>
      </c>
      <c r="Z1444" s="69">
        <v>45432</v>
      </c>
      <c r="AA1444" s="69">
        <v>54608</v>
      </c>
      <c r="AB1444" s="69">
        <v>47568</v>
      </c>
      <c r="AC1444" s="69">
        <v>49578</v>
      </c>
      <c r="AD1444" s="69">
        <v>46776</v>
      </c>
      <c r="AE1444" s="69">
        <v>43248</v>
      </c>
      <c r="AF1444" s="69">
        <v>35310</v>
      </c>
      <c r="AG1444" s="69">
        <v>42659</v>
      </c>
      <c r="AH1444" s="69">
        <v>54659</v>
      </c>
      <c r="AI1444" s="69">
        <v>38030</v>
      </c>
      <c r="AJ1444" s="69">
        <v>45659</v>
      </c>
      <c r="AK1444" s="69">
        <v>45659</v>
      </c>
      <c r="AL1444" s="69">
        <v>45659</v>
      </c>
      <c r="AM1444" s="69">
        <v>45659</v>
      </c>
      <c r="AN1444" s="69">
        <v>45659</v>
      </c>
      <c r="AO1444" s="69">
        <v>45659</v>
      </c>
      <c r="AP1444" s="69">
        <v>45659</v>
      </c>
      <c r="AQ1444" s="69">
        <v>45659</v>
      </c>
      <c r="AR1444" s="69">
        <v>45659</v>
      </c>
      <c r="AS1444" s="69">
        <v>45659</v>
      </c>
      <c r="AT1444" s="69">
        <v>45659</v>
      </c>
      <c r="AU1444" s="69">
        <v>45659</v>
      </c>
      <c r="AV1444" s="70">
        <v>1623206</v>
      </c>
      <c r="CI1444" s="77">
        <f t="shared" si="74"/>
        <v>537800</v>
      </c>
      <c r="CJ1444" s="78">
        <f t="shared" si="75"/>
        <v>0</v>
      </c>
      <c r="CK1444" s="78" t="e">
        <f>IF(C1444="BE",VLOOKUP(G1444,'[2]LRLD file '!$F:$AA,22,FALSE),VLOOKUP(G1444,'[2]LRLD file '!$F:$AA,21,FALSE))</f>
        <v>#N/A</v>
      </c>
      <c r="CL1444" s="79" t="e">
        <f t="shared" si="76"/>
        <v>#N/A</v>
      </c>
    </row>
    <row r="1445" spans="3:90" x14ac:dyDescent="0.2">
      <c r="C1445" s="66"/>
      <c r="D1445" s="67"/>
      <c r="E1445" s="67"/>
      <c r="F1445" s="67"/>
      <c r="G1445" s="67"/>
      <c r="H1445" s="67" t="s">
        <v>352</v>
      </c>
      <c r="I1445" s="67"/>
      <c r="J1445" s="67"/>
      <c r="K1445" s="68" t="s">
        <v>90</v>
      </c>
      <c r="L1445" s="69">
        <v>11148</v>
      </c>
      <c r="M1445" s="69">
        <v>6528</v>
      </c>
      <c r="N1445" s="69">
        <v>8832</v>
      </c>
      <c r="O1445" s="69">
        <v>6528</v>
      </c>
      <c r="P1445" s="69">
        <v>8832</v>
      </c>
      <c r="Q1445" s="69">
        <v>6312</v>
      </c>
      <c r="R1445" s="69">
        <v>3456</v>
      </c>
      <c r="S1445" s="69">
        <v>9216</v>
      </c>
      <c r="T1445" s="69">
        <v>14088</v>
      </c>
      <c r="U1445" s="69">
        <v>10812</v>
      </c>
      <c r="V1445" s="69">
        <v>8316</v>
      </c>
      <c r="W1445" s="69">
        <v>8220</v>
      </c>
      <c r="X1445" s="69">
        <v>5160</v>
      </c>
      <c r="Y1445" s="69">
        <v>7128</v>
      </c>
      <c r="Z1445" s="69">
        <v>7848</v>
      </c>
      <c r="AA1445" s="69">
        <v>7008</v>
      </c>
      <c r="AB1445" s="69">
        <v>9876</v>
      </c>
      <c r="AC1445" s="69">
        <v>6300</v>
      </c>
      <c r="AD1445" s="69">
        <v>4080</v>
      </c>
      <c r="AE1445" s="69">
        <v>1536</v>
      </c>
      <c r="AF1445" s="69">
        <v>4212</v>
      </c>
      <c r="AG1445" s="69">
        <v>6121</v>
      </c>
      <c r="AH1445" s="69">
        <v>6552</v>
      </c>
      <c r="AI1445" s="69">
        <v>6069</v>
      </c>
      <c r="AJ1445" s="69">
        <v>7034</v>
      </c>
      <c r="AK1445" s="69">
        <v>6884</v>
      </c>
      <c r="AL1445" s="69">
        <v>6884</v>
      </c>
      <c r="AM1445" s="69">
        <v>6884</v>
      </c>
      <c r="AN1445" s="69">
        <v>6884</v>
      </c>
      <c r="AO1445" s="69">
        <v>6884</v>
      </c>
      <c r="AP1445" s="69">
        <v>6884</v>
      </c>
      <c r="AQ1445" s="69">
        <v>6884</v>
      </c>
      <c r="AR1445" s="69">
        <v>6884</v>
      </c>
      <c r="AS1445" s="69">
        <v>6884</v>
      </c>
      <c r="AT1445" s="69">
        <v>6884</v>
      </c>
      <c r="AU1445" s="69">
        <v>6884</v>
      </c>
      <c r="AV1445" s="70">
        <v>256936</v>
      </c>
      <c r="CI1445" s="77">
        <f t="shared" si="74"/>
        <v>97440</v>
      </c>
      <c r="CJ1445" s="78">
        <f t="shared" si="75"/>
        <v>0</v>
      </c>
      <c r="CK1445" s="78" t="e">
        <f>IF(C1445="BE",VLOOKUP(G1445,'[2]LRLD file '!$F:$AA,22,FALSE),VLOOKUP(G1445,'[2]LRLD file '!$F:$AA,21,FALSE))</f>
        <v>#N/A</v>
      </c>
      <c r="CL1445" s="79" t="e">
        <f t="shared" si="76"/>
        <v>#N/A</v>
      </c>
    </row>
    <row r="1446" spans="3:90" x14ac:dyDescent="0.2">
      <c r="C1446" s="66"/>
      <c r="D1446" s="67"/>
      <c r="E1446" s="67"/>
      <c r="F1446" s="67"/>
      <c r="G1446" s="67"/>
      <c r="H1446" s="67" t="s">
        <v>353</v>
      </c>
      <c r="I1446" s="67"/>
      <c r="J1446" s="67"/>
      <c r="K1446" s="68" t="s">
        <v>90</v>
      </c>
      <c r="L1446" s="69">
        <v>7704</v>
      </c>
      <c r="M1446" s="69">
        <v>3456</v>
      </c>
      <c r="N1446" s="69">
        <v>7872</v>
      </c>
      <c r="O1446" s="69">
        <v>2880</v>
      </c>
      <c r="P1446" s="69">
        <v>6456</v>
      </c>
      <c r="Q1446" s="69">
        <v>5472</v>
      </c>
      <c r="R1446" s="69">
        <v>5136</v>
      </c>
      <c r="S1446" s="69">
        <v>5376</v>
      </c>
      <c r="T1446" s="69">
        <v>8064</v>
      </c>
      <c r="U1446" s="69">
        <v>5952</v>
      </c>
      <c r="V1446" s="69">
        <v>10884</v>
      </c>
      <c r="W1446" s="69">
        <v>4800</v>
      </c>
      <c r="X1446" s="69">
        <v>3072</v>
      </c>
      <c r="Y1446" s="69">
        <v>3072</v>
      </c>
      <c r="Z1446" s="69">
        <v>3072</v>
      </c>
      <c r="AA1446" s="69">
        <v>6144</v>
      </c>
      <c r="AB1446" s="69">
        <v>4836</v>
      </c>
      <c r="AC1446" s="69">
        <v>3072</v>
      </c>
      <c r="AD1446" s="69">
        <v>6144</v>
      </c>
      <c r="AE1446" s="69">
        <v>3072</v>
      </c>
      <c r="AF1446" s="69">
        <v>9600</v>
      </c>
      <c r="AG1446" s="69">
        <v>3817</v>
      </c>
      <c r="AH1446" s="69">
        <v>7017</v>
      </c>
      <c r="AI1446" s="69">
        <v>3817</v>
      </c>
      <c r="AJ1446" s="69">
        <v>5517</v>
      </c>
      <c r="AK1446" s="69">
        <v>5517</v>
      </c>
      <c r="AL1446" s="69">
        <v>5517</v>
      </c>
      <c r="AM1446" s="69">
        <v>5517</v>
      </c>
      <c r="AN1446" s="69">
        <v>5517</v>
      </c>
      <c r="AO1446" s="69">
        <v>5517</v>
      </c>
      <c r="AP1446" s="69">
        <v>5517</v>
      </c>
      <c r="AQ1446" s="69">
        <v>5517</v>
      </c>
      <c r="AR1446" s="69">
        <v>5517</v>
      </c>
      <c r="AS1446" s="69">
        <v>5517</v>
      </c>
      <c r="AT1446" s="69">
        <v>5517</v>
      </c>
      <c r="AU1446" s="69">
        <v>5517</v>
      </c>
      <c r="AV1446" s="70">
        <v>196991</v>
      </c>
      <c r="CI1446" s="77">
        <f t="shared" si="74"/>
        <v>65880</v>
      </c>
      <c r="CJ1446" s="78">
        <f t="shared" si="75"/>
        <v>0</v>
      </c>
      <c r="CK1446" s="78" t="e">
        <f>IF(C1446="BE",VLOOKUP(G1446,'[2]LRLD file '!$F:$AA,22,FALSE),VLOOKUP(G1446,'[2]LRLD file '!$F:$AA,21,FALSE))</f>
        <v>#N/A</v>
      </c>
      <c r="CL1446" s="79" t="e">
        <f t="shared" si="76"/>
        <v>#N/A</v>
      </c>
    </row>
    <row r="1447" spans="3:90" x14ac:dyDescent="0.2">
      <c r="C1447" s="66"/>
      <c r="D1447" s="67"/>
      <c r="E1447" s="67"/>
      <c r="F1447" s="67"/>
      <c r="G1447" s="67"/>
      <c r="H1447" s="67" t="s">
        <v>1030</v>
      </c>
      <c r="I1447" s="67"/>
      <c r="J1447" s="67"/>
      <c r="K1447" s="68" t="s">
        <v>90</v>
      </c>
      <c r="L1447" s="69">
        <v>9900</v>
      </c>
      <c r="M1447" s="69">
        <v>1980</v>
      </c>
      <c r="N1447" s="69"/>
      <c r="O1447" s="69"/>
      <c r="P1447" s="69">
        <v>3960</v>
      </c>
      <c r="Q1447" s="69">
        <v>13860</v>
      </c>
      <c r="R1447" s="69"/>
      <c r="S1447" s="69">
        <v>4638</v>
      </c>
      <c r="T1447" s="69">
        <v>1980</v>
      </c>
      <c r="U1447" s="69"/>
      <c r="V1447" s="69"/>
      <c r="W1447" s="69"/>
      <c r="X1447" s="69"/>
      <c r="Y1447" s="69"/>
      <c r="Z1447" s="69"/>
      <c r="AA1447" s="69"/>
      <c r="AB1447" s="69"/>
      <c r="AC1447" s="69"/>
      <c r="AD1447" s="69"/>
      <c r="AE1447" s="69"/>
      <c r="AF1447" s="69"/>
      <c r="AG1447" s="69"/>
      <c r="AH1447" s="69"/>
      <c r="AI1447" s="69"/>
      <c r="AJ1447" s="69"/>
      <c r="AK1447" s="69"/>
      <c r="AL1447" s="69"/>
      <c r="AM1447" s="69"/>
      <c r="AN1447" s="69"/>
      <c r="AO1447" s="69"/>
      <c r="AP1447" s="69"/>
      <c r="AQ1447" s="69"/>
      <c r="AR1447" s="69"/>
      <c r="AS1447" s="69"/>
      <c r="AT1447" s="69"/>
      <c r="AU1447" s="69"/>
      <c r="AV1447" s="70">
        <v>36318</v>
      </c>
      <c r="CI1447" s="77">
        <f t="shared" si="74"/>
        <v>20478</v>
      </c>
      <c r="CJ1447" s="78">
        <f t="shared" si="75"/>
        <v>0</v>
      </c>
      <c r="CK1447" s="78" t="e">
        <f>IF(C1447="BE",VLOOKUP(G1447,'[2]LRLD file '!$F:$AA,22,FALSE),VLOOKUP(G1447,'[2]LRLD file '!$F:$AA,21,FALSE))</f>
        <v>#N/A</v>
      </c>
      <c r="CL1447" s="79" t="e">
        <f t="shared" si="76"/>
        <v>#N/A</v>
      </c>
    </row>
    <row r="1448" spans="3:90" x14ac:dyDescent="0.2">
      <c r="C1448" s="66"/>
      <c r="D1448" s="67"/>
      <c r="E1448" s="67"/>
      <c r="F1448" s="67"/>
      <c r="G1448" s="67"/>
      <c r="H1448" s="67" t="s">
        <v>354</v>
      </c>
      <c r="I1448" s="67"/>
      <c r="J1448" s="67"/>
      <c r="K1448" s="68" t="s">
        <v>90</v>
      </c>
      <c r="L1448" s="69">
        <v>39858</v>
      </c>
      <c r="M1448" s="69">
        <v>58806</v>
      </c>
      <c r="N1448" s="69">
        <v>36144</v>
      </c>
      <c r="O1448" s="69">
        <v>45672</v>
      </c>
      <c r="P1448" s="69">
        <v>43998</v>
      </c>
      <c r="Q1448" s="69">
        <v>29454</v>
      </c>
      <c r="R1448" s="69">
        <v>85074</v>
      </c>
      <c r="S1448" s="69">
        <v>140532</v>
      </c>
      <c r="T1448" s="69">
        <v>34650</v>
      </c>
      <c r="U1448" s="69">
        <v>24528</v>
      </c>
      <c r="V1448" s="69">
        <v>46110</v>
      </c>
      <c r="W1448" s="69">
        <v>88914</v>
      </c>
      <c r="X1448" s="69">
        <v>38106</v>
      </c>
      <c r="Y1448" s="69">
        <v>41652</v>
      </c>
      <c r="Z1448" s="69">
        <v>11034</v>
      </c>
      <c r="AA1448" s="69">
        <v>25008</v>
      </c>
      <c r="AB1448" s="69">
        <v>21150</v>
      </c>
      <c r="AC1448" s="69">
        <v>16800</v>
      </c>
      <c r="AD1448" s="69">
        <v>17940</v>
      </c>
      <c r="AE1448" s="69">
        <v>14088</v>
      </c>
      <c r="AF1448" s="69">
        <v>3366</v>
      </c>
      <c r="AG1448" s="69">
        <v>361</v>
      </c>
      <c r="AH1448" s="69">
        <v>503</v>
      </c>
      <c r="AI1448" s="69">
        <v>233</v>
      </c>
      <c r="AJ1448" s="69"/>
      <c r="AK1448" s="69"/>
      <c r="AL1448" s="69"/>
      <c r="AM1448" s="69"/>
      <c r="AN1448" s="69"/>
      <c r="AO1448" s="69"/>
      <c r="AP1448" s="69"/>
      <c r="AQ1448" s="69"/>
      <c r="AR1448" s="69"/>
      <c r="AS1448" s="69"/>
      <c r="AT1448" s="69"/>
      <c r="AU1448" s="69"/>
      <c r="AV1448" s="70">
        <v>863981</v>
      </c>
      <c r="CI1448" s="77">
        <f t="shared" si="74"/>
        <v>586212</v>
      </c>
      <c r="CJ1448" s="78">
        <f t="shared" si="75"/>
        <v>0</v>
      </c>
      <c r="CK1448" s="78" t="e">
        <f>IF(C1448="BE",VLOOKUP(G1448,'[2]LRLD file '!$F:$AA,22,FALSE),VLOOKUP(G1448,'[2]LRLD file '!$F:$AA,21,FALSE))</f>
        <v>#N/A</v>
      </c>
      <c r="CL1448" s="79" t="e">
        <f t="shared" si="76"/>
        <v>#N/A</v>
      </c>
    </row>
    <row r="1449" spans="3:90" x14ac:dyDescent="0.2">
      <c r="C1449" s="66"/>
      <c r="D1449" s="67"/>
      <c r="E1449" s="67"/>
      <c r="F1449" s="67"/>
      <c r="G1449" s="67"/>
      <c r="H1449" s="67" t="s">
        <v>355</v>
      </c>
      <c r="I1449" s="67"/>
      <c r="J1449" s="67"/>
      <c r="K1449" s="68" t="s">
        <v>90</v>
      </c>
      <c r="L1449" s="69">
        <v>3570</v>
      </c>
      <c r="M1449" s="69">
        <v>20976</v>
      </c>
      <c r="N1449" s="69">
        <v>19254</v>
      </c>
      <c r="O1449" s="69">
        <v>15456</v>
      </c>
      <c r="P1449" s="69">
        <v>16056</v>
      </c>
      <c r="Q1449" s="69">
        <v>22896</v>
      </c>
      <c r="R1449" s="69">
        <v>28273</v>
      </c>
      <c r="S1449" s="69">
        <v>27246</v>
      </c>
      <c r="T1449" s="69">
        <v>18906</v>
      </c>
      <c r="U1449" s="69">
        <v>18084</v>
      </c>
      <c r="V1449" s="69">
        <v>20928</v>
      </c>
      <c r="W1449" s="69">
        <v>20010</v>
      </c>
      <c r="X1449" s="69">
        <v>16674</v>
      </c>
      <c r="Y1449" s="69">
        <v>12510</v>
      </c>
      <c r="Z1449" s="69">
        <v>13212</v>
      </c>
      <c r="AA1449" s="69">
        <v>18834</v>
      </c>
      <c r="AB1449" s="69">
        <v>21354</v>
      </c>
      <c r="AC1449" s="69">
        <v>14328</v>
      </c>
      <c r="AD1449" s="69">
        <v>20118</v>
      </c>
      <c r="AE1449" s="69">
        <v>33774</v>
      </c>
      <c r="AF1449" s="69">
        <v>6582</v>
      </c>
      <c r="AG1449" s="69">
        <v>13424</v>
      </c>
      <c r="AH1449" s="69">
        <v>20137</v>
      </c>
      <c r="AI1449" s="69">
        <v>12344</v>
      </c>
      <c r="AJ1449" s="69">
        <v>15459</v>
      </c>
      <c r="AK1449" s="69">
        <v>15459</v>
      </c>
      <c r="AL1449" s="69">
        <v>15459</v>
      </c>
      <c r="AM1449" s="69">
        <v>15459</v>
      </c>
      <c r="AN1449" s="69">
        <v>15459</v>
      </c>
      <c r="AO1449" s="69">
        <v>15459</v>
      </c>
      <c r="AP1449" s="69">
        <v>15459</v>
      </c>
      <c r="AQ1449" s="69">
        <v>15459</v>
      </c>
      <c r="AR1449" s="69">
        <v>15459</v>
      </c>
      <c r="AS1449" s="69">
        <v>15459</v>
      </c>
      <c r="AT1449" s="69">
        <v>15459</v>
      </c>
      <c r="AU1449" s="69">
        <v>15459</v>
      </c>
      <c r="AV1449" s="70">
        <v>620454</v>
      </c>
      <c r="CI1449" s="77">
        <f t="shared" si="74"/>
        <v>238927</v>
      </c>
      <c r="CJ1449" s="78">
        <f t="shared" si="75"/>
        <v>0</v>
      </c>
      <c r="CK1449" s="78" t="e">
        <f>IF(C1449="BE",VLOOKUP(G1449,'[2]LRLD file '!$F:$AA,22,FALSE),VLOOKUP(G1449,'[2]LRLD file '!$F:$AA,21,FALSE))</f>
        <v>#N/A</v>
      </c>
      <c r="CL1449" s="79" t="e">
        <f t="shared" si="76"/>
        <v>#N/A</v>
      </c>
    </row>
    <row r="1450" spans="3:90" x14ac:dyDescent="0.2">
      <c r="C1450" s="66"/>
      <c r="D1450" s="67"/>
      <c r="E1450" s="67"/>
      <c r="F1450" s="67"/>
      <c r="G1450" s="67"/>
      <c r="H1450" s="67" t="s">
        <v>356</v>
      </c>
      <c r="I1450" s="67"/>
      <c r="J1450" s="67"/>
      <c r="K1450" s="68" t="s">
        <v>90</v>
      </c>
      <c r="L1450" s="69">
        <v>894</v>
      </c>
      <c r="M1450" s="69">
        <v>6324</v>
      </c>
      <c r="N1450" s="69">
        <v>5634</v>
      </c>
      <c r="O1450" s="69">
        <v>32652</v>
      </c>
      <c r="P1450" s="69">
        <v>34680</v>
      </c>
      <c r="Q1450" s="69">
        <v>10608</v>
      </c>
      <c r="R1450" s="69">
        <v>11133</v>
      </c>
      <c r="S1450" s="69">
        <v>15564</v>
      </c>
      <c r="T1450" s="69">
        <v>6594</v>
      </c>
      <c r="U1450" s="69">
        <v>5718</v>
      </c>
      <c r="V1450" s="69">
        <v>5892</v>
      </c>
      <c r="W1450" s="69">
        <v>4488</v>
      </c>
      <c r="X1450" s="69">
        <v>2652</v>
      </c>
      <c r="Y1450" s="69">
        <v>9846</v>
      </c>
      <c r="Z1450" s="69">
        <v>6330</v>
      </c>
      <c r="AA1450" s="69">
        <v>4956</v>
      </c>
      <c r="AB1450" s="69">
        <v>4812</v>
      </c>
      <c r="AC1450" s="69">
        <v>4380</v>
      </c>
      <c r="AD1450" s="69">
        <v>5358</v>
      </c>
      <c r="AE1450" s="69">
        <v>9348</v>
      </c>
      <c r="AF1450" s="69">
        <v>486</v>
      </c>
      <c r="AG1450" s="69">
        <v>3063</v>
      </c>
      <c r="AH1450" s="69">
        <v>7463</v>
      </c>
      <c r="AI1450" s="69">
        <v>3063</v>
      </c>
      <c r="AJ1450" s="69">
        <v>4663</v>
      </c>
      <c r="AK1450" s="69">
        <v>4663</v>
      </c>
      <c r="AL1450" s="69">
        <v>4663</v>
      </c>
      <c r="AM1450" s="69">
        <v>4663</v>
      </c>
      <c r="AN1450" s="69">
        <v>4663</v>
      </c>
      <c r="AO1450" s="69">
        <v>4663</v>
      </c>
      <c r="AP1450" s="69">
        <v>4663</v>
      </c>
      <c r="AQ1450" s="69">
        <v>4663</v>
      </c>
      <c r="AR1450" s="69">
        <v>4663</v>
      </c>
      <c r="AS1450" s="69">
        <v>4663</v>
      </c>
      <c r="AT1450" s="69">
        <v>4663</v>
      </c>
      <c r="AU1450" s="69">
        <v>4663</v>
      </c>
      <c r="AV1450" s="70">
        <v>257894</v>
      </c>
      <c r="CI1450" s="77">
        <f t="shared" si="74"/>
        <v>88593</v>
      </c>
      <c r="CJ1450" s="78">
        <f t="shared" si="75"/>
        <v>0</v>
      </c>
      <c r="CK1450" s="78" t="e">
        <f>IF(C1450="BE",VLOOKUP(G1450,'[2]LRLD file '!$F:$AA,22,FALSE),VLOOKUP(G1450,'[2]LRLD file '!$F:$AA,21,FALSE))</f>
        <v>#N/A</v>
      </c>
      <c r="CL1450" s="79" t="e">
        <f t="shared" si="76"/>
        <v>#N/A</v>
      </c>
    </row>
    <row r="1451" spans="3:90" x14ac:dyDescent="0.2">
      <c r="C1451" s="66"/>
      <c r="D1451" s="67"/>
      <c r="E1451" s="67"/>
      <c r="F1451" s="67"/>
      <c r="G1451" s="67"/>
      <c r="H1451" s="67" t="s">
        <v>357</v>
      </c>
      <c r="I1451" s="67"/>
      <c r="J1451" s="67"/>
      <c r="K1451" s="68" t="s">
        <v>90</v>
      </c>
      <c r="L1451" s="69">
        <v>8712</v>
      </c>
      <c r="M1451" s="69">
        <v>24100</v>
      </c>
      <c r="N1451" s="69">
        <v>21084</v>
      </c>
      <c r="O1451" s="69">
        <v>14676</v>
      </c>
      <c r="P1451" s="69">
        <v>30036</v>
      </c>
      <c r="Q1451" s="69">
        <v>14556</v>
      </c>
      <c r="R1451" s="69">
        <v>17238</v>
      </c>
      <c r="S1451" s="69">
        <v>21780</v>
      </c>
      <c r="T1451" s="69">
        <v>21876</v>
      </c>
      <c r="U1451" s="69">
        <v>15936</v>
      </c>
      <c r="V1451" s="69">
        <v>26040</v>
      </c>
      <c r="W1451" s="69">
        <v>20070</v>
      </c>
      <c r="X1451" s="69">
        <v>13572</v>
      </c>
      <c r="Y1451" s="69">
        <v>22314</v>
      </c>
      <c r="Z1451" s="69">
        <v>15222</v>
      </c>
      <c r="AA1451" s="69">
        <v>26400</v>
      </c>
      <c r="AB1451" s="69">
        <v>19254</v>
      </c>
      <c r="AC1451" s="69">
        <v>14370</v>
      </c>
      <c r="AD1451" s="69">
        <v>22416</v>
      </c>
      <c r="AE1451" s="69">
        <v>17496</v>
      </c>
      <c r="AF1451" s="69">
        <v>20862</v>
      </c>
      <c r="AG1451" s="69">
        <v>17617</v>
      </c>
      <c r="AH1451" s="69">
        <v>23271</v>
      </c>
      <c r="AI1451" s="69">
        <v>15494</v>
      </c>
      <c r="AJ1451" s="69">
        <v>19268</v>
      </c>
      <c r="AK1451" s="69">
        <v>19268</v>
      </c>
      <c r="AL1451" s="69">
        <v>19268</v>
      </c>
      <c r="AM1451" s="69"/>
      <c r="AN1451" s="69"/>
      <c r="AO1451" s="69"/>
      <c r="AP1451" s="69"/>
      <c r="AQ1451" s="69"/>
      <c r="AR1451" s="69"/>
      <c r="AS1451" s="69"/>
      <c r="AT1451" s="69"/>
      <c r="AU1451" s="69"/>
      <c r="AV1451" s="70">
        <v>522196</v>
      </c>
      <c r="CI1451" s="77">
        <f t="shared" si="74"/>
        <v>234258</v>
      </c>
      <c r="CJ1451" s="78">
        <f t="shared" si="75"/>
        <v>0</v>
      </c>
      <c r="CK1451" s="78" t="e">
        <f>IF(C1451="BE",VLOOKUP(G1451,'[2]LRLD file '!$F:$AA,22,FALSE),VLOOKUP(G1451,'[2]LRLD file '!$F:$AA,21,FALSE))</f>
        <v>#N/A</v>
      </c>
      <c r="CL1451" s="79" t="e">
        <f t="shared" si="76"/>
        <v>#N/A</v>
      </c>
    </row>
    <row r="1452" spans="3:90" x14ac:dyDescent="0.2">
      <c r="C1452" s="66"/>
      <c r="D1452" s="67"/>
      <c r="E1452" s="67"/>
      <c r="F1452" s="67"/>
      <c r="G1452" s="67"/>
      <c r="H1452" s="67" t="s">
        <v>358</v>
      </c>
      <c r="I1452" s="67"/>
      <c r="J1452" s="67"/>
      <c r="K1452" s="68" t="s">
        <v>90</v>
      </c>
      <c r="L1452" s="69">
        <v>11616</v>
      </c>
      <c r="M1452" s="69">
        <v>21744</v>
      </c>
      <c r="N1452" s="69">
        <v>26688</v>
      </c>
      <c r="O1452" s="69">
        <v>47004</v>
      </c>
      <c r="P1452" s="69">
        <v>44304</v>
      </c>
      <c r="Q1452" s="69">
        <v>35664</v>
      </c>
      <c r="R1452" s="69">
        <v>53280</v>
      </c>
      <c r="S1452" s="69">
        <v>32352</v>
      </c>
      <c r="T1452" s="69">
        <v>23232</v>
      </c>
      <c r="U1452" s="69">
        <v>24480</v>
      </c>
      <c r="V1452" s="69">
        <v>23664</v>
      </c>
      <c r="W1452" s="69">
        <v>20880</v>
      </c>
      <c r="X1452" s="69">
        <v>16944</v>
      </c>
      <c r="Y1452" s="69">
        <v>25344</v>
      </c>
      <c r="Z1452" s="69">
        <v>24192</v>
      </c>
      <c r="AA1452" s="69">
        <v>47436</v>
      </c>
      <c r="AB1452" s="69">
        <v>29040</v>
      </c>
      <c r="AC1452" s="69">
        <v>42000</v>
      </c>
      <c r="AD1452" s="69">
        <v>48672</v>
      </c>
      <c r="AE1452" s="69">
        <v>18528</v>
      </c>
      <c r="AF1452" s="69">
        <v>38016</v>
      </c>
      <c r="AG1452" s="69">
        <v>14909</v>
      </c>
      <c r="AH1452" s="69">
        <v>24879</v>
      </c>
      <c r="AI1452" s="69">
        <v>14524</v>
      </c>
      <c r="AJ1452" s="69">
        <v>20912</v>
      </c>
      <c r="AK1452" s="69">
        <v>20912</v>
      </c>
      <c r="AL1452" s="69">
        <v>20912</v>
      </c>
      <c r="AM1452" s="69">
        <v>20912</v>
      </c>
      <c r="AN1452" s="69">
        <v>20112</v>
      </c>
      <c r="AO1452" s="69">
        <v>32000</v>
      </c>
      <c r="AP1452" s="69">
        <v>42000</v>
      </c>
      <c r="AQ1452" s="69">
        <v>27000</v>
      </c>
      <c r="AR1452" s="69">
        <v>22000</v>
      </c>
      <c r="AS1452" s="69">
        <v>24000</v>
      </c>
      <c r="AT1452" s="69">
        <v>8000</v>
      </c>
      <c r="AU1452" s="69">
        <v>22000</v>
      </c>
      <c r="AV1452" s="70">
        <v>990152</v>
      </c>
      <c r="CI1452" s="77">
        <f t="shared" si="74"/>
        <v>356508</v>
      </c>
      <c r="CJ1452" s="78">
        <f t="shared" si="75"/>
        <v>0</v>
      </c>
      <c r="CK1452" s="78" t="e">
        <f>IF(C1452="BE",VLOOKUP(G1452,'[2]LRLD file '!$F:$AA,22,FALSE),VLOOKUP(G1452,'[2]LRLD file '!$F:$AA,21,FALSE))</f>
        <v>#N/A</v>
      </c>
      <c r="CL1452" s="79" t="e">
        <f t="shared" si="76"/>
        <v>#N/A</v>
      </c>
    </row>
    <row r="1453" spans="3:90" x14ac:dyDescent="0.2">
      <c r="C1453" s="66"/>
      <c r="D1453" s="67"/>
      <c r="E1453" s="67"/>
      <c r="F1453" s="67"/>
      <c r="G1453" s="67"/>
      <c r="H1453" s="67" t="s">
        <v>359</v>
      </c>
      <c r="I1453" s="67"/>
      <c r="J1453" s="67"/>
      <c r="K1453" s="68" t="s">
        <v>90</v>
      </c>
      <c r="L1453" s="69">
        <v>1410</v>
      </c>
      <c r="M1453" s="69">
        <v>6496</v>
      </c>
      <c r="N1453" s="69">
        <v>5754</v>
      </c>
      <c r="O1453" s="69">
        <v>2838</v>
      </c>
      <c r="P1453" s="69">
        <v>8466</v>
      </c>
      <c r="Q1453" s="69">
        <v>8040</v>
      </c>
      <c r="R1453" s="69">
        <v>12324</v>
      </c>
      <c r="S1453" s="69">
        <v>15828</v>
      </c>
      <c r="T1453" s="69">
        <v>3942</v>
      </c>
      <c r="U1453" s="69">
        <v>4890</v>
      </c>
      <c r="V1453" s="69">
        <v>4188</v>
      </c>
      <c r="W1453" s="69">
        <v>4014</v>
      </c>
      <c r="X1453" s="69">
        <v>7956</v>
      </c>
      <c r="Y1453" s="69">
        <v>7926</v>
      </c>
      <c r="Z1453" s="69">
        <v>48</v>
      </c>
      <c r="AA1453" s="69">
        <v>4116</v>
      </c>
      <c r="AB1453" s="69">
        <v>8172</v>
      </c>
      <c r="AC1453" s="69">
        <v>27702</v>
      </c>
      <c r="AD1453" s="69">
        <v>5382</v>
      </c>
      <c r="AE1453" s="69">
        <v>4890</v>
      </c>
      <c r="AF1453" s="69">
        <v>9750</v>
      </c>
      <c r="AG1453" s="69">
        <v>6366</v>
      </c>
      <c r="AH1453" s="69">
        <v>6510</v>
      </c>
      <c r="AI1453" s="69">
        <v>6308</v>
      </c>
      <c r="AJ1453" s="69">
        <v>6546</v>
      </c>
      <c r="AK1453" s="69">
        <v>6546</v>
      </c>
      <c r="AL1453" s="69">
        <v>6546</v>
      </c>
      <c r="AM1453" s="69"/>
      <c r="AN1453" s="69"/>
      <c r="AO1453" s="69"/>
      <c r="AP1453" s="69"/>
      <c r="AQ1453" s="69"/>
      <c r="AR1453" s="69"/>
      <c r="AS1453" s="69"/>
      <c r="AT1453" s="69"/>
      <c r="AU1453" s="69"/>
      <c r="AV1453" s="70">
        <v>192954</v>
      </c>
      <c r="CI1453" s="77">
        <f t="shared" si="74"/>
        <v>81444</v>
      </c>
      <c r="CJ1453" s="78">
        <f t="shared" si="75"/>
        <v>0</v>
      </c>
      <c r="CK1453" s="78" t="e">
        <f>IF(C1453="BE",VLOOKUP(G1453,'[2]LRLD file '!$F:$AA,22,FALSE),VLOOKUP(G1453,'[2]LRLD file '!$F:$AA,21,FALSE))</f>
        <v>#N/A</v>
      </c>
      <c r="CL1453" s="79" t="e">
        <f t="shared" si="76"/>
        <v>#N/A</v>
      </c>
    </row>
    <row r="1454" spans="3:90" x14ac:dyDescent="0.2">
      <c r="C1454" s="66"/>
      <c r="D1454" s="67"/>
      <c r="E1454" s="67"/>
      <c r="F1454" s="67"/>
      <c r="G1454" s="67"/>
      <c r="H1454" s="67" t="s">
        <v>360</v>
      </c>
      <c r="I1454" s="67"/>
      <c r="J1454" s="67"/>
      <c r="K1454" s="68" t="s">
        <v>90</v>
      </c>
      <c r="L1454" s="69">
        <v>65910</v>
      </c>
      <c r="M1454" s="69">
        <v>65924</v>
      </c>
      <c r="N1454" s="69">
        <v>65598</v>
      </c>
      <c r="O1454" s="69">
        <v>45216</v>
      </c>
      <c r="P1454" s="69">
        <v>103668</v>
      </c>
      <c r="Q1454" s="69">
        <v>56808</v>
      </c>
      <c r="R1454" s="69">
        <v>75012</v>
      </c>
      <c r="S1454" s="69">
        <v>76564</v>
      </c>
      <c r="T1454" s="69">
        <v>53598</v>
      </c>
      <c r="U1454" s="69">
        <v>98940</v>
      </c>
      <c r="V1454" s="69">
        <v>51618</v>
      </c>
      <c r="W1454" s="69">
        <v>65436</v>
      </c>
      <c r="X1454" s="69">
        <v>45510</v>
      </c>
      <c r="Y1454" s="69">
        <v>64386</v>
      </c>
      <c r="Z1454" s="69">
        <v>58470</v>
      </c>
      <c r="AA1454" s="69">
        <v>67946</v>
      </c>
      <c r="AB1454" s="69">
        <v>74790</v>
      </c>
      <c r="AC1454" s="69">
        <v>45276</v>
      </c>
      <c r="AD1454" s="69">
        <v>71610</v>
      </c>
      <c r="AE1454" s="69">
        <v>68904</v>
      </c>
      <c r="AF1454" s="69">
        <v>76074</v>
      </c>
      <c r="AG1454" s="69">
        <v>61771</v>
      </c>
      <c r="AH1454" s="69">
        <v>95230</v>
      </c>
      <c r="AI1454" s="69">
        <v>56310</v>
      </c>
      <c r="AJ1454" s="69">
        <v>65198</v>
      </c>
      <c r="AK1454" s="69">
        <v>65198</v>
      </c>
      <c r="AL1454" s="69">
        <v>65198</v>
      </c>
      <c r="AM1454" s="69">
        <v>62728</v>
      </c>
      <c r="AN1454" s="69">
        <v>56758</v>
      </c>
      <c r="AO1454" s="69">
        <v>56758</v>
      </c>
      <c r="AP1454" s="69">
        <v>56758</v>
      </c>
      <c r="AQ1454" s="69">
        <v>56758</v>
      </c>
      <c r="AR1454" s="69">
        <v>56758</v>
      </c>
      <c r="AS1454" s="69">
        <v>56758</v>
      </c>
      <c r="AT1454" s="69">
        <v>56758</v>
      </c>
      <c r="AU1454" s="69">
        <v>56758</v>
      </c>
      <c r="AV1454" s="70">
        <v>2322955</v>
      </c>
      <c r="CI1454" s="77">
        <f t="shared" si="74"/>
        <v>789078</v>
      </c>
      <c r="CJ1454" s="78">
        <f t="shared" si="75"/>
        <v>0</v>
      </c>
      <c r="CK1454" s="78" t="e">
        <f>IF(C1454="BE",VLOOKUP(G1454,'[2]LRLD file '!$F:$AA,22,FALSE),VLOOKUP(G1454,'[2]LRLD file '!$F:$AA,21,FALSE))</f>
        <v>#N/A</v>
      </c>
      <c r="CL1454" s="79" t="e">
        <f t="shared" si="76"/>
        <v>#N/A</v>
      </c>
    </row>
    <row r="1455" spans="3:90" x14ac:dyDescent="0.2">
      <c r="C1455" s="66"/>
      <c r="D1455" s="67"/>
      <c r="E1455" s="67"/>
      <c r="F1455" s="67"/>
      <c r="G1455" s="67"/>
      <c r="H1455" s="67" t="s">
        <v>1031</v>
      </c>
      <c r="I1455" s="67"/>
      <c r="J1455" s="67"/>
      <c r="K1455" s="68" t="s">
        <v>90</v>
      </c>
      <c r="L1455" s="69">
        <v>5592</v>
      </c>
      <c r="M1455" s="69">
        <v>14172</v>
      </c>
      <c r="N1455" s="69">
        <v>15876</v>
      </c>
      <c r="O1455" s="69">
        <v>8772</v>
      </c>
      <c r="P1455" s="69">
        <v>14604</v>
      </c>
      <c r="Q1455" s="69">
        <v>11472</v>
      </c>
      <c r="R1455" s="69">
        <v>14352</v>
      </c>
      <c r="S1455" s="69">
        <v>23436</v>
      </c>
      <c r="T1455" s="69">
        <v>22488</v>
      </c>
      <c r="U1455" s="69">
        <v>18648</v>
      </c>
      <c r="V1455" s="69">
        <v>19512</v>
      </c>
      <c r="W1455" s="69">
        <v>7296</v>
      </c>
      <c r="X1455" s="69">
        <v>10560</v>
      </c>
      <c r="Y1455" s="69">
        <v>16032</v>
      </c>
      <c r="Z1455" s="69">
        <v>10944</v>
      </c>
      <c r="AA1455" s="69">
        <v>11160</v>
      </c>
      <c r="AB1455" s="69">
        <v>16668</v>
      </c>
      <c r="AC1455" s="69">
        <v>10128</v>
      </c>
      <c r="AD1455" s="69">
        <v>14832</v>
      </c>
      <c r="AE1455" s="69">
        <v>12864</v>
      </c>
      <c r="AF1455" s="69">
        <v>20088</v>
      </c>
      <c r="AG1455" s="69">
        <v>9671</v>
      </c>
      <c r="AH1455" s="69">
        <v>14366</v>
      </c>
      <c r="AI1455" s="69">
        <v>10359</v>
      </c>
      <c r="AJ1455" s="69">
        <v>12260</v>
      </c>
      <c r="AK1455" s="69">
        <v>12260</v>
      </c>
      <c r="AL1455" s="69">
        <v>12260</v>
      </c>
      <c r="AM1455" s="69">
        <v>12260</v>
      </c>
      <c r="AN1455" s="69">
        <v>15926</v>
      </c>
      <c r="AO1455" s="69">
        <v>15926</v>
      </c>
      <c r="AP1455" s="69">
        <v>15926</v>
      </c>
      <c r="AQ1455" s="69">
        <v>15926</v>
      </c>
      <c r="AR1455" s="69">
        <v>15926</v>
      </c>
      <c r="AS1455" s="69">
        <v>15926</v>
      </c>
      <c r="AT1455" s="69">
        <v>15926</v>
      </c>
      <c r="AU1455" s="69">
        <v>15926</v>
      </c>
      <c r="AV1455" s="70">
        <v>510340</v>
      </c>
      <c r="CI1455" s="77">
        <f t="shared" si="74"/>
        <v>182568</v>
      </c>
      <c r="CJ1455" s="78">
        <f t="shared" si="75"/>
        <v>0</v>
      </c>
      <c r="CK1455" s="78" t="e">
        <f>IF(C1455="BE",VLOOKUP(G1455,'[2]LRLD file '!$F:$AA,22,FALSE),VLOOKUP(G1455,'[2]LRLD file '!$F:$AA,21,FALSE))</f>
        <v>#N/A</v>
      </c>
      <c r="CL1455" s="79" t="e">
        <f t="shared" si="76"/>
        <v>#N/A</v>
      </c>
    </row>
    <row r="1456" spans="3:90" x14ac:dyDescent="0.2">
      <c r="C1456" s="66"/>
      <c r="D1456" s="67"/>
      <c r="E1456" s="67"/>
      <c r="F1456" s="67"/>
      <c r="G1456" s="67"/>
      <c r="H1456" s="67" t="s">
        <v>361</v>
      </c>
      <c r="I1456" s="67"/>
      <c r="J1456" s="67"/>
      <c r="K1456" s="68" t="s">
        <v>90</v>
      </c>
      <c r="L1456" s="69">
        <v>6588</v>
      </c>
      <c r="M1456" s="69">
        <v>36880</v>
      </c>
      <c r="N1456" s="69">
        <v>14772</v>
      </c>
      <c r="O1456" s="69">
        <v>16986</v>
      </c>
      <c r="P1456" s="69">
        <v>25608</v>
      </c>
      <c r="Q1456" s="69">
        <v>19752</v>
      </c>
      <c r="R1456" s="69">
        <v>9816</v>
      </c>
      <c r="S1456" s="69">
        <v>27454</v>
      </c>
      <c r="T1456" s="69">
        <v>20250</v>
      </c>
      <c r="U1456" s="69">
        <v>14454</v>
      </c>
      <c r="V1456" s="69">
        <v>15738</v>
      </c>
      <c r="W1456" s="69">
        <v>22530</v>
      </c>
      <c r="X1456" s="69">
        <v>15786</v>
      </c>
      <c r="Y1456" s="69">
        <v>18672</v>
      </c>
      <c r="Z1456" s="69">
        <v>6648</v>
      </c>
      <c r="AA1456" s="69">
        <v>31284</v>
      </c>
      <c r="AB1456" s="69">
        <v>6864</v>
      </c>
      <c r="AC1456" s="69">
        <v>14778</v>
      </c>
      <c r="AD1456" s="69">
        <v>16770</v>
      </c>
      <c r="AE1456" s="69">
        <v>21942</v>
      </c>
      <c r="AF1456" s="69">
        <v>21228</v>
      </c>
      <c r="AG1456" s="69">
        <v>12383</v>
      </c>
      <c r="AH1456" s="69">
        <v>18388</v>
      </c>
      <c r="AI1456" s="69">
        <v>15331</v>
      </c>
      <c r="AJ1456" s="69">
        <v>18223</v>
      </c>
      <c r="AK1456" s="69">
        <v>18223</v>
      </c>
      <c r="AL1456" s="69">
        <v>17723</v>
      </c>
      <c r="AM1456" s="69">
        <v>17723</v>
      </c>
      <c r="AN1456" s="69">
        <v>17723</v>
      </c>
      <c r="AO1456" s="69">
        <v>17723</v>
      </c>
      <c r="AP1456" s="69">
        <v>17723</v>
      </c>
      <c r="AQ1456" s="69">
        <v>17723</v>
      </c>
      <c r="AR1456" s="69">
        <v>17723</v>
      </c>
      <c r="AS1456" s="69">
        <v>17723</v>
      </c>
      <c r="AT1456" s="69">
        <v>17723</v>
      </c>
      <c r="AU1456" s="69">
        <v>17723</v>
      </c>
      <c r="AV1456" s="70">
        <v>644578</v>
      </c>
      <c r="CI1456" s="77">
        <f t="shared" si="74"/>
        <v>209248</v>
      </c>
      <c r="CJ1456" s="78">
        <f t="shared" si="75"/>
        <v>0</v>
      </c>
      <c r="CK1456" s="78" t="e">
        <f>IF(C1456="BE",VLOOKUP(G1456,'[2]LRLD file '!$F:$AA,22,FALSE),VLOOKUP(G1456,'[2]LRLD file '!$F:$AA,21,FALSE))</f>
        <v>#N/A</v>
      </c>
      <c r="CL1456" s="79" t="e">
        <f t="shared" si="76"/>
        <v>#N/A</v>
      </c>
    </row>
    <row r="1457" spans="3:90" x14ac:dyDescent="0.2">
      <c r="C1457" s="66"/>
      <c r="D1457" s="67"/>
      <c r="E1457" s="67"/>
      <c r="F1457" s="67"/>
      <c r="G1457" s="67"/>
      <c r="H1457" s="67" t="s">
        <v>362</v>
      </c>
      <c r="I1457" s="67"/>
      <c r="J1457" s="67"/>
      <c r="K1457" s="68" t="s">
        <v>90</v>
      </c>
      <c r="L1457" s="69">
        <v>11726</v>
      </c>
      <c r="M1457" s="69">
        <v>43526</v>
      </c>
      <c r="N1457" s="69">
        <v>36130</v>
      </c>
      <c r="O1457" s="69">
        <v>47408</v>
      </c>
      <c r="P1457" s="69">
        <v>59336</v>
      </c>
      <c r="Q1457" s="69">
        <v>46996</v>
      </c>
      <c r="R1457" s="69">
        <v>53324</v>
      </c>
      <c r="S1457" s="69">
        <v>53306</v>
      </c>
      <c r="T1457" s="69">
        <v>57370</v>
      </c>
      <c r="U1457" s="69">
        <v>47934</v>
      </c>
      <c r="V1457" s="69">
        <v>66608</v>
      </c>
      <c r="W1457" s="69">
        <v>76600</v>
      </c>
      <c r="X1457" s="69">
        <v>37390</v>
      </c>
      <c r="Y1457" s="69">
        <v>56784</v>
      </c>
      <c r="Z1457" s="69">
        <v>60842</v>
      </c>
      <c r="AA1457" s="69">
        <v>50964</v>
      </c>
      <c r="AB1457" s="69">
        <v>58350</v>
      </c>
      <c r="AC1457" s="69">
        <v>43660</v>
      </c>
      <c r="AD1457" s="69">
        <v>59834</v>
      </c>
      <c r="AE1457" s="69">
        <v>52880</v>
      </c>
      <c r="AF1457" s="69">
        <v>64684</v>
      </c>
      <c r="AG1457" s="69">
        <v>50754</v>
      </c>
      <c r="AH1457" s="69">
        <v>68804</v>
      </c>
      <c r="AI1457" s="69">
        <v>43460</v>
      </c>
      <c r="AJ1457" s="69">
        <v>50402</v>
      </c>
      <c r="AK1457" s="69">
        <v>52802</v>
      </c>
      <c r="AL1457" s="69">
        <v>53602</v>
      </c>
      <c r="AM1457" s="69">
        <v>55269</v>
      </c>
      <c r="AN1457" s="69">
        <v>48477</v>
      </c>
      <c r="AO1457" s="69">
        <v>48477</v>
      </c>
      <c r="AP1457" s="69">
        <v>48477</v>
      </c>
      <c r="AQ1457" s="69">
        <v>48477</v>
      </c>
      <c r="AR1457" s="69">
        <v>48077</v>
      </c>
      <c r="AS1457" s="69">
        <v>48077</v>
      </c>
      <c r="AT1457" s="69">
        <v>48077</v>
      </c>
      <c r="AU1457" s="69">
        <v>48077</v>
      </c>
      <c r="AV1457" s="70">
        <v>1846961</v>
      </c>
      <c r="CI1457" s="77">
        <f t="shared" si="74"/>
        <v>666468</v>
      </c>
      <c r="CJ1457" s="78">
        <f t="shared" si="75"/>
        <v>0</v>
      </c>
      <c r="CK1457" s="78" t="e">
        <f>IF(C1457="BE",VLOOKUP(G1457,'[2]LRLD file '!$F:$AA,22,FALSE),VLOOKUP(G1457,'[2]LRLD file '!$F:$AA,21,FALSE))</f>
        <v>#N/A</v>
      </c>
      <c r="CL1457" s="79" t="e">
        <f t="shared" si="76"/>
        <v>#N/A</v>
      </c>
    </row>
    <row r="1458" spans="3:90" x14ac:dyDescent="0.2">
      <c r="C1458" s="66"/>
      <c r="D1458" s="67"/>
      <c r="E1458" s="67"/>
      <c r="F1458" s="67"/>
      <c r="G1458" s="67"/>
      <c r="H1458" s="67" t="s">
        <v>1032</v>
      </c>
      <c r="I1458" s="67"/>
      <c r="J1458" s="67"/>
      <c r="K1458" s="68" t="s">
        <v>90</v>
      </c>
      <c r="L1458" s="69"/>
      <c r="M1458" s="69"/>
      <c r="N1458" s="69"/>
      <c r="O1458" s="69"/>
      <c r="P1458" s="69"/>
      <c r="Q1458" s="69"/>
      <c r="R1458" s="69"/>
      <c r="S1458" s="69"/>
      <c r="T1458" s="69"/>
      <c r="U1458" s="69"/>
      <c r="V1458" s="69"/>
      <c r="W1458" s="69">
        <v>48</v>
      </c>
      <c r="X1458" s="69">
        <v>13440</v>
      </c>
      <c r="Y1458" s="69">
        <v>15348</v>
      </c>
      <c r="Z1458" s="69">
        <v>8970</v>
      </c>
      <c r="AA1458" s="69">
        <v>13572</v>
      </c>
      <c r="AB1458" s="69">
        <v>17064</v>
      </c>
      <c r="AC1458" s="69">
        <v>13860</v>
      </c>
      <c r="AD1458" s="69">
        <v>21258</v>
      </c>
      <c r="AE1458" s="69">
        <v>1014</v>
      </c>
      <c r="AF1458" s="69">
        <v>12</v>
      </c>
      <c r="AG1458" s="69"/>
      <c r="AH1458" s="69"/>
      <c r="AI1458" s="69"/>
      <c r="AJ1458" s="69"/>
      <c r="AK1458" s="69"/>
      <c r="AL1458" s="69"/>
      <c r="AM1458" s="69"/>
      <c r="AN1458" s="69"/>
      <c r="AO1458" s="69"/>
      <c r="AP1458" s="69"/>
      <c r="AQ1458" s="69"/>
      <c r="AR1458" s="69"/>
      <c r="AS1458" s="69"/>
      <c r="AT1458" s="69"/>
      <c r="AU1458" s="69"/>
      <c r="AV1458" s="70">
        <v>104586</v>
      </c>
      <c r="CI1458" s="77">
        <f t="shared" si="74"/>
        <v>68442</v>
      </c>
      <c r="CJ1458" s="78">
        <f t="shared" si="75"/>
        <v>0</v>
      </c>
      <c r="CK1458" s="78" t="e">
        <f>IF(C1458="BE",VLOOKUP(G1458,'[2]LRLD file '!$F:$AA,22,FALSE),VLOOKUP(G1458,'[2]LRLD file '!$F:$AA,21,FALSE))</f>
        <v>#N/A</v>
      </c>
      <c r="CL1458" s="79" t="e">
        <f t="shared" si="76"/>
        <v>#N/A</v>
      </c>
    </row>
    <row r="1459" spans="3:90" x14ac:dyDescent="0.2">
      <c r="C1459" s="66"/>
      <c r="D1459" s="67"/>
      <c r="E1459" s="67"/>
      <c r="F1459" s="67"/>
      <c r="G1459" s="67"/>
      <c r="H1459" s="67" t="s">
        <v>1032</v>
      </c>
      <c r="I1459" s="67"/>
      <c r="J1459" s="67"/>
      <c r="K1459" s="68" t="s">
        <v>90</v>
      </c>
      <c r="L1459" s="69">
        <v>14460</v>
      </c>
      <c r="M1459" s="69">
        <v>20088</v>
      </c>
      <c r="N1459" s="69">
        <v>18474</v>
      </c>
      <c r="O1459" s="69">
        <v>14520</v>
      </c>
      <c r="P1459" s="69">
        <v>18072</v>
      </c>
      <c r="Q1459" s="69">
        <v>19116</v>
      </c>
      <c r="R1459" s="69">
        <v>16608</v>
      </c>
      <c r="S1459" s="69">
        <v>26340</v>
      </c>
      <c r="T1459" s="69">
        <v>22164</v>
      </c>
      <c r="U1459" s="69">
        <v>18516</v>
      </c>
      <c r="V1459" s="69">
        <v>25488</v>
      </c>
      <c r="W1459" s="69">
        <v>9444</v>
      </c>
      <c r="X1459" s="69"/>
      <c r="Y1459" s="69"/>
      <c r="Z1459" s="69"/>
      <c r="AA1459" s="69"/>
      <c r="AB1459" s="69"/>
      <c r="AC1459" s="69"/>
      <c r="AD1459" s="69"/>
      <c r="AE1459" s="69"/>
      <c r="AF1459" s="69"/>
      <c r="AG1459" s="69"/>
      <c r="AH1459" s="69"/>
      <c r="AI1459" s="69"/>
      <c r="AJ1459" s="69"/>
      <c r="AK1459" s="69"/>
      <c r="AL1459" s="69"/>
      <c r="AM1459" s="69"/>
      <c r="AN1459" s="69"/>
      <c r="AO1459" s="69"/>
      <c r="AP1459" s="69"/>
      <c r="AQ1459" s="69"/>
      <c r="AR1459" s="69"/>
      <c r="AS1459" s="69"/>
      <c r="AT1459" s="69"/>
      <c r="AU1459" s="69"/>
      <c r="AV1459" s="70">
        <v>223290</v>
      </c>
      <c r="CI1459" s="77">
        <f t="shared" si="74"/>
        <v>137676</v>
      </c>
      <c r="CJ1459" s="78">
        <f t="shared" si="75"/>
        <v>0</v>
      </c>
      <c r="CK1459" s="78" t="e">
        <f>IF(C1459="BE",VLOOKUP(G1459,'[2]LRLD file '!$F:$AA,22,FALSE),VLOOKUP(G1459,'[2]LRLD file '!$F:$AA,21,FALSE))</f>
        <v>#N/A</v>
      </c>
      <c r="CL1459" s="79" t="e">
        <f t="shared" si="76"/>
        <v>#N/A</v>
      </c>
    </row>
    <row r="1460" spans="3:90" x14ac:dyDescent="0.2">
      <c r="C1460" s="66"/>
      <c r="D1460" s="67"/>
      <c r="E1460" s="67"/>
      <c r="F1460" s="67"/>
      <c r="G1460" s="67"/>
      <c r="H1460" s="67" t="s">
        <v>1032</v>
      </c>
      <c r="I1460" s="67"/>
      <c r="J1460" s="67"/>
      <c r="K1460" s="68" t="s">
        <v>90</v>
      </c>
      <c r="L1460" s="69"/>
      <c r="M1460" s="69"/>
      <c r="N1460" s="69"/>
      <c r="O1460" s="69"/>
      <c r="P1460" s="69"/>
      <c r="Q1460" s="69"/>
      <c r="R1460" s="69"/>
      <c r="S1460" s="69"/>
      <c r="T1460" s="69"/>
      <c r="U1460" s="69"/>
      <c r="V1460" s="69"/>
      <c r="W1460" s="69"/>
      <c r="X1460" s="69"/>
      <c r="Y1460" s="69"/>
      <c r="Z1460" s="69"/>
      <c r="AA1460" s="69"/>
      <c r="AB1460" s="69"/>
      <c r="AC1460" s="69"/>
      <c r="AD1460" s="69"/>
      <c r="AE1460" s="69">
        <v>16704</v>
      </c>
      <c r="AF1460" s="69">
        <v>23544</v>
      </c>
      <c r="AG1460" s="69">
        <v>17174</v>
      </c>
      <c r="AH1460" s="69">
        <v>26838</v>
      </c>
      <c r="AI1460" s="69">
        <v>19659</v>
      </c>
      <c r="AJ1460" s="69">
        <v>21437</v>
      </c>
      <c r="AK1460" s="69">
        <v>18037</v>
      </c>
      <c r="AL1460" s="69">
        <v>18037</v>
      </c>
      <c r="AM1460" s="69">
        <v>18037</v>
      </c>
      <c r="AN1460" s="69">
        <v>17209</v>
      </c>
      <c r="AO1460" s="69">
        <v>18816</v>
      </c>
      <c r="AP1460" s="69">
        <v>17705</v>
      </c>
      <c r="AQ1460" s="69">
        <v>19722</v>
      </c>
      <c r="AR1460" s="69">
        <v>22399</v>
      </c>
      <c r="AS1460" s="69">
        <v>16093</v>
      </c>
      <c r="AT1460" s="69">
        <v>21339</v>
      </c>
      <c r="AU1460" s="69">
        <v>12436</v>
      </c>
      <c r="AV1460" s="70">
        <v>325186</v>
      </c>
      <c r="CI1460" s="77">
        <f t="shared" si="74"/>
        <v>0</v>
      </c>
      <c r="CJ1460" s="78">
        <f t="shared" si="75"/>
        <v>0</v>
      </c>
      <c r="CK1460" s="78" t="e">
        <f>IF(C1460="BE",VLOOKUP(G1460,'[2]LRLD file '!$F:$AA,22,FALSE),VLOOKUP(G1460,'[2]LRLD file '!$F:$AA,21,FALSE))</f>
        <v>#N/A</v>
      </c>
      <c r="CL1460" s="79" t="e">
        <f t="shared" si="76"/>
        <v>#N/A</v>
      </c>
    </row>
    <row r="1461" spans="3:90" x14ac:dyDescent="0.2">
      <c r="C1461" s="66"/>
      <c r="D1461" s="67"/>
      <c r="E1461" s="67"/>
      <c r="F1461" s="67"/>
      <c r="G1461" s="67"/>
      <c r="H1461" s="67" t="s">
        <v>363</v>
      </c>
      <c r="I1461" s="67"/>
      <c r="J1461" s="67"/>
      <c r="K1461" s="68" t="s">
        <v>90</v>
      </c>
      <c r="L1461" s="69">
        <v>2880</v>
      </c>
      <c r="M1461" s="69">
        <v>12192</v>
      </c>
      <c r="N1461" s="69">
        <v>26256</v>
      </c>
      <c r="O1461" s="69">
        <v>31074</v>
      </c>
      <c r="P1461" s="69">
        <v>12960</v>
      </c>
      <c r="Q1461" s="69">
        <v>11616</v>
      </c>
      <c r="R1461" s="69">
        <v>32256</v>
      </c>
      <c r="S1461" s="69">
        <v>18432</v>
      </c>
      <c r="T1461" s="69">
        <v>18384</v>
      </c>
      <c r="U1461" s="69">
        <v>13824</v>
      </c>
      <c r="V1461" s="69">
        <v>19248</v>
      </c>
      <c r="W1461" s="69">
        <v>7920</v>
      </c>
      <c r="X1461" s="69">
        <v>13056</v>
      </c>
      <c r="Y1461" s="69">
        <v>114528</v>
      </c>
      <c r="Z1461" s="69">
        <v>19824</v>
      </c>
      <c r="AA1461" s="69">
        <v>47658</v>
      </c>
      <c r="AB1461" s="69">
        <v>4848</v>
      </c>
      <c r="AC1461" s="69">
        <v>110608</v>
      </c>
      <c r="AD1461" s="69">
        <v>17280</v>
      </c>
      <c r="AE1461" s="69">
        <v>8016</v>
      </c>
      <c r="AF1461" s="69">
        <v>13392</v>
      </c>
      <c r="AG1461" s="69">
        <v>7049</v>
      </c>
      <c r="AH1461" s="69">
        <v>13443</v>
      </c>
      <c r="AI1461" s="69">
        <v>5231</v>
      </c>
      <c r="AJ1461" s="69">
        <v>8938</v>
      </c>
      <c r="AK1461" s="69">
        <v>9638</v>
      </c>
      <c r="AL1461" s="69">
        <v>15738</v>
      </c>
      <c r="AM1461" s="69">
        <v>9638</v>
      </c>
      <c r="AN1461" s="69">
        <v>16938</v>
      </c>
      <c r="AO1461" s="69">
        <v>16000</v>
      </c>
      <c r="AP1461" s="69">
        <v>7000</v>
      </c>
      <c r="AQ1461" s="69">
        <v>8000</v>
      </c>
      <c r="AR1461" s="69">
        <v>15000</v>
      </c>
      <c r="AS1461" s="69">
        <v>12000</v>
      </c>
      <c r="AT1461" s="69">
        <v>18000</v>
      </c>
      <c r="AU1461" s="69">
        <v>10000</v>
      </c>
      <c r="AV1461" s="70">
        <v>728865</v>
      </c>
      <c r="CI1461" s="77">
        <f t="shared" si="74"/>
        <v>321594</v>
      </c>
      <c r="CJ1461" s="78">
        <f t="shared" si="75"/>
        <v>0</v>
      </c>
      <c r="CK1461" s="78" t="e">
        <f>IF(C1461="BE",VLOOKUP(G1461,'[2]LRLD file '!$F:$AA,22,FALSE),VLOOKUP(G1461,'[2]LRLD file '!$F:$AA,21,FALSE))</f>
        <v>#N/A</v>
      </c>
      <c r="CL1461" s="79" t="e">
        <f t="shared" si="76"/>
        <v>#N/A</v>
      </c>
    </row>
    <row r="1462" spans="3:90" x14ac:dyDescent="0.2">
      <c r="C1462" s="66"/>
      <c r="D1462" s="67"/>
      <c r="E1462" s="67"/>
      <c r="F1462" s="67"/>
      <c r="G1462" s="67"/>
      <c r="H1462" s="67" t="s">
        <v>364</v>
      </c>
      <c r="I1462" s="67"/>
      <c r="J1462" s="67"/>
      <c r="K1462" s="68" t="s">
        <v>90</v>
      </c>
      <c r="L1462" s="69">
        <v>6942</v>
      </c>
      <c r="M1462" s="69">
        <v>31202</v>
      </c>
      <c r="N1462" s="69">
        <v>23010</v>
      </c>
      <c r="O1462" s="69">
        <v>13238</v>
      </c>
      <c r="P1462" s="69">
        <v>25026</v>
      </c>
      <c r="Q1462" s="69">
        <v>16140</v>
      </c>
      <c r="R1462" s="69">
        <v>17742</v>
      </c>
      <c r="S1462" s="69">
        <v>33364</v>
      </c>
      <c r="T1462" s="69">
        <v>24342</v>
      </c>
      <c r="U1462" s="69">
        <v>21294</v>
      </c>
      <c r="V1462" s="69">
        <v>22020</v>
      </c>
      <c r="W1462" s="69">
        <v>19518</v>
      </c>
      <c r="X1462" s="69">
        <v>22728</v>
      </c>
      <c r="Y1462" s="69">
        <v>19536</v>
      </c>
      <c r="Z1462" s="69">
        <v>26582</v>
      </c>
      <c r="AA1462" s="69">
        <v>18432</v>
      </c>
      <c r="AB1462" s="69">
        <v>29364</v>
      </c>
      <c r="AC1462" s="69">
        <v>26232</v>
      </c>
      <c r="AD1462" s="69">
        <v>28410</v>
      </c>
      <c r="AE1462" s="69">
        <v>47238</v>
      </c>
      <c r="AF1462" s="69">
        <v>27210</v>
      </c>
      <c r="AG1462" s="69">
        <v>23299</v>
      </c>
      <c r="AH1462" s="69">
        <v>28596</v>
      </c>
      <c r="AI1462" s="69">
        <v>19815</v>
      </c>
      <c r="AJ1462" s="69">
        <v>24728</v>
      </c>
      <c r="AK1462" s="69">
        <v>24728</v>
      </c>
      <c r="AL1462" s="69">
        <v>24728</v>
      </c>
      <c r="AM1462" s="69">
        <v>24728</v>
      </c>
      <c r="AN1462" s="69">
        <v>24728</v>
      </c>
      <c r="AO1462" s="69">
        <v>24728</v>
      </c>
      <c r="AP1462" s="69">
        <v>24728</v>
      </c>
      <c r="AQ1462" s="69">
        <v>24728</v>
      </c>
      <c r="AR1462" s="69">
        <v>24728</v>
      </c>
      <c r="AS1462" s="69">
        <v>24728</v>
      </c>
      <c r="AT1462" s="69">
        <v>24728</v>
      </c>
      <c r="AU1462" s="69">
        <v>24728</v>
      </c>
      <c r="AV1462" s="70">
        <v>868016</v>
      </c>
      <c r="CI1462" s="77">
        <f t="shared" si="74"/>
        <v>271062</v>
      </c>
      <c r="CJ1462" s="78">
        <f t="shared" si="75"/>
        <v>0</v>
      </c>
      <c r="CK1462" s="78" t="e">
        <f>IF(C1462="BE",VLOOKUP(G1462,'[2]LRLD file '!$F:$AA,22,FALSE),VLOOKUP(G1462,'[2]LRLD file '!$F:$AA,21,FALSE))</f>
        <v>#N/A</v>
      </c>
      <c r="CL1462" s="79" t="e">
        <f t="shared" si="76"/>
        <v>#N/A</v>
      </c>
    </row>
    <row r="1463" spans="3:90" x14ac:dyDescent="0.2">
      <c r="C1463" s="66"/>
      <c r="D1463" s="67"/>
      <c r="E1463" s="67"/>
      <c r="F1463" s="67"/>
      <c r="G1463" s="67"/>
      <c r="H1463" s="67" t="s">
        <v>365</v>
      </c>
      <c r="I1463" s="67"/>
      <c r="J1463" s="67"/>
      <c r="K1463" s="68" t="s">
        <v>90</v>
      </c>
      <c r="L1463" s="69">
        <v>3624</v>
      </c>
      <c r="M1463" s="69">
        <v>6</v>
      </c>
      <c r="N1463" s="69"/>
      <c r="O1463" s="69"/>
      <c r="P1463" s="69"/>
      <c r="Q1463" s="69"/>
      <c r="R1463" s="69"/>
      <c r="S1463" s="69"/>
      <c r="T1463" s="69"/>
      <c r="U1463" s="69"/>
      <c r="V1463" s="69"/>
      <c r="W1463" s="69"/>
      <c r="X1463" s="69"/>
      <c r="Y1463" s="69"/>
      <c r="Z1463" s="69"/>
      <c r="AA1463" s="69"/>
      <c r="AB1463" s="69"/>
      <c r="AC1463" s="69"/>
      <c r="AD1463" s="69"/>
      <c r="AE1463" s="69"/>
      <c r="AF1463" s="69"/>
      <c r="AG1463" s="69"/>
      <c r="AH1463" s="69"/>
      <c r="AI1463" s="69"/>
      <c r="AJ1463" s="69"/>
      <c r="AK1463" s="69"/>
      <c r="AL1463" s="69"/>
      <c r="AM1463" s="69"/>
      <c r="AN1463" s="69"/>
      <c r="AO1463" s="69"/>
      <c r="AP1463" s="69"/>
      <c r="AQ1463" s="69"/>
      <c r="AR1463" s="69"/>
      <c r="AS1463" s="69"/>
      <c r="AT1463" s="69"/>
      <c r="AU1463" s="69"/>
      <c r="AV1463" s="70">
        <v>3630</v>
      </c>
      <c r="CI1463" s="77">
        <f t="shared" si="74"/>
        <v>0</v>
      </c>
      <c r="CJ1463" s="78">
        <f t="shared" si="75"/>
        <v>0</v>
      </c>
      <c r="CK1463" s="78" t="e">
        <f>IF(C1463="BE",VLOOKUP(G1463,'[2]LRLD file '!$F:$AA,22,FALSE),VLOOKUP(G1463,'[2]LRLD file '!$F:$AA,21,FALSE))</f>
        <v>#N/A</v>
      </c>
      <c r="CL1463" s="79" t="e">
        <f t="shared" si="76"/>
        <v>#N/A</v>
      </c>
    </row>
    <row r="1464" spans="3:90" x14ac:dyDescent="0.2">
      <c r="C1464" s="66"/>
      <c r="D1464" s="67"/>
      <c r="E1464" s="67"/>
      <c r="F1464" s="67"/>
      <c r="G1464" s="67"/>
      <c r="H1464" s="67" t="s">
        <v>1033</v>
      </c>
      <c r="I1464" s="67"/>
      <c r="J1464" s="67"/>
      <c r="K1464" s="68" t="s">
        <v>90</v>
      </c>
      <c r="L1464" s="69">
        <v>96</v>
      </c>
      <c r="M1464" s="69">
        <v>6576</v>
      </c>
      <c r="N1464" s="69">
        <v>14100</v>
      </c>
      <c r="O1464" s="69">
        <v>4092</v>
      </c>
      <c r="P1464" s="69">
        <v>8496</v>
      </c>
      <c r="Q1464" s="69">
        <v>11982</v>
      </c>
      <c r="R1464" s="69">
        <v>5034</v>
      </c>
      <c r="S1464" s="69">
        <v>5742</v>
      </c>
      <c r="T1464" s="69">
        <v>4578</v>
      </c>
      <c r="U1464" s="69">
        <v>4932</v>
      </c>
      <c r="V1464" s="69">
        <v>6282</v>
      </c>
      <c r="W1464" s="69">
        <v>4428</v>
      </c>
      <c r="X1464" s="69">
        <v>4062</v>
      </c>
      <c r="Y1464" s="69">
        <v>4476</v>
      </c>
      <c r="Z1464" s="69">
        <v>4566</v>
      </c>
      <c r="AA1464" s="69">
        <v>16392</v>
      </c>
      <c r="AB1464" s="69">
        <v>8442</v>
      </c>
      <c r="AC1464" s="69">
        <v>7938</v>
      </c>
      <c r="AD1464" s="69">
        <v>2496</v>
      </c>
      <c r="AE1464" s="69"/>
      <c r="AF1464" s="69"/>
      <c r="AG1464" s="69"/>
      <c r="AH1464" s="69"/>
      <c r="AI1464" s="69"/>
      <c r="AJ1464" s="69"/>
      <c r="AK1464" s="69"/>
      <c r="AL1464" s="69"/>
      <c r="AM1464" s="69"/>
      <c r="AN1464" s="69"/>
      <c r="AO1464" s="69"/>
      <c r="AP1464" s="69"/>
      <c r="AQ1464" s="69"/>
      <c r="AR1464" s="69"/>
      <c r="AS1464" s="69"/>
      <c r="AT1464" s="69"/>
      <c r="AU1464" s="69"/>
      <c r="AV1464" s="70">
        <v>124710</v>
      </c>
      <c r="CI1464" s="77">
        <f t="shared" si="74"/>
        <v>80916</v>
      </c>
      <c r="CJ1464" s="78">
        <f t="shared" si="75"/>
        <v>0</v>
      </c>
      <c r="CK1464" s="78" t="e">
        <f>IF(C1464="BE",VLOOKUP(G1464,'[2]LRLD file '!$F:$AA,22,FALSE),VLOOKUP(G1464,'[2]LRLD file '!$F:$AA,21,FALSE))</f>
        <v>#N/A</v>
      </c>
      <c r="CL1464" s="79" t="e">
        <f t="shared" si="76"/>
        <v>#N/A</v>
      </c>
    </row>
    <row r="1465" spans="3:90" x14ac:dyDescent="0.2">
      <c r="C1465" s="66"/>
      <c r="D1465" s="67"/>
      <c r="E1465" s="67"/>
      <c r="F1465" s="67"/>
      <c r="G1465" s="67"/>
      <c r="H1465" s="67" t="s">
        <v>366</v>
      </c>
      <c r="I1465" s="67"/>
      <c r="J1465" s="67"/>
      <c r="K1465" s="68" t="s">
        <v>90</v>
      </c>
      <c r="L1465" s="69">
        <v>6600</v>
      </c>
      <c r="M1465" s="69">
        <v>12132</v>
      </c>
      <c r="N1465" s="69">
        <v>4020</v>
      </c>
      <c r="O1465" s="69">
        <v>17370</v>
      </c>
      <c r="P1465" s="69">
        <v>11982</v>
      </c>
      <c r="Q1465" s="69">
        <v>16998</v>
      </c>
      <c r="R1465" s="69">
        <v>17946</v>
      </c>
      <c r="S1465" s="69">
        <v>18276</v>
      </c>
      <c r="T1465" s="69">
        <v>14280</v>
      </c>
      <c r="U1465" s="69">
        <v>17910</v>
      </c>
      <c r="V1465" s="69">
        <v>18720</v>
      </c>
      <c r="W1465" s="69">
        <v>30324</v>
      </c>
      <c r="X1465" s="69">
        <v>13266</v>
      </c>
      <c r="Y1465" s="69">
        <v>9372</v>
      </c>
      <c r="Z1465" s="69">
        <v>13902</v>
      </c>
      <c r="AA1465" s="69">
        <v>13350</v>
      </c>
      <c r="AB1465" s="69">
        <v>16656</v>
      </c>
      <c r="AC1465" s="69">
        <v>16638</v>
      </c>
      <c r="AD1465" s="69">
        <v>15636</v>
      </c>
      <c r="AE1465" s="69">
        <v>9378</v>
      </c>
      <c r="AF1465" s="69">
        <v>18696</v>
      </c>
      <c r="AG1465" s="69">
        <v>15106</v>
      </c>
      <c r="AH1465" s="69">
        <v>19233</v>
      </c>
      <c r="AI1465" s="69">
        <v>15727</v>
      </c>
      <c r="AJ1465" s="69">
        <v>15058</v>
      </c>
      <c r="AK1465" s="69">
        <v>15058</v>
      </c>
      <c r="AL1465" s="69">
        <v>15058</v>
      </c>
      <c r="AM1465" s="69">
        <v>17558</v>
      </c>
      <c r="AN1465" s="69">
        <v>18558</v>
      </c>
      <c r="AO1465" s="69">
        <v>20558</v>
      </c>
      <c r="AP1465" s="69">
        <v>19458</v>
      </c>
      <c r="AQ1465" s="69">
        <v>19058</v>
      </c>
      <c r="AR1465" s="69">
        <v>15058</v>
      </c>
      <c r="AS1465" s="69">
        <v>18058</v>
      </c>
      <c r="AT1465" s="69">
        <v>22058</v>
      </c>
      <c r="AU1465" s="69">
        <v>15058</v>
      </c>
      <c r="AV1465" s="70">
        <v>574114</v>
      </c>
      <c r="CI1465" s="77">
        <f t="shared" si="74"/>
        <v>201000</v>
      </c>
      <c r="CJ1465" s="78">
        <f t="shared" si="75"/>
        <v>0</v>
      </c>
      <c r="CK1465" s="78" t="e">
        <f>IF(C1465="BE",VLOOKUP(G1465,'[2]LRLD file '!$F:$AA,22,FALSE),VLOOKUP(G1465,'[2]LRLD file '!$F:$AA,21,FALSE))</f>
        <v>#N/A</v>
      </c>
      <c r="CL1465" s="79" t="e">
        <f t="shared" si="76"/>
        <v>#N/A</v>
      </c>
    </row>
    <row r="1466" spans="3:90" x14ac:dyDescent="0.2">
      <c r="C1466" s="66"/>
      <c r="D1466" s="67"/>
      <c r="E1466" s="67"/>
      <c r="F1466" s="67"/>
      <c r="G1466" s="67"/>
      <c r="H1466" s="67" t="s">
        <v>1034</v>
      </c>
      <c r="I1466" s="67"/>
      <c r="J1466" s="67"/>
      <c r="K1466" s="68" t="s">
        <v>90</v>
      </c>
      <c r="L1466" s="69"/>
      <c r="M1466" s="69"/>
      <c r="N1466" s="69"/>
      <c r="O1466" s="69"/>
      <c r="P1466" s="69"/>
      <c r="Q1466" s="69"/>
      <c r="R1466" s="69"/>
      <c r="S1466" s="69">
        <v>336</v>
      </c>
      <c r="T1466" s="69"/>
      <c r="U1466" s="69"/>
      <c r="V1466" s="69"/>
      <c r="W1466" s="69"/>
      <c r="X1466" s="69"/>
      <c r="Y1466" s="69"/>
      <c r="Z1466" s="69"/>
      <c r="AA1466" s="69"/>
      <c r="AB1466" s="69"/>
      <c r="AC1466" s="69"/>
      <c r="AD1466" s="69"/>
      <c r="AE1466" s="69"/>
      <c r="AF1466" s="69"/>
      <c r="AG1466" s="69"/>
      <c r="AH1466" s="69"/>
      <c r="AI1466" s="69"/>
      <c r="AJ1466" s="69"/>
      <c r="AK1466" s="69"/>
      <c r="AL1466" s="69"/>
      <c r="AM1466" s="69"/>
      <c r="AN1466" s="69"/>
      <c r="AO1466" s="69"/>
      <c r="AP1466" s="69"/>
      <c r="AQ1466" s="69"/>
      <c r="AR1466" s="69"/>
      <c r="AS1466" s="69"/>
      <c r="AT1466" s="69"/>
      <c r="AU1466" s="69"/>
      <c r="AV1466" s="70">
        <v>336</v>
      </c>
      <c r="CI1466" s="77">
        <f t="shared" si="74"/>
        <v>336</v>
      </c>
      <c r="CJ1466" s="78">
        <f t="shared" si="75"/>
        <v>0</v>
      </c>
      <c r="CK1466" s="78" t="e">
        <f>IF(C1466="BE",VLOOKUP(G1466,'[2]LRLD file '!$F:$AA,22,FALSE),VLOOKUP(G1466,'[2]LRLD file '!$F:$AA,21,FALSE))</f>
        <v>#N/A</v>
      </c>
      <c r="CL1466" s="79" t="e">
        <f t="shared" si="76"/>
        <v>#N/A</v>
      </c>
    </row>
    <row r="1467" spans="3:90" x14ac:dyDescent="0.2">
      <c r="C1467" s="66"/>
      <c r="D1467" s="67"/>
      <c r="E1467" s="67"/>
      <c r="F1467" s="67"/>
      <c r="G1467" s="67"/>
      <c r="H1467" s="67" t="s">
        <v>367</v>
      </c>
      <c r="I1467" s="67"/>
      <c r="J1467" s="67"/>
      <c r="K1467" s="68" t="s">
        <v>90</v>
      </c>
      <c r="L1467" s="69">
        <v>36318</v>
      </c>
      <c r="M1467" s="69">
        <v>45990</v>
      </c>
      <c r="N1467" s="69">
        <v>19722</v>
      </c>
      <c r="O1467" s="69">
        <v>8358</v>
      </c>
      <c r="P1467" s="69">
        <v>27708</v>
      </c>
      <c r="Q1467" s="69">
        <v>20178</v>
      </c>
      <c r="R1467" s="69">
        <v>78840</v>
      </c>
      <c r="S1467" s="69">
        <v>111252</v>
      </c>
      <c r="T1467" s="69"/>
      <c r="U1467" s="69">
        <v>27594</v>
      </c>
      <c r="V1467" s="69">
        <v>31536</v>
      </c>
      <c r="W1467" s="69">
        <v>56538</v>
      </c>
      <c r="X1467" s="69">
        <v>64044</v>
      </c>
      <c r="Y1467" s="69">
        <v>7326</v>
      </c>
      <c r="Z1467" s="69">
        <v>6354</v>
      </c>
      <c r="AA1467" s="69">
        <v>19242</v>
      </c>
      <c r="AB1467" s="69">
        <v>13674</v>
      </c>
      <c r="AC1467" s="69">
        <v>18546</v>
      </c>
      <c r="AD1467" s="69">
        <v>9264</v>
      </c>
      <c r="AE1467" s="69">
        <v>16944</v>
      </c>
      <c r="AF1467" s="69">
        <v>23382</v>
      </c>
      <c r="AG1467" s="69">
        <v>12925</v>
      </c>
      <c r="AH1467" s="69">
        <v>17885</v>
      </c>
      <c r="AI1467" s="69">
        <v>16806</v>
      </c>
      <c r="AJ1467" s="69">
        <v>17679</v>
      </c>
      <c r="AK1467" s="69">
        <v>17679</v>
      </c>
      <c r="AL1467" s="69">
        <v>17679</v>
      </c>
      <c r="AM1467" s="69">
        <v>17679</v>
      </c>
      <c r="AN1467" s="69">
        <v>17679</v>
      </c>
      <c r="AO1467" s="69">
        <v>17679</v>
      </c>
      <c r="AP1467" s="69">
        <v>17679</v>
      </c>
      <c r="AQ1467" s="69">
        <v>17679</v>
      </c>
      <c r="AR1467" s="69">
        <v>17679</v>
      </c>
      <c r="AS1467" s="69">
        <v>17679</v>
      </c>
      <c r="AT1467" s="69">
        <v>17679</v>
      </c>
      <c r="AU1467" s="69">
        <v>17679</v>
      </c>
      <c r="AV1467" s="70">
        <v>902574</v>
      </c>
      <c r="CI1467" s="77">
        <f t="shared" si="74"/>
        <v>436578</v>
      </c>
      <c r="CJ1467" s="78">
        <f t="shared" si="75"/>
        <v>0</v>
      </c>
      <c r="CK1467" s="78" t="e">
        <f>IF(C1467="BE",VLOOKUP(G1467,'[2]LRLD file '!$F:$AA,22,FALSE),VLOOKUP(G1467,'[2]LRLD file '!$F:$AA,21,FALSE))</f>
        <v>#N/A</v>
      </c>
      <c r="CL1467" s="79" t="e">
        <f t="shared" si="76"/>
        <v>#N/A</v>
      </c>
    </row>
    <row r="1468" spans="3:90" x14ac:dyDescent="0.2">
      <c r="C1468" s="66"/>
      <c r="D1468" s="67"/>
      <c r="E1468" s="67"/>
      <c r="F1468" s="67"/>
      <c r="G1468" s="67"/>
      <c r="H1468" s="67" t="s">
        <v>367</v>
      </c>
      <c r="I1468" s="67"/>
      <c r="J1468" s="67"/>
      <c r="K1468" s="68" t="s">
        <v>90</v>
      </c>
      <c r="L1468" s="69">
        <v>7446</v>
      </c>
      <c r="M1468" s="69">
        <v>20154</v>
      </c>
      <c r="N1468" s="69">
        <v>11844</v>
      </c>
      <c r="O1468" s="69">
        <v>11832</v>
      </c>
      <c r="P1468" s="69">
        <v>19302</v>
      </c>
      <c r="Q1468" s="69">
        <v>19710</v>
      </c>
      <c r="R1468" s="69">
        <v>15342</v>
      </c>
      <c r="S1468" s="69">
        <v>32418</v>
      </c>
      <c r="T1468" s="69">
        <v>11412</v>
      </c>
      <c r="U1468" s="69">
        <v>15378</v>
      </c>
      <c r="V1468" s="69">
        <v>14550</v>
      </c>
      <c r="W1468" s="69">
        <v>16794</v>
      </c>
      <c r="X1468" s="69">
        <v>15504</v>
      </c>
      <c r="Y1468" s="69">
        <v>4578</v>
      </c>
      <c r="Z1468" s="69">
        <v>4122</v>
      </c>
      <c r="AA1468" s="69"/>
      <c r="AB1468" s="69">
        <v>486</v>
      </c>
      <c r="AC1468" s="69">
        <v>438</v>
      </c>
      <c r="AD1468" s="69">
        <v>15312</v>
      </c>
      <c r="AE1468" s="69">
        <v>9240</v>
      </c>
      <c r="AF1468" s="69"/>
      <c r="AG1468" s="69"/>
      <c r="AH1468" s="69"/>
      <c r="AI1468" s="69"/>
      <c r="AJ1468" s="69"/>
      <c r="AK1468" s="69"/>
      <c r="AL1468" s="69"/>
      <c r="AM1468" s="69"/>
      <c r="AN1468" s="69"/>
      <c r="AO1468" s="69"/>
      <c r="AP1468" s="69"/>
      <c r="AQ1468" s="69"/>
      <c r="AR1468" s="69"/>
      <c r="AS1468" s="69"/>
      <c r="AT1468" s="69"/>
      <c r="AU1468" s="69"/>
      <c r="AV1468" s="70">
        <v>245862</v>
      </c>
      <c r="CI1468" s="77">
        <f t="shared" si="74"/>
        <v>150294</v>
      </c>
      <c r="CJ1468" s="78">
        <f t="shared" si="75"/>
        <v>0</v>
      </c>
      <c r="CK1468" s="78" t="e">
        <f>IF(C1468="BE",VLOOKUP(G1468,'[2]LRLD file '!$F:$AA,22,FALSE),VLOOKUP(G1468,'[2]LRLD file '!$F:$AA,21,FALSE))</f>
        <v>#N/A</v>
      </c>
      <c r="CL1468" s="79" t="e">
        <f t="shared" si="76"/>
        <v>#N/A</v>
      </c>
    </row>
    <row r="1469" spans="3:90" x14ac:dyDescent="0.2">
      <c r="C1469" s="66"/>
      <c r="D1469" s="67"/>
      <c r="E1469" s="67"/>
      <c r="F1469" s="67"/>
      <c r="G1469" s="67"/>
      <c r="H1469" s="67" t="s">
        <v>368</v>
      </c>
      <c r="I1469" s="67"/>
      <c r="J1469" s="67"/>
      <c r="K1469" s="68" t="s">
        <v>90</v>
      </c>
      <c r="L1469" s="69">
        <v>7674</v>
      </c>
      <c r="M1469" s="69">
        <v>34594</v>
      </c>
      <c r="N1469" s="69">
        <v>15192</v>
      </c>
      <c r="O1469" s="69">
        <v>14766</v>
      </c>
      <c r="P1469" s="69">
        <v>20364</v>
      </c>
      <c r="Q1469" s="69">
        <v>18678</v>
      </c>
      <c r="R1469" s="69">
        <v>17166</v>
      </c>
      <c r="S1469" s="69">
        <v>25318</v>
      </c>
      <c r="T1469" s="69">
        <v>20826</v>
      </c>
      <c r="U1469" s="69">
        <v>16632</v>
      </c>
      <c r="V1469" s="69">
        <v>28338</v>
      </c>
      <c r="W1469" s="69">
        <v>17676</v>
      </c>
      <c r="X1469" s="69">
        <v>13716</v>
      </c>
      <c r="Y1469" s="69">
        <v>22308</v>
      </c>
      <c r="Z1469" s="69">
        <v>19242</v>
      </c>
      <c r="AA1469" s="69">
        <v>16914</v>
      </c>
      <c r="AB1469" s="69">
        <v>19668</v>
      </c>
      <c r="AC1469" s="69">
        <v>12828</v>
      </c>
      <c r="AD1469" s="69">
        <v>23730</v>
      </c>
      <c r="AE1469" s="69">
        <v>17688</v>
      </c>
      <c r="AF1469" s="69">
        <v>18786</v>
      </c>
      <c r="AG1469" s="69">
        <v>14021</v>
      </c>
      <c r="AH1469" s="69">
        <v>27800</v>
      </c>
      <c r="AI1469" s="69">
        <v>11367</v>
      </c>
      <c r="AJ1469" s="69">
        <v>18671</v>
      </c>
      <c r="AK1469" s="69">
        <v>18671</v>
      </c>
      <c r="AL1469" s="69">
        <v>18671</v>
      </c>
      <c r="AM1469" s="69">
        <v>18671</v>
      </c>
      <c r="AN1469" s="69">
        <v>20789</v>
      </c>
      <c r="AO1469" s="69">
        <v>16753</v>
      </c>
      <c r="AP1469" s="69">
        <v>19972</v>
      </c>
      <c r="AQ1469" s="69">
        <v>19031</v>
      </c>
      <c r="AR1469" s="69">
        <v>18651</v>
      </c>
      <c r="AS1469" s="69">
        <v>16441</v>
      </c>
      <c r="AT1469" s="69">
        <v>25519</v>
      </c>
      <c r="AU1469" s="69">
        <v>17862</v>
      </c>
      <c r="AV1469" s="70">
        <v>684994</v>
      </c>
      <c r="CI1469" s="77">
        <f t="shared" si="74"/>
        <v>236482</v>
      </c>
      <c r="CJ1469" s="78">
        <f t="shared" si="75"/>
        <v>0</v>
      </c>
      <c r="CK1469" s="78" t="e">
        <f>IF(C1469="BE",VLOOKUP(G1469,'[2]LRLD file '!$F:$AA,22,FALSE),VLOOKUP(G1469,'[2]LRLD file '!$F:$AA,21,FALSE))</f>
        <v>#N/A</v>
      </c>
      <c r="CL1469" s="79" t="e">
        <f t="shared" si="76"/>
        <v>#N/A</v>
      </c>
    </row>
    <row r="1470" spans="3:90" x14ac:dyDescent="0.2">
      <c r="C1470" s="66"/>
      <c r="D1470" s="67"/>
      <c r="E1470" s="67"/>
      <c r="F1470" s="67"/>
      <c r="G1470" s="67"/>
      <c r="H1470" s="67" t="s">
        <v>369</v>
      </c>
      <c r="I1470" s="67"/>
      <c r="J1470" s="67"/>
      <c r="K1470" s="68" t="s">
        <v>90</v>
      </c>
      <c r="L1470" s="69">
        <v>87120</v>
      </c>
      <c r="M1470" s="69">
        <v>79200</v>
      </c>
      <c r="N1470" s="69">
        <v>99000</v>
      </c>
      <c r="O1470" s="69">
        <v>83160</v>
      </c>
      <c r="P1470" s="69">
        <v>166320</v>
      </c>
      <c r="Q1470" s="69">
        <v>51480</v>
      </c>
      <c r="R1470" s="69">
        <v>130680</v>
      </c>
      <c r="S1470" s="69">
        <v>182160</v>
      </c>
      <c r="T1470" s="69">
        <v>83160</v>
      </c>
      <c r="U1470" s="69">
        <v>170280</v>
      </c>
      <c r="V1470" s="69">
        <v>63360</v>
      </c>
      <c r="W1470" s="69">
        <v>57420</v>
      </c>
      <c r="X1470" s="69">
        <v>134640</v>
      </c>
      <c r="Y1470" s="69">
        <v>23766</v>
      </c>
      <c r="Z1470" s="69"/>
      <c r="AA1470" s="69"/>
      <c r="AB1470" s="69">
        <v>13860</v>
      </c>
      <c r="AC1470" s="69"/>
      <c r="AD1470" s="69">
        <v>5940</v>
      </c>
      <c r="AE1470" s="69">
        <v>23760</v>
      </c>
      <c r="AF1470" s="69"/>
      <c r="AG1470" s="69"/>
      <c r="AH1470" s="69"/>
      <c r="AI1470" s="69"/>
      <c r="AJ1470" s="69"/>
      <c r="AK1470" s="69"/>
      <c r="AL1470" s="69"/>
      <c r="AM1470" s="69"/>
      <c r="AN1470" s="69"/>
      <c r="AO1470" s="69"/>
      <c r="AP1470" s="69"/>
      <c r="AQ1470" s="69"/>
      <c r="AR1470" s="69"/>
      <c r="AS1470" s="69"/>
      <c r="AT1470" s="69"/>
      <c r="AU1470" s="69"/>
      <c r="AV1470" s="70">
        <v>1455306</v>
      </c>
      <c r="CI1470" s="77">
        <f t="shared" si="74"/>
        <v>910806</v>
      </c>
      <c r="CJ1470" s="78">
        <f t="shared" si="75"/>
        <v>0</v>
      </c>
      <c r="CK1470" s="78" t="e">
        <f>IF(C1470="BE",VLOOKUP(G1470,'[2]LRLD file '!$F:$AA,22,FALSE),VLOOKUP(G1470,'[2]LRLD file '!$F:$AA,21,FALSE))</f>
        <v>#N/A</v>
      </c>
      <c r="CL1470" s="79" t="e">
        <f t="shared" si="76"/>
        <v>#N/A</v>
      </c>
    </row>
    <row r="1471" spans="3:90" x14ac:dyDescent="0.2">
      <c r="C1471" s="66"/>
      <c r="D1471" s="67"/>
      <c r="E1471" s="67"/>
      <c r="F1471" s="67"/>
      <c r="G1471" s="67"/>
      <c r="H1471" s="67" t="s">
        <v>369</v>
      </c>
      <c r="I1471" s="67"/>
      <c r="J1471" s="67"/>
      <c r="K1471" s="68" t="s">
        <v>90</v>
      </c>
      <c r="L1471" s="69">
        <v>13860</v>
      </c>
      <c r="M1471" s="69">
        <v>5988</v>
      </c>
      <c r="N1471" s="69"/>
      <c r="O1471" s="69">
        <v>26136</v>
      </c>
      <c r="P1471" s="69">
        <v>15048</v>
      </c>
      <c r="Q1471" s="69">
        <v>11484</v>
      </c>
      <c r="R1471" s="69">
        <v>15048</v>
      </c>
      <c r="S1471" s="69">
        <v>20196</v>
      </c>
      <c r="T1471" s="69">
        <v>13464</v>
      </c>
      <c r="U1471" s="69">
        <v>13464</v>
      </c>
      <c r="V1471" s="69">
        <v>17196</v>
      </c>
      <c r="W1471" s="69">
        <v>21780</v>
      </c>
      <c r="X1471" s="69">
        <v>12282</v>
      </c>
      <c r="Y1471" s="69">
        <v>11484</v>
      </c>
      <c r="Z1471" s="69">
        <v>10392</v>
      </c>
      <c r="AA1471" s="69">
        <v>12276</v>
      </c>
      <c r="AB1471" s="69">
        <v>10296</v>
      </c>
      <c r="AC1471" s="69">
        <v>9108</v>
      </c>
      <c r="AD1471" s="69">
        <v>14310</v>
      </c>
      <c r="AE1471" s="69">
        <v>9504</v>
      </c>
      <c r="AF1471" s="69">
        <v>11124</v>
      </c>
      <c r="AG1471" s="69">
        <v>7758</v>
      </c>
      <c r="AH1471" s="69">
        <v>12511</v>
      </c>
      <c r="AI1471" s="69">
        <v>7405</v>
      </c>
      <c r="AJ1471" s="69">
        <v>11359</v>
      </c>
      <c r="AK1471" s="69">
        <v>11359</v>
      </c>
      <c r="AL1471" s="69">
        <v>11359</v>
      </c>
      <c r="AM1471" s="69">
        <v>11359</v>
      </c>
      <c r="AN1471" s="69">
        <v>11359</v>
      </c>
      <c r="AO1471" s="69">
        <v>11359</v>
      </c>
      <c r="AP1471" s="69">
        <v>11359</v>
      </c>
      <c r="AQ1471" s="69">
        <v>11359</v>
      </c>
      <c r="AR1471" s="69">
        <v>11359</v>
      </c>
      <c r="AS1471" s="69">
        <v>11359</v>
      </c>
      <c r="AT1471" s="69">
        <v>11359</v>
      </c>
      <c r="AU1471" s="69">
        <v>11359</v>
      </c>
      <c r="AV1471" s="70">
        <v>438422</v>
      </c>
      <c r="CI1471" s="77">
        <f t="shared" si="74"/>
        <v>169362</v>
      </c>
      <c r="CJ1471" s="78">
        <f t="shared" si="75"/>
        <v>0</v>
      </c>
      <c r="CK1471" s="78" t="e">
        <f>IF(C1471="BE",VLOOKUP(G1471,'[2]LRLD file '!$F:$AA,22,FALSE),VLOOKUP(G1471,'[2]LRLD file '!$F:$AA,21,FALSE))</f>
        <v>#N/A</v>
      </c>
      <c r="CL1471" s="79" t="e">
        <f t="shared" si="76"/>
        <v>#N/A</v>
      </c>
    </row>
    <row r="1472" spans="3:90" x14ac:dyDescent="0.2">
      <c r="C1472" s="66"/>
      <c r="D1472" s="67"/>
      <c r="E1472" s="67"/>
      <c r="F1472" s="67"/>
      <c r="G1472" s="67"/>
      <c r="H1472" s="67" t="s">
        <v>370</v>
      </c>
      <c r="I1472" s="67"/>
      <c r="J1472" s="67"/>
      <c r="K1472" s="68" t="s">
        <v>90</v>
      </c>
      <c r="L1472" s="69">
        <v>13002</v>
      </c>
      <c r="M1472" s="69">
        <v>24762</v>
      </c>
      <c r="N1472" s="69">
        <v>36852</v>
      </c>
      <c r="O1472" s="69">
        <v>32388</v>
      </c>
      <c r="P1472" s="69">
        <v>41790</v>
      </c>
      <c r="Q1472" s="69">
        <v>32712</v>
      </c>
      <c r="R1472" s="69">
        <v>23643</v>
      </c>
      <c r="S1472" s="69">
        <v>38574</v>
      </c>
      <c r="T1472" s="69">
        <v>29010</v>
      </c>
      <c r="U1472" s="69">
        <v>33108</v>
      </c>
      <c r="V1472" s="69">
        <v>32532</v>
      </c>
      <c r="W1472" s="69">
        <v>32874</v>
      </c>
      <c r="X1472" s="69">
        <v>32802</v>
      </c>
      <c r="Y1472" s="69">
        <v>26400</v>
      </c>
      <c r="Z1472" s="69">
        <v>42078</v>
      </c>
      <c r="AA1472" s="69">
        <v>24992</v>
      </c>
      <c r="AB1472" s="69">
        <v>31362</v>
      </c>
      <c r="AC1472" s="69">
        <v>30684</v>
      </c>
      <c r="AD1472" s="69">
        <v>48306</v>
      </c>
      <c r="AE1472" s="69">
        <v>30756</v>
      </c>
      <c r="AF1472" s="69">
        <v>33726</v>
      </c>
      <c r="AG1472" s="69">
        <v>36405</v>
      </c>
      <c r="AH1472" s="69">
        <v>38320</v>
      </c>
      <c r="AI1472" s="69">
        <v>25184</v>
      </c>
      <c r="AJ1472" s="69">
        <v>30890</v>
      </c>
      <c r="AK1472" s="69">
        <v>32890</v>
      </c>
      <c r="AL1472" s="69">
        <v>32890</v>
      </c>
      <c r="AM1472" s="69">
        <v>32890</v>
      </c>
      <c r="AN1472" s="69">
        <v>32890</v>
      </c>
      <c r="AO1472" s="69">
        <v>32890</v>
      </c>
      <c r="AP1472" s="69">
        <v>32890</v>
      </c>
      <c r="AQ1472" s="69">
        <v>32890</v>
      </c>
      <c r="AR1472" s="69">
        <v>32890</v>
      </c>
      <c r="AS1472" s="69">
        <v>32890</v>
      </c>
      <c r="AT1472" s="69">
        <v>32890</v>
      </c>
      <c r="AU1472" s="69">
        <v>32890</v>
      </c>
      <c r="AV1472" s="70">
        <v>1164942</v>
      </c>
      <c r="CI1472" s="77">
        <f t="shared" si="74"/>
        <v>380087</v>
      </c>
      <c r="CJ1472" s="78">
        <f t="shared" si="75"/>
        <v>0</v>
      </c>
      <c r="CK1472" s="78" t="e">
        <f>IF(C1472="BE",VLOOKUP(G1472,'[2]LRLD file '!$F:$AA,22,FALSE),VLOOKUP(G1472,'[2]LRLD file '!$F:$AA,21,FALSE))</f>
        <v>#N/A</v>
      </c>
      <c r="CL1472" s="79" t="e">
        <f t="shared" si="76"/>
        <v>#N/A</v>
      </c>
    </row>
    <row r="1473" spans="3:90" x14ac:dyDescent="0.2">
      <c r="C1473" s="66"/>
      <c r="D1473" s="67"/>
      <c r="E1473" s="67"/>
      <c r="F1473" s="67"/>
      <c r="G1473" s="67"/>
      <c r="H1473" s="67" t="s">
        <v>1035</v>
      </c>
      <c r="I1473" s="67"/>
      <c r="J1473" s="67"/>
      <c r="K1473" s="68" t="s">
        <v>90</v>
      </c>
      <c r="L1473" s="69">
        <v>14520</v>
      </c>
      <c r="M1473" s="69">
        <v>15798</v>
      </c>
      <c r="N1473" s="69">
        <v>10950</v>
      </c>
      <c r="O1473" s="69">
        <v>16656</v>
      </c>
      <c r="P1473" s="69">
        <v>28398</v>
      </c>
      <c r="Q1473" s="69">
        <v>13488</v>
      </c>
      <c r="R1473" s="69">
        <v>12195</v>
      </c>
      <c r="S1473" s="69">
        <v>10362</v>
      </c>
      <c r="T1473" s="69">
        <v>17058</v>
      </c>
      <c r="U1473" s="69">
        <v>12318</v>
      </c>
      <c r="V1473" s="69">
        <v>12762</v>
      </c>
      <c r="W1473" s="69">
        <v>17298</v>
      </c>
      <c r="X1473" s="69">
        <v>17064</v>
      </c>
      <c r="Y1473" s="69">
        <v>8376</v>
      </c>
      <c r="Z1473" s="69">
        <v>18792</v>
      </c>
      <c r="AA1473" s="69">
        <v>23682</v>
      </c>
      <c r="AB1473" s="69">
        <v>16302</v>
      </c>
      <c r="AC1473" s="69">
        <v>11874</v>
      </c>
      <c r="AD1473" s="69">
        <v>18828</v>
      </c>
      <c r="AE1473" s="69">
        <v>20808</v>
      </c>
      <c r="AF1473" s="69">
        <v>26610</v>
      </c>
      <c r="AG1473" s="69">
        <v>12946</v>
      </c>
      <c r="AH1473" s="69">
        <v>19540</v>
      </c>
      <c r="AI1473" s="69">
        <v>14662</v>
      </c>
      <c r="AJ1473" s="69">
        <v>17213</v>
      </c>
      <c r="AK1473" s="69">
        <v>17213</v>
      </c>
      <c r="AL1473" s="69">
        <v>17213</v>
      </c>
      <c r="AM1473" s="69">
        <v>17213</v>
      </c>
      <c r="AN1473" s="69">
        <v>17213</v>
      </c>
      <c r="AO1473" s="69">
        <v>17213</v>
      </c>
      <c r="AP1473" s="69">
        <v>17213</v>
      </c>
      <c r="AQ1473" s="69">
        <v>17213</v>
      </c>
      <c r="AR1473" s="69">
        <v>17213</v>
      </c>
      <c r="AS1473" s="69">
        <v>17213</v>
      </c>
      <c r="AT1473" s="69">
        <v>17213</v>
      </c>
      <c r="AU1473" s="69">
        <v>17213</v>
      </c>
      <c r="AV1473" s="70">
        <v>597843</v>
      </c>
      <c r="CI1473" s="77">
        <f t="shared" si="74"/>
        <v>179697</v>
      </c>
      <c r="CJ1473" s="78">
        <f t="shared" si="75"/>
        <v>0</v>
      </c>
      <c r="CK1473" s="78" t="e">
        <f>IF(C1473="BE",VLOOKUP(G1473,'[2]LRLD file '!$F:$AA,22,FALSE),VLOOKUP(G1473,'[2]LRLD file '!$F:$AA,21,FALSE))</f>
        <v>#N/A</v>
      </c>
      <c r="CL1473" s="79" t="e">
        <f t="shared" si="76"/>
        <v>#N/A</v>
      </c>
    </row>
    <row r="1474" spans="3:90" x14ac:dyDescent="0.2">
      <c r="C1474" s="66"/>
      <c r="D1474" s="67"/>
      <c r="E1474" s="67"/>
      <c r="F1474" s="67"/>
      <c r="G1474" s="67"/>
      <c r="H1474" s="67" t="s">
        <v>371</v>
      </c>
      <c r="I1474" s="67"/>
      <c r="J1474" s="67"/>
      <c r="K1474" s="68" t="s">
        <v>90</v>
      </c>
      <c r="L1474" s="69">
        <v>97416</v>
      </c>
      <c r="M1474" s="69">
        <v>38016</v>
      </c>
      <c r="N1474" s="69">
        <v>28512</v>
      </c>
      <c r="O1474" s="69">
        <v>47520</v>
      </c>
      <c r="P1474" s="69">
        <v>63624</v>
      </c>
      <c r="Q1474" s="69">
        <v>90366</v>
      </c>
      <c r="R1474" s="69">
        <v>66564</v>
      </c>
      <c r="S1474" s="69">
        <v>80844</v>
      </c>
      <c r="T1474" s="69">
        <v>94110</v>
      </c>
      <c r="U1474" s="69">
        <v>66636</v>
      </c>
      <c r="V1474" s="69">
        <v>33264</v>
      </c>
      <c r="W1474" s="69">
        <v>30888</v>
      </c>
      <c r="X1474" s="69">
        <v>95040</v>
      </c>
      <c r="Y1474" s="69">
        <v>6</v>
      </c>
      <c r="Z1474" s="69">
        <v>4002</v>
      </c>
      <c r="AA1474" s="69">
        <v>5352</v>
      </c>
      <c r="AB1474" s="69"/>
      <c r="AC1474" s="69"/>
      <c r="AD1474" s="69">
        <v>7128</v>
      </c>
      <c r="AE1474" s="69"/>
      <c r="AF1474" s="69"/>
      <c r="AG1474" s="69"/>
      <c r="AH1474" s="69"/>
      <c r="AI1474" s="69"/>
      <c r="AJ1474" s="69"/>
      <c r="AK1474" s="69"/>
      <c r="AL1474" s="69"/>
      <c r="AM1474" s="69"/>
      <c r="AN1474" s="69"/>
      <c r="AO1474" s="69"/>
      <c r="AP1474" s="69"/>
      <c r="AQ1474" s="69"/>
      <c r="AR1474" s="69"/>
      <c r="AS1474" s="69"/>
      <c r="AT1474" s="69"/>
      <c r="AU1474" s="69"/>
      <c r="AV1474" s="70">
        <v>849288</v>
      </c>
      <c r="CI1474" s="77">
        <f t="shared" si="74"/>
        <v>567072</v>
      </c>
      <c r="CJ1474" s="78">
        <f t="shared" si="75"/>
        <v>0</v>
      </c>
      <c r="CK1474" s="78" t="e">
        <f>IF(C1474="BE",VLOOKUP(G1474,'[2]LRLD file '!$F:$AA,22,FALSE),VLOOKUP(G1474,'[2]LRLD file '!$F:$AA,21,FALSE))</f>
        <v>#N/A</v>
      </c>
      <c r="CL1474" s="79" t="e">
        <f t="shared" si="76"/>
        <v>#N/A</v>
      </c>
    </row>
    <row r="1475" spans="3:90" x14ac:dyDescent="0.2">
      <c r="C1475" s="66"/>
      <c r="D1475" s="67"/>
      <c r="E1475" s="67"/>
      <c r="F1475" s="67"/>
      <c r="G1475" s="67"/>
      <c r="H1475" s="67" t="s">
        <v>372</v>
      </c>
      <c r="I1475" s="67"/>
      <c r="J1475" s="67"/>
      <c r="K1475" s="68" t="s">
        <v>90</v>
      </c>
      <c r="L1475" s="69">
        <v>17430</v>
      </c>
      <c r="M1475" s="69">
        <v>54156</v>
      </c>
      <c r="N1475" s="69">
        <v>61938</v>
      </c>
      <c r="O1475" s="69">
        <v>57690</v>
      </c>
      <c r="P1475" s="69">
        <v>67896</v>
      </c>
      <c r="Q1475" s="69">
        <v>40290</v>
      </c>
      <c r="R1475" s="69">
        <v>56910</v>
      </c>
      <c r="S1475" s="69">
        <v>58596</v>
      </c>
      <c r="T1475" s="69">
        <v>59280</v>
      </c>
      <c r="U1475" s="69">
        <v>51678</v>
      </c>
      <c r="V1475" s="69">
        <v>48978</v>
      </c>
      <c r="W1475" s="69">
        <v>66462</v>
      </c>
      <c r="X1475" s="69">
        <v>34176</v>
      </c>
      <c r="Y1475" s="69">
        <v>40980</v>
      </c>
      <c r="Z1475" s="69">
        <v>67260</v>
      </c>
      <c r="AA1475" s="69">
        <v>47244</v>
      </c>
      <c r="AB1475" s="69">
        <v>63210</v>
      </c>
      <c r="AC1475" s="69">
        <v>49926</v>
      </c>
      <c r="AD1475" s="69">
        <v>74466</v>
      </c>
      <c r="AE1475" s="69">
        <v>56400</v>
      </c>
      <c r="AF1475" s="69">
        <v>63540</v>
      </c>
      <c r="AG1475" s="69">
        <v>55332</v>
      </c>
      <c r="AH1475" s="69">
        <v>69827</v>
      </c>
      <c r="AI1475" s="69">
        <v>45350</v>
      </c>
      <c r="AJ1475" s="69">
        <v>52062</v>
      </c>
      <c r="AK1475" s="69">
        <v>52062</v>
      </c>
      <c r="AL1475" s="69">
        <v>52062</v>
      </c>
      <c r="AM1475" s="69">
        <v>52062</v>
      </c>
      <c r="AN1475" s="69">
        <v>52062</v>
      </c>
      <c r="AO1475" s="69">
        <v>52062</v>
      </c>
      <c r="AP1475" s="69">
        <v>52062</v>
      </c>
      <c r="AQ1475" s="69">
        <v>52062</v>
      </c>
      <c r="AR1475" s="69">
        <v>52062</v>
      </c>
      <c r="AS1475" s="69">
        <v>52062</v>
      </c>
      <c r="AT1475" s="69">
        <v>52062</v>
      </c>
      <c r="AU1475" s="69">
        <v>52062</v>
      </c>
      <c r="AV1475" s="70">
        <v>1933759</v>
      </c>
      <c r="CI1475" s="77">
        <f t="shared" si="74"/>
        <v>635064</v>
      </c>
      <c r="CJ1475" s="78">
        <f t="shared" si="75"/>
        <v>0</v>
      </c>
      <c r="CK1475" s="78" t="e">
        <f>IF(C1475="BE",VLOOKUP(G1475,'[2]LRLD file '!$F:$AA,22,FALSE),VLOOKUP(G1475,'[2]LRLD file '!$F:$AA,21,FALSE))</f>
        <v>#N/A</v>
      </c>
      <c r="CL1475" s="79" t="e">
        <f t="shared" si="76"/>
        <v>#N/A</v>
      </c>
    </row>
    <row r="1476" spans="3:90" x14ac:dyDescent="0.2">
      <c r="C1476" s="66"/>
      <c r="D1476" s="67"/>
      <c r="E1476" s="67"/>
      <c r="F1476" s="67"/>
      <c r="G1476" s="67"/>
      <c r="H1476" s="67" t="s">
        <v>373</v>
      </c>
      <c r="I1476" s="67"/>
      <c r="J1476" s="67"/>
      <c r="K1476" s="68" t="s">
        <v>90</v>
      </c>
      <c r="L1476" s="69">
        <v>1326</v>
      </c>
      <c r="M1476" s="69">
        <v>1446</v>
      </c>
      <c r="N1476" s="69">
        <v>10098</v>
      </c>
      <c r="O1476" s="69">
        <v>25590</v>
      </c>
      <c r="P1476" s="69">
        <v>30270</v>
      </c>
      <c r="Q1476" s="69">
        <v>10866</v>
      </c>
      <c r="R1476" s="69">
        <v>10692</v>
      </c>
      <c r="S1476" s="69">
        <v>762</v>
      </c>
      <c r="T1476" s="69">
        <v>2478</v>
      </c>
      <c r="U1476" s="69">
        <v>2052</v>
      </c>
      <c r="V1476" s="69">
        <v>4332</v>
      </c>
      <c r="W1476" s="69">
        <v>7290</v>
      </c>
      <c r="X1476" s="69">
        <v>1080</v>
      </c>
      <c r="Y1476" s="69">
        <v>924</v>
      </c>
      <c r="Z1476" s="69">
        <v>1704</v>
      </c>
      <c r="AA1476" s="69">
        <v>1992</v>
      </c>
      <c r="AB1476" s="69">
        <v>2892</v>
      </c>
      <c r="AC1476" s="69">
        <v>2526</v>
      </c>
      <c r="AD1476" s="69">
        <v>2478</v>
      </c>
      <c r="AE1476" s="69">
        <v>2712</v>
      </c>
      <c r="AF1476" s="69">
        <v>1938</v>
      </c>
      <c r="AG1476" s="69">
        <v>2240</v>
      </c>
      <c r="AH1476" s="69">
        <v>3220</v>
      </c>
      <c r="AI1476" s="69">
        <v>2003</v>
      </c>
      <c r="AJ1476" s="69">
        <v>2220</v>
      </c>
      <c r="AK1476" s="69">
        <v>2220</v>
      </c>
      <c r="AL1476" s="69">
        <v>2220</v>
      </c>
      <c r="AM1476" s="69">
        <v>2220</v>
      </c>
      <c r="AN1476" s="69">
        <v>2220</v>
      </c>
      <c r="AO1476" s="69">
        <v>2220</v>
      </c>
      <c r="AP1476" s="69">
        <v>2220</v>
      </c>
      <c r="AQ1476" s="69">
        <v>2220</v>
      </c>
      <c r="AR1476" s="69">
        <v>2220</v>
      </c>
      <c r="AS1476" s="69">
        <v>2220</v>
      </c>
      <c r="AT1476" s="69">
        <v>2220</v>
      </c>
      <c r="AU1476" s="69">
        <v>2220</v>
      </c>
      <c r="AV1476" s="70">
        <v>159551</v>
      </c>
      <c r="CI1476" s="77">
        <f t="shared" si="74"/>
        <v>47064</v>
      </c>
      <c r="CJ1476" s="78">
        <f t="shared" si="75"/>
        <v>0</v>
      </c>
      <c r="CK1476" s="78" t="e">
        <f>IF(C1476="BE",VLOOKUP(G1476,'[2]LRLD file '!$F:$AA,22,FALSE),VLOOKUP(G1476,'[2]LRLD file '!$F:$AA,21,FALSE))</f>
        <v>#N/A</v>
      </c>
      <c r="CL1476" s="79" t="e">
        <f t="shared" si="76"/>
        <v>#N/A</v>
      </c>
    </row>
    <row r="1477" spans="3:90" x14ac:dyDescent="0.2">
      <c r="C1477" s="66"/>
      <c r="D1477" s="67"/>
      <c r="E1477" s="67"/>
      <c r="F1477" s="67"/>
      <c r="G1477" s="67"/>
      <c r="H1477" s="67" t="s">
        <v>374</v>
      </c>
      <c r="I1477" s="67"/>
      <c r="J1477" s="67"/>
      <c r="K1477" s="68" t="s">
        <v>90</v>
      </c>
      <c r="L1477" s="69">
        <v>80784</v>
      </c>
      <c r="M1477" s="69">
        <v>38016</v>
      </c>
      <c r="N1477" s="69">
        <v>33264</v>
      </c>
      <c r="O1477" s="69">
        <v>61776</v>
      </c>
      <c r="P1477" s="69">
        <v>86706</v>
      </c>
      <c r="Q1477" s="69">
        <v>85536</v>
      </c>
      <c r="R1477" s="69">
        <v>64806</v>
      </c>
      <c r="S1477" s="69">
        <v>133056</v>
      </c>
      <c r="T1477" s="69">
        <v>80784</v>
      </c>
      <c r="U1477" s="69">
        <v>42768</v>
      </c>
      <c r="V1477" s="69">
        <v>33264</v>
      </c>
      <c r="W1477" s="69">
        <v>40392</v>
      </c>
      <c r="X1477" s="69">
        <v>80784</v>
      </c>
      <c r="Y1477" s="69">
        <v>19008</v>
      </c>
      <c r="Z1477" s="69"/>
      <c r="AA1477" s="69"/>
      <c r="AB1477" s="69">
        <v>14256</v>
      </c>
      <c r="AC1477" s="69"/>
      <c r="AD1477" s="69"/>
      <c r="AE1477" s="69">
        <v>14256</v>
      </c>
      <c r="AF1477" s="69"/>
      <c r="AG1477" s="69"/>
      <c r="AH1477" s="69"/>
      <c r="AI1477" s="69"/>
      <c r="AJ1477" s="69"/>
      <c r="AK1477" s="69"/>
      <c r="AL1477" s="69"/>
      <c r="AM1477" s="69"/>
      <c r="AN1477" s="69"/>
      <c r="AO1477" s="69"/>
      <c r="AP1477" s="69"/>
      <c r="AQ1477" s="69"/>
      <c r="AR1477" s="69"/>
      <c r="AS1477" s="69"/>
      <c r="AT1477" s="69"/>
      <c r="AU1477" s="69"/>
      <c r="AV1477" s="70">
        <v>909456</v>
      </c>
      <c r="CI1477" s="77">
        <f t="shared" si="74"/>
        <v>594654</v>
      </c>
      <c r="CJ1477" s="78">
        <f t="shared" si="75"/>
        <v>0</v>
      </c>
      <c r="CK1477" s="78" t="e">
        <f>IF(C1477="BE",VLOOKUP(G1477,'[2]LRLD file '!$F:$AA,22,FALSE),VLOOKUP(G1477,'[2]LRLD file '!$F:$AA,21,FALSE))</f>
        <v>#N/A</v>
      </c>
      <c r="CL1477" s="79" t="e">
        <f t="shared" si="76"/>
        <v>#N/A</v>
      </c>
    </row>
    <row r="1478" spans="3:90" x14ac:dyDescent="0.2">
      <c r="C1478" s="66"/>
      <c r="D1478" s="67"/>
      <c r="E1478" s="67"/>
      <c r="F1478" s="67"/>
      <c r="G1478" s="67"/>
      <c r="H1478" s="67" t="s">
        <v>375</v>
      </c>
      <c r="I1478" s="67"/>
      <c r="J1478" s="67"/>
      <c r="K1478" s="68" t="s">
        <v>90</v>
      </c>
      <c r="L1478" s="69">
        <v>27594</v>
      </c>
      <c r="M1478" s="69">
        <v>15768</v>
      </c>
      <c r="N1478" s="69">
        <v>43362</v>
      </c>
      <c r="O1478" s="69">
        <v>23652</v>
      </c>
      <c r="P1478" s="69">
        <v>59130</v>
      </c>
      <c r="Q1478" s="69">
        <v>63072</v>
      </c>
      <c r="R1478" s="69">
        <v>31536</v>
      </c>
      <c r="S1478" s="69">
        <v>86724</v>
      </c>
      <c r="T1478" s="69">
        <v>23652</v>
      </c>
      <c r="U1478" s="69">
        <v>15768</v>
      </c>
      <c r="V1478" s="69">
        <v>23652</v>
      </c>
      <c r="W1478" s="69">
        <v>31536</v>
      </c>
      <c r="X1478" s="69">
        <v>59130</v>
      </c>
      <c r="Y1478" s="69"/>
      <c r="Z1478" s="69"/>
      <c r="AA1478" s="69"/>
      <c r="AB1478" s="69"/>
      <c r="AC1478" s="69"/>
      <c r="AD1478" s="69"/>
      <c r="AE1478" s="69"/>
      <c r="AF1478" s="69"/>
      <c r="AG1478" s="69"/>
      <c r="AH1478" s="69"/>
      <c r="AI1478" s="69"/>
      <c r="AJ1478" s="69"/>
      <c r="AK1478" s="69"/>
      <c r="AL1478" s="69"/>
      <c r="AM1478" s="69"/>
      <c r="AN1478" s="69"/>
      <c r="AO1478" s="69"/>
      <c r="AP1478" s="69"/>
      <c r="AQ1478" s="69"/>
      <c r="AR1478" s="69"/>
      <c r="AS1478" s="69"/>
      <c r="AT1478" s="69"/>
      <c r="AU1478" s="69"/>
      <c r="AV1478" s="70">
        <v>504576</v>
      </c>
      <c r="CI1478" s="77">
        <f t="shared" si="74"/>
        <v>335070</v>
      </c>
      <c r="CJ1478" s="78">
        <f t="shared" si="75"/>
        <v>0</v>
      </c>
      <c r="CK1478" s="78" t="e">
        <f>IF(C1478="BE",VLOOKUP(G1478,'[2]LRLD file '!$F:$AA,22,FALSE),VLOOKUP(G1478,'[2]LRLD file '!$F:$AA,21,FALSE))</f>
        <v>#N/A</v>
      </c>
      <c r="CL1478" s="79" t="e">
        <f t="shared" si="76"/>
        <v>#N/A</v>
      </c>
    </row>
    <row r="1479" spans="3:90" x14ac:dyDescent="0.2">
      <c r="C1479" s="66"/>
      <c r="D1479" s="67"/>
      <c r="E1479" s="67"/>
      <c r="F1479" s="67"/>
      <c r="G1479" s="67"/>
      <c r="H1479" s="67" t="s">
        <v>1036</v>
      </c>
      <c r="I1479" s="67"/>
      <c r="J1479" s="67"/>
      <c r="K1479" s="68" t="s">
        <v>90</v>
      </c>
      <c r="L1479" s="69"/>
      <c r="M1479" s="69"/>
      <c r="N1479" s="69"/>
      <c r="O1479" s="69"/>
      <c r="P1479" s="69"/>
      <c r="Q1479" s="69"/>
      <c r="R1479" s="69"/>
      <c r="S1479" s="69"/>
      <c r="T1479" s="69"/>
      <c r="U1479" s="69"/>
      <c r="V1479" s="69"/>
      <c r="W1479" s="69"/>
      <c r="X1479" s="69"/>
      <c r="Y1479" s="69"/>
      <c r="Z1479" s="69">
        <v>240</v>
      </c>
      <c r="AA1479" s="69">
        <v>4410</v>
      </c>
      <c r="AB1479" s="69">
        <v>3660</v>
      </c>
      <c r="AC1479" s="69">
        <v>1710</v>
      </c>
      <c r="AD1479" s="69">
        <v>4650</v>
      </c>
      <c r="AE1479" s="69">
        <v>5550</v>
      </c>
      <c r="AF1479" s="69">
        <v>4050</v>
      </c>
      <c r="AG1479" s="69">
        <v>4280</v>
      </c>
      <c r="AH1479" s="69">
        <v>3961</v>
      </c>
      <c r="AI1479" s="69">
        <v>3961</v>
      </c>
      <c r="AJ1479" s="69">
        <v>4161</v>
      </c>
      <c r="AK1479" s="69">
        <v>4161</v>
      </c>
      <c r="AL1479" s="69">
        <v>4161</v>
      </c>
      <c r="AM1479" s="69"/>
      <c r="AN1479" s="69"/>
      <c r="AO1479" s="69"/>
      <c r="AP1479" s="69"/>
      <c r="AQ1479" s="69"/>
      <c r="AR1479" s="69"/>
      <c r="AS1479" s="69"/>
      <c r="AT1479" s="69"/>
      <c r="AU1479" s="69"/>
      <c r="AV1479" s="70">
        <v>48955</v>
      </c>
      <c r="CI1479" s="77">
        <f t="shared" si="74"/>
        <v>8310</v>
      </c>
      <c r="CJ1479" s="78">
        <f t="shared" si="75"/>
        <v>0</v>
      </c>
      <c r="CK1479" s="78" t="e">
        <f>IF(C1479="BE",VLOOKUP(G1479,'[2]LRLD file '!$F:$AA,22,FALSE),VLOOKUP(G1479,'[2]LRLD file '!$F:$AA,21,FALSE))</f>
        <v>#N/A</v>
      </c>
      <c r="CL1479" s="79" t="e">
        <f t="shared" si="76"/>
        <v>#N/A</v>
      </c>
    </row>
    <row r="1480" spans="3:90" x14ac:dyDescent="0.2">
      <c r="C1480" s="66"/>
      <c r="D1480" s="67"/>
      <c r="E1480" s="67"/>
      <c r="F1480" s="67"/>
      <c r="G1480" s="67"/>
      <c r="H1480" s="67" t="s">
        <v>1036</v>
      </c>
      <c r="I1480" s="67"/>
      <c r="J1480" s="67"/>
      <c r="K1480" s="68" t="s">
        <v>90</v>
      </c>
      <c r="L1480" s="69">
        <v>3636</v>
      </c>
      <c r="M1480" s="69">
        <v>4974</v>
      </c>
      <c r="N1480" s="69">
        <v>4656</v>
      </c>
      <c r="O1480" s="69">
        <v>3930</v>
      </c>
      <c r="P1480" s="69">
        <v>4668</v>
      </c>
      <c r="Q1480" s="69">
        <v>14736</v>
      </c>
      <c r="R1480" s="69">
        <v>6360</v>
      </c>
      <c r="S1480" s="69">
        <v>14964</v>
      </c>
      <c r="T1480" s="69">
        <v>5502</v>
      </c>
      <c r="U1480" s="69">
        <v>6564</v>
      </c>
      <c r="V1480" s="69">
        <v>7440</v>
      </c>
      <c r="W1480" s="69">
        <v>11328</v>
      </c>
      <c r="X1480" s="69">
        <v>3546</v>
      </c>
      <c r="Y1480" s="69">
        <v>5838</v>
      </c>
      <c r="Z1480" s="69">
        <v>1704</v>
      </c>
      <c r="AA1480" s="69">
        <v>840</v>
      </c>
      <c r="AB1480" s="69"/>
      <c r="AC1480" s="69"/>
      <c r="AD1480" s="69"/>
      <c r="AE1480" s="69"/>
      <c r="AF1480" s="69"/>
      <c r="AG1480" s="69"/>
      <c r="AH1480" s="69"/>
      <c r="AI1480" s="69"/>
      <c r="AJ1480" s="69"/>
      <c r="AK1480" s="69"/>
      <c r="AL1480" s="69"/>
      <c r="AM1480" s="69"/>
      <c r="AN1480" s="69"/>
      <c r="AO1480" s="69"/>
      <c r="AP1480" s="69"/>
      <c r="AQ1480" s="69"/>
      <c r="AR1480" s="69"/>
      <c r="AS1480" s="69"/>
      <c r="AT1480" s="69"/>
      <c r="AU1480" s="69"/>
      <c r="AV1480" s="70">
        <v>100686</v>
      </c>
      <c r="CI1480" s="77">
        <f t="shared" si="74"/>
        <v>78822</v>
      </c>
      <c r="CJ1480" s="78">
        <f t="shared" si="75"/>
        <v>0</v>
      </c>
      <c r="CK1480" s="78" t="e">
        <f>IF(C1480="BE",VLOOKUP(G1480,'[2]LRLD file '!$F:$AA,22,FALSE),VLOOKUP(G1480,'[2]LRLD file '!$F:$AA,21,FALSE))</f>
        <v>#N/A</v>
      </c>
      <c r="CL1480" s="79" t="e">
        <f t="shared" si="76"/>
        <v>#N/A</v>
      </c>
    </row>
    <row r="1481" spans="3:90" x14ac:dyDescent="0.2">
      <c r="C1481" s="66"/>
      <c r="D1481" s="67"/>
      <c r="E1481" s="67"/>
      <c r="F1481" s="67"/>
      <c r="G1481" s="67"/>
      <c r="H1481" s="67" t="s">
        <v>376</v>
      </c>
      <c r="I1481" s="67"/>
      <c r="J1481" s="67"/>
      <c r="K1481" s="68" t="s">
        <v>90</v>
      </c>
      <c r="L1481" s="69">
        <v>4704</v>
      </c>
      <c r="M1481" s="69">
        <v>10416</v>
      </c>
      <c r="N1481" s="69">
        <v>11136</v>
      </c>
      <c r="O1481" s="69">
        <v>38370</v>
      </c>
      <c r="P1481" s="69">
        <v>12096</v>
      </c>
      <c r="Q1481" s="69">
        <v>17280</v>
      </c>
      <c r="R1481" s="69">
        <v>20832</v>
      </c>
      <c r="S1481" s="69">
        <v>13248</v>
      </c>
      <c r="T1481" s="69">
        <v>14016</v>
      </c>
      <c r="U1481" s="69">
        <v>12144</v>
      </c>
      <c r="V1481" s="69">
        <v>10368</v>
      </c>
      <c r="W1481" s="69">
        <v>8064</v>
      </c>
      <c r="X1481" s="69">
        <v>8640</v>
      </c>
      <c r="Y1481" s="69">
        <v>4608</v>
      </c>
      <c r="Z1481" s="69">
        <v>15648</v>
      </c>
      <c r="AA1481" s="69">
        <v>30510</v>
      </c>
      <c r="AB1481" s="69">
        <v>21984</v>
      </c>
      <c r="AC1481" s="69">
        <v>26928</v>
      </c>
      <c r="AD1481" s="69">
        <v>37008</v>
      </c>
      <c r="AE1481" s="69">
        <v>18672</v>
      </c>
      <c r="AF1481" s="69">
        <v>30384</v>
      </c>
      <c r="AG1481" s="69">
        <v>22830</v>
      </c>
      <c r="AH1481" s="69">
        <v>17967</v>
      </c>
      <c r="AI1481" s="69">
        <v>16727</v>
      </c>
      <c r="AJ1481" s="69">
        <v>17184</v>
      </c>
      <c r="AK1481" s="69">
        <v>18743</v>
      </c>
      <c r="AL1481" s="69">
        <v>21003</v>
      </c>
      <c r="AM1481" s="69">
        <v>24075</v>
      </c>
      <c r="AN1481" s="69">
        <v>21296</v>
      </c>
      <c r="AO1481" s="69">
        <v>27900</v>
      </c>
      <c r="AP1481" s="69">
        <v>32900</v>
      </c>
      <c r="AQ1481" s="69">
        <v>24900</v>
      </c>
      <c r="AR1481" s="69">
        <v>12900</v>
      </c>
      <c r="AS1481" s="69">
        <v>12900</v>
      </c>
      <c r="AT1481" s="69">
        <v>12900</v>
      </c>
      <c r="AU1481" s="69">
        <v>12900</v>
      </c>
      <c r="AV1481" s="70">
        <v>664181</v>
      </c>
      <c r="CI1481" s="77">
        <f t="shared" si="74"/>
        <v>177342</v>
      </c>
      <c r="CJ1481" s="78">
        <f t="shared" si="75"/>
        <v>0</v>
      </c>
      <c r="CK1481" s="78" t="e">
        <f>IF(C1481="BE",VLOOKUP(G1481,'[2]LRLD file '!$F:$AA,22,FALSE),VLOOKUP(G1481,'[2]LRLD file '!$F:$AA,21,FALSE))</f>
        <v>#N/A</v>
      </c>
      <c r="CL1481" s="79" t="e">
        <f t="shared" si="76"/>
        <v>#N/A</v>
      </c>
    </row>
    <row r="1482" spans="3:90" x14ac:dyDescent="0.2">
      <c r="C1482" s="66"/>
      <c r="D1482" s="67"/>
      <c r="E1482" s="67"/>
      <c r="F1482" s="67"/>
      <c r="G1482" s="67"/>
      <c r="H1482" s="67" t="s">
        <v>377</v>
      </c>
      <c r="I1482" s="67"/>
      <c r="J1482" s="67"/>
      <c r="K1482" s="68" t="s">
        <v>90</v>
      </c>
      <c r="L1482" s="69">
        <v>19404</v>
      </c>
      <c r="M1482" s="69">
        <v>25410</v>
      </c>
      <c r="N1482" s="69">
        <v>23616</v>
      </c>
      <c r="O1482" s="69">
        <v>18042</v>
      </c>
      <c r="P1482" s="69">
        <v>33042</v>
      </c>
      <c r="Q1482" s="69">
        <v>27264</v>
      </c>
      <c r="R1482" s="69">
        <v>27702</v>
      </c>
      <c r="S1482" s="69">
        <v>25674</v>
      </c>
      <c r="T1482" s="69">
        <v>30876</v>
      </c>
      <c r="U1482" s="69">
        <v>26232</v>
      </c>
      <c r="V1482" s="69">
        <v>28278</v>
      </c>
      <c r="W1482" s="69">
        <v>34482</v>
      </c>
      <c r="X1482" s="69">
        <v>16734</v>
      </c>
      <c r="Y1482" s="69">
        <v>26064</v>
      </c>
      <c r="Z1482" s="69">
        <v>21468</v>
      </c>
      <c r="AA1482" s="69">
        <v>29178</v>
      </c>
      <c r="AB1482" s="69">
        <v>30894</v>
      </c>
      <c r="AC1482" s="69">
        <v>21804</v>
      </c>
      <c r="AD1482" s="69">
        <v>30024</v>
      </c>
      <c r="AE1482" s="69">
        <v>10824</v>
      </c>
      <c r="AF1482" s="69">
        <v>756</v>
      </c>
      <c r="AG1482" s="69"/>
      <c r="AH1482" s="69"/>
      <c r="AI1482" s="69"/>
      <c r="AJ1482" s="69"/>
      <c r="AK1482" s="69"/>
      <c r="AL1482" s="69"/>
      <c r="AM1482" s="69"/>
      <c r="AN1482" s="69"/>
      <c r="AO1482" s="69"/>
      <c r="AP1482" s="69"/>
      <c r="AQ1482" s="69"/>
      <c r="AR1482" s="69"/>
      <c r="AS1482" s="69"/>
      <c r="AT1482" s="69"/>
      <c r="AU1482" s="69"/>
      <c r="AV1482" s="70">
        <v>507768</v>
      </c>
      <c r="CI1482" s="77">
        <f t="shared" si="74"/>
        <v>324846</v>
      </c>
      <c r="CJ1482" s="78">
        <f t="shared" si="75"/>
        <v>0</v>
      </c>
      <c r="CK1482" s="78" t="e">
        <f>IF(C1482="BE",VLOOKUP(G1482,'[2]LRLD file '!$F:$AA,22,FALSE),VLOOKUP(G1482,'[2]LRLD file '!$F:$AA,21,FALSE))</f>
        <v>#N/A</v>
      </c>
      <c r="CL1482" s="79" t="e">
        <f t="shared" si="76"/>
        <v>#N/A</v>
      </c>
    </row>
    <row r="1483" spans="3:90" x14ac:dyDescent="0.2">
      <c r="C1483" s="66"/>
      <c r="D1483" s="67"/>
      <c r="E1483" s="67"/>
      <c r="F1483" s="67"/>
      <c r="G1483" s="67"/>
      <c r="H1483" s="67" t="s">
        <v>377</v>
      </c>
      <c r="I1483" s="67"/>
      <c r="J1483" s="67"/>
      <c r="K1483" s="68" t="s">
        <v>90</v>
      </c>
      <c r="L1483" s="69"/>
      <c r="M1483" s="69"/>
      <c r="N1483" s="69"/>
      <c r="O1483" s="69"/>
      <c r="P1483" s="69"/>
      <c r="Q1483" s="69"/>
      <c r="R1483" s="69"/>
      <c r="S1483" s="69"/>
      <c r="T1483" s="69"/>
      <c r="U1483" s="69"/>
      <c r="V1483" s="69"/>
      <c r="W1483" s="69"/>
      <c r="X1483" s="69"/>
      <c r="Y1483" s="69"/>
      <c r="Z1483" s="69"/>
      <c r="AA1483" s="69"/>
      <c r="AB1483" s="69"/>
      <c r="AC1483" s="69"/>
      <c r="AD1483" s="69">
        <v>2772</v>
      </c>
      <c r="AE1483" s="69">
        <v>16764</v>
      </c>
      <c r="AF1483" s="69">
        <v>19117</v>
      </c>
      <c r="AG1483" s="69">
        <v>28940</v>
      </c>
      <c r="AH1483" s="69">
        <v>31272</v>
      </c>
      <c r="AI1483" s="69">
        <v>22642</v>
      </c>
      <c r="AJ1483" s="69">
        <v>25142</v>
      </c>
      <c r="AK1483" s="69">
        <v>25142</v>
      </c>
      <c r="AL1483" s="69">
        <v>25142</v>
      </c>
      <c r="AM1483" s="69">
        <v>25142</v>
      </c>
      <c r="AN1483" s="69">
        <v>25142</v>
      </c>
      <c r="AO1483" s="69">
        <v>25142</v>
      </c>
      <c r="AP1483" s="69">
        <v>25142</v>
      </c>
      <c r="AQ1483" s="69">
        <v>25142</v>
      </c>
      <c r="AR1483" s="69">
        <v>25142</v>
      </c>
      <c r="AS1483" s="69">
        <v>25142</v>
      </c>
      <c r="AT1483" s="69">
        <v>25142</v>
      </c>
      <c r="AU1483" s="69">
        <v>25142</v>
      </c>
      <c r="AV1483" s="70">
        <v>423211</v>
      </c>
      <c r="CI1483" s="77">
        <f t="shared" si="74"/>
        <v>0</v>
      </c>
      <c r="CJ1483" s="78">
        <f t="shared" si="75"/>
        <v>0</v>
      </c>
      <c r="CK1483" s="78" t="e">
        <f>IF(C1483="BE",VLOOKUP(G1483,'[2]LRLD file '!$F:$AA,22,FALSE),VLOOKUP(G1483,'[2]LRLD file '!$F:$AA,21,FALSE))</f>
        <v>#N/A</v>
      </c>
      <c r="CL1483" s="79" t="e">
        <f t="shared" si="76"/>
        <v>#N/A</v>
      </c>
    </row>
    <row r="1484" spans="3:90" x14ac:dyDescent="0.2">
      <c r="C1484" s="66"/>
      <c r="D1484" s="67"/>
      <c r="E1484" s="67"/>
      <c r="F1484" s="67"/>
      <c r="G1484" s="67"/>
      <c r="H1484" s="67" t="s">
        <v>378</v>
      </c>
      <c r="I1484" s="67"/>
      <c r="J1484" s="67"/>
      <c r="K1484" s="68" t="s">
        <v>90</v>
      </c>
      <c r="L1484" s="69"/>
      <c r="M1484" s="69"/>
      <c r="N1484" s="69"/>
      <c r="O1484" s="69"/>
      <c r="P1484" s="69"/>
      <c r="Q1484" s="69"/>
      <c r="R1484" s="69"/>
      <c r="S1484" s="69"/>
      <c r="T1484" s="69"/>
      <c r="U1484" s="69"/>
      <c r="V1484" s="69"/>
      <c r="W1484" s="69"/>
      <c r="X1484" s="69"/>
      <c r="Y1484" s="69"/>
      <c r="Z1484" s="69"/>
      <c r="AA1484" s="69"/>
      <c r="AB1484" s="69"/>
      <c r="AC1484" s="69"/>
      <c r="AD1484" s="69">
        <v>2916</v>
      </c>
      <c r="AE1484" s="69">
        <v>12804</v>
      </c>
      <c r="AF1484" s="69">
        <v>6049</v>
      </c>
      <c r="AG1484" s="69">
        <v>15188</v>
      </c>
      <c r="AH1484" s="69">
        <v>13020</v>
      </c>
      <c r="AI1484" s="69">
        <v>10694</v>
      </c>
      <c r="AJ1484" s="69">
        <v>5840</v>
      </c>
      <c r="AK1484" s="69">
        <v>5840</v>
      </c>
      <c r="AL1484" s="69">
        <v>5840</v>
      </c>
      <c r="AM1484" s="69">
        <v>5840</v>
      </c>
      <c r="AN1484" s="69">
        <v>5840</v>
      </c>
      <c r="AO1484" s="69">
        <v>5840</v>
      </c>
      <c r="AP1484" s="69">
        <v>5840</v>
      </c>
      <c r="AQ1484" s="69">
        <v>5840</v>
      </c>
      <c r="AR1484" s="69">
        <v>5840</v>
      </c>
      <c r="AS1484" s="69">
        <v>5004</v>
      </c>
      <c r="AT1484" s="69">
        <v>5004</v>
      </c>
      <c r="AU1484" s="69">
        <v>5004</v>
      </c>
      <c r="AV1484" s="70">
        <v>128243</v>
      </c>
      <c r="CI1484" s="77">
        <f t="shared" si="74"/>
        <v>0</v>
      </c>
      <c r="CJ1484" s="78">
        <f t="shared" si="75"/>
        <v>0</v>
      </c>
      <c r="CK1484" s="78" t="e">
        <f>IF(C1484="BE",VLOOKUP(G1484,'[2]LRLD file '!$F:$AA,22,FALSE),VLOOKUP(G1484,'[2]LRLD file '!$F:$AA,21,FALSE))</f>
        <v>#N/A</v>
      </c>
      <c r="CL1484" s="79" t="e">
        <f t="shared" si="76"/>
        <v>#N/A</v>
      </c>
    </row>
    <row r="1485" spans="3:90" x14ac:dyDescent="0.2">
      <c r="C1485" s="66"/>
      <c r="D1485" s="67"/>
      <c r="E1485" s="67"/>
      <c r="F1485" s="67"/>
      <c r="G1485" s="67"/>
      <c r="H1485" s="67" t="s">
        <v>378</v>
      </c>
      <c r="I1485" s="67"/>
      <c r="J1485" s="67"/>
      <c r="K1485" s="68" t="s">
        <v>90</v>
      </c>
      <c r="L1485" s="69"/>
      <c r="M1485" s="69"/>
      <c r="N1485" s="69"/>
      <c r="O1485" s="69"/>
      <c r="P1485" s="69"/>
      <c r="Q1485" s="69"/>
      <c r="R1485" s="69"/>
      <c r="S1485" s="69"/>
      <c r="T1485" s="69"/>
      <c r="U1485" s="69"/>
      <c r="V1485" s="69"/>
      <c r="W1485" s="69"/>
      <c r="X1485" s="69">
        <v>36</v>
      </c>
      <c r="Y1485" s="69">
        <v>12696</v>
      </c>
      <c r="Z1485" s="69">
        <v>186</v>
      </c>
      <c r="AA1485" s="69">
        <v>4614</v>
      </c>
      <c r="AB1485" s="69">
        <v>2034</v>
      </c>
      <c r="AC1485" s="69">
        <v>15498</v>
      </c>
      <c r="AD1485" s="69">
        <v>4482</v>
      </c>
      <c r="AE1485" s="69">
        <v>174</v>
      </c>
      <c r="AF1485" s="69">
        <v>42</v>
      </c>
      <c r="AG1485" s="69"/>
      <c r="AH1485" s="69"/>
      <c r="AI1485" s="69"/>
      <c r="AJ1485" s="69"/>
      <c r="AK1485" s="69"/>
      <c r="AL1485" s="69"/>
      <c r="AM1485" s="69"/>
      <c r="AN1485" s="69"/>
      <c r="AO1485" s="69"/>
      <c r="AP1485" s="69"/>
      <c r="AQ1485" s="69"/>
      <c r="AR1485" s="69"/>
      <c r="AS1485" s="69"/>
      <c r="AT1485" s="69"/>
      <c r="AU1485" s="69"/>
      <c r="AV1485" s="70">
        <v>39762</v>
      </c>
      <c r="CI1485" s="77">
        <f t="shared" ref="CI1485:CI1548" si="77">SUM(Q1485:AB1485)</f>
        <v>19566</v>
      </c>
      <c r="CJ1485" s="78">
        <f t="shared" ref="CJ1485:CJ1548" si="78">SUM(BO1485:BZ1485)</f>
        <v>0</v>
      </c>
      <c r="CK1485" s="78" t="e">
        <f>IF(C1485="BE",VLOOKUP(G1485,'[2]LRLD file '!$F:$AA,22,FALSE),VLOOKUP(G1485,'[2]LRLD file '!$F:$AA,21,FALSE))</f>
        <v>#N/A</v>
      </c>
      <c r="CL1485" s="79" t="e">
        <f t="shared" ref="CL1485:CL1548" si="79">(CJ1485-CK1485)/CK1485</f>
        <v>#N/A</v>
      </c>
    </row>
    <row r="1486" spans="3:90" x14ac:dyDescent="0.2">
      <c r="C1486" s="66"/>
      <c r="D1486" s="67"/>
      <c r="E1486" s="67"/>
      <c r="F1486" s="67"/>
      <c r="G1486" s="67"/>
      <c r="H1486" s="67" t="s">
        <v>378</v>
      </c>
      <c r="I1486" s="67"/>
      <c r="J1486" s="67"/>
      <c r="K1486" s="68" t="s">
        <v>90</v>
      </c>
      <c r="L1486" s="69">
        <v>540</v>
      </c>
      <c r="M1486" s="69">
        <v>348</v>
      </c>
      <c r="N1486" s="69">
        <v>5058</v>
      </c>
      <c r="O1486" s="69">
        <v>324</v>
      </c>
      <c r="P1486" s="69">
        <v>4758</v>
      </c>
      <c r="Q1486" s="69">
        <v>3786</v>
      </c>
      <c r="R1486" s="69">
        <v>7884</v>
      </c>
      <c r="S1486" s="69"/>
      <c r="T1486" s="69"/>
      <c r="U1486" s="69">
        <v>180</v>
      </c>
      <c r="V1486" s="69">
        <v>1194</v>
      </c>
      <c r="W1486" s="69">
        <v>3816</v>
      </c>
      <c r="X1486" s="69">
        <v>12</v>
      </c>
      <c r="Y1486" s="69"/>
      <c r="Z1486" s="69">
        <v>2136</v>
      </c>
      <c r="AA1486" s="69">
        <v>2190</v>
      </c>
      <c r="AB1486" s="69">
        <v>11826</v>
      </c>
      <c r="AC1486" s="69"/>
      <c r="AD1486" s="69"/>
      <c r="AE1486" s="69"/>
      <c r="AF1486" s="69"/>
      <c r="AG1486" s="69"/>
      <c r="AH1486" s="69"/>
      <c r="AI1486" s="69"/>
      <c r="AJ1486" s="69"/>
      <c r="AK1486" s="69"/>
      <c r="AL1486" s="69"/>
      <c r="AM1486" s="69"/>
      <c r="AN1486" s="69"/>
      <c r="AO1486" s="69"/>
      <c r="AP1486" s="69"/>
      <c r="AQ1486" s="69"/>
      <c r="AR1486" s="69"/>
      <c r="AS1486" s="69"/>
      <c r="AT1486" s="69"/>
      <c r="AU1486" s="69"/>
      <c r="AV1486" s="70">
        <v>44052</v>
      </c>
      <c r="CI1486" s="77">
        <f t="shared" si="77"/>
        <v>33024</v>
      </c>
      <c r="CJ1486" s="78">
        <f t="shared" si="78"/>
        <v>0</v>
      </c>
      <c r="CK1486" s="78" t="e">
        <f>IF(C1486="BE",VLOOKUP(G1486,'[2]LRLD file '!$F:$AA,22,FALSE),VLOOKUP(G1486,'[2]LRLD file '!$F:$AA,21,FALSE))</f>
        <v>#N/A</v>
      </c>
      <c r="CL1486" s="79" t="e">
        <f t="shared" si="79"/>
        <v>#N/A</v>
      </c>
    </row>
    <row r="1487" spans="3:90" x14ac:dyDescent="0.2">
      <c r="C1487" s="66"/>
      <c r="D1487" s="67"/>
      <c r="E1487" s="67"/>
      <c r="F1487" s="67"/>
      <c r="G1487" s="67"/>
      <c r="H1487" s="67" t="s">
        <v>379</v>
      </c>
      <c r="I1487" s="67"/>
      <c r="J1487" s="67"/>
      <c r="K1487" s="68" t="s">
        <v>90</v>
      </c>
      <c r="L1487" s="69">
        <v>102960</v>
      </c>
      <c r="M1487" s="69">
        <v>79200</v>
      </c>
      <c r="N1487" s="69">
        <v>59400</v>
      </c>
      <c r="O1487" s="69">
        <v>99000</v>
      </c>
      <c r="P1487" s="69">
        <v>111822</v>
      </c>
      <c r="Q1487" s="69">
        <v>63360</v>
      </c>
      <c r="R1487" s="69">
        <v>150480</v>
      </c>
      <c r="S1487" s="69">
        <v>186120</v>
      </c>
      <c r="T1487" s="69">
        <v>126720</v>
      </c>
      <c r="U1487" s="69">
        <v>114840</v>
      </c>
      <c r="V1487" s="69">
        <v>47520</v>
      </c>
      <c r="W1487" s="69">
        <v>63360</v>
      </c>
      <c r="X1487" s="69">
        <v>142560</v>
      </c>
      <c r="Y1487" s="69">
        <v>51486</v>
      </c>
      <c r="Z1487" s="69"/>
      <c r="AA1487" s="69"/>
      <c r="AB1487" s="69">
        <v>9900</v>
      </c>
      <c r="AC1487" s="69">
        <v>5940</v>
      </c>
      <c r="AD1487" s="69">
        <v>5940</v>
      </c>
      <c r="AE1487" s="69">
        <v>15840</v>
      </c>
      <c r="AF1487" s="69">
        <v>5940</v>
      </c>
      <c r="AG1487" s="69"/>
      <c r="AH1487" s="69"/>
      <c r="AI1487" s="69"/>
      <c r="AJ1487" s="69"/>
      <c r="AK1487" s="69"/>
      <c r="AL1487" s="69"/>
      <c r="AM1487" s="69"/>
      <c r="AN1487" s="69"/>
      <c r="AO1487" s="69"/>
      <c r="AP1487" s="69"/>
      <c r="AQ1487" s="69"/>
      <c r="AR1487" s="69"/>
      <c r="AS1487" s="69"/>
      <c r="AT1487" s="69"/>
      <c r="AU1487" s="69"/>
      <c r="AV1487" s="70">
        <v>1442388</v>
      </c>
      <c r="CI1487" s="77">
        <f t="shared" si="77"/>
        <v>956346</v>
      </c>
      <c r="CJ1487" s="78">
        <f t="shared" si="78"/>
        <v>0</v>
      </c>
      <c r="CK1487" s="78" t="e">
        <f>IF(C1487="BE",VLOOKUP(G1487,'[2]LRLD file '!$F:$AA,22,FALSE),VLOOKUP(G1487,'[2]LRLD file '!$F:$AA,21,FALSE))</f>
        <v>#N/A</v>
      </c>
      <c r="CL1487" s="79" t="e">
        <f t="shared" si="79"/>
        <v>#N/A</v>
      </c>
    </row>
    <row r="1488" spans="3:90" x14ac:dyDescent="0.2">
      <c r="C1488" s="66"/>
      <c r="D1488" s="67"/>
      <c r="E1488" s="67"/>
      <c r="F1488" s="67"/>
      <c r="G1488" s="67"/>
      <c r="H1488" s="67" t="s">
        <v>380</v>
      </c>
      <c r="I1488" s="67"/>
      <c r="J1488" s="67"/>
      <c r="K1488" s="68" t="s">
        <v>90</v>
      </c>
      <c r="L1488" s="69">
        <v>35478</v>
      </c>
      <c r="M1488" s="69">
        <v>55188</v>
      </c>
      <c r="N1488" s="69">
        <v>27594</v>
      </c>
      <c r="O1488" s="69">
        <v>35478</v>
      </c>
      <c r="P1488" s="69">
        <v>31536</v>
      </c>
      <c r="Q1488" s="69">
        <v>35478</v>
      </c>
      <c r="R1488" s="69">
        <v>74898</v>
      </c>
      <c r="S1488" s="69">
        <v>55188</v>
      </c>
      <c r="T1488" s="69"/>
      <c r="U1488" s="69">
        <v>47304</v>
      </c>
      <c r="V1488" s="69">
        <v>38652</v>
      </c>
      <c r="W1488" s="69">
        <v>15768</v>
      </c>
      <c r="X1488" s="69">
        <v>59130</v>
      </c>
      <c r="Y1488" s="69"/>
      <c r="Z1488" s="69"/>
      <c r="AA1488" s="69"/>
      <c r="AB1488" s="69"/>
      <c r="AC1488" s="69">
        <v>72</v>
      </c>
      <c r="AD1488" s="69">
        <v>13122</v>
      </c>
      <c r="AE1488" s="69">
        <v>8748</v>
      </c>
      <c r="AF1488" s="69">
        <v>8748</v>
      </c>
      <c r="AG1488" s="69"/>
      <c r="AH1488" s="69"/>
      <c r="AI1488" s="69"/>
      <c r="AJ1488" s="69"/>
      <c r="AK1488" s="69"/>
      <c r="AL1488" s="69"/>
      <c r="AM1488" s="69"/>
      <c r="AN1488" s="69"/>
      <c r="AO1488" s="69"/>
      <c r="AP1488" s="69"/>
      <c r="AQ1488" s="69"/>
      <c r="AR1488" s="69"/>
      <c r="AS1488" s="69"/>
      <c r="AT1488" s="69"/>
      <c r="AU1488" s="69"/>
      <c r="AV1488" s="70">
        <v>542382</v>
      </c>
      <c r="CI1488" s="77">
        <f t="shared" si="77"/>
        <v>326418</v>
      </c>
      <c r="CJ1488" s="78">
        <f t="shared" si="78"/>
        <v>0</v>
      </c>
      <c r="CK1488" s="78" t="e">
        <f>IF(C1488="BE",VLOOKUP(G1488,'[2]LRLD file '!$F:$AA,22,FALSE),VLOOKUP(G1488,'[2]LRLD file '!$F:$AA,21,FALSE))</f>
        <v>#N/A</v>
      </c>
      <c r="CL1488" s="79" t="e">
        <f t="shared" si="79"/>
        <v>#N/A</v>
      </c>
    </row>
    <row r="1489" spans="3:90" x14ac:dyDescent="0.2">
      <c r="C1489" s="66"/>
      <c r="D1489" s="67"/>
      <c r="E1489" s="67"/>
      <c r="F1489" s="67"/>
      <c r="G1489" s="67"/>
      <c r="H1489" s="67" t="s">
        <v>381</v>
      </c>
      <c r="I1489" s="67"/>
      <c r="J1489" s="67"/>
      <c r="K1489" s="68" t="s">
        <v>90</v>
      </c>
      <c r="L1489" s="69"/>
      <c r="M1489" s="69"/>
      <c r="N1489" s="69"/>
      <c r="O1489" s="69"/>
      <c r="P1489" s="69"/>
      <c r="Q1489" s="69">
        <v>96</v>
      </c>
      <c r="R1489" s="69">
        <v>12960</v>
      </c>
      <c r="S1489" s="69">
        <v>60</v>
      </c>
      <c r="T1489" s="69"/>
      <c r="U1489" s="69"/>
      <c r="V1489" s="69"/>
      <c r="W1489" s="69"/>
      <c r="X1489" s="69"/>
      <c r="Y1489" s="69"/>
      <c r="Z1489" s="69"/>
      <c r="AA1489" s="69"/>
      <c r="AB1489" s="69"/>
      <c r="AC1489" s="69"/>
      <c r="AD1489" s="69"/>
      <c r="AE1489" s="69"/>
      <c r="AF1489" s="69"/>
      <c r="AG1489" s="69"/>
      <c r="AH1489" s="69"/>
      <c r="AI1489" s="69"/>
      <c r="AJ1489" s="69"/>
      <c r="AK1489" s="69"/>
      <c r="AL1489" s="69"/>
      <c r="AM1489" s="69"/>
      <c r="AN1489" s="69"/>
      <c r="AO1489" s="69"/>
      <c r="AP1489" s="69"/>
      <c r="AQ1489" s="69"/>
      <c r="AR1489" s="69"/>
      <c r="AS1489" s="69"/>
      <c r="AT1489" s="69"/>
      <c r="AU1489" s="69"/>
      <c r="AV1489" s="70">
        <v>13116</v>
      </c>
      <c r="CI1489" s="77">
        <f t="shared" si="77"/>
        <v>13116</v>
      </c>
      <c r="CJ1489" s="78">
        <f t="shared" si="78"/>
        <v>0</v>
      </c>
      <c r="CK1489" s="78" t="e">
        <f>IF(C1489="BE",VLOOKUP(G1489,'[2]LRLD file '!$F:$AA,22,FALSE),VLOOKUP(G1489,'[2]LRLD file '!$F:$AA,21,FALSE))</f>
        <v>#N/A</v>
      </c>
      <c r="CL1489" s="79" t="e">
        <f t="shared" si="79"/>
        <v>#N/A</v>
      </c>
    </row>
    <row r="1490" spans="3:90" x14ac:dyDescent="0.2">
      <c r="C1490" s="66"/>
      <c r="D1490" s="67"/>
      <c r="E1490" s="67"/>
      <c r="F1490" s="67"/>
      <c r="G1490" s="67"/>
      <c r="H1490" s="67" t="s">
        <v>1037</v>
      </c>
      <c r="I1490" s="67"/>
      <c r="J1490" s="67"/>
      <c r="K1490" s="68" t="s">
        <v>90</v>
      </c>
      <c r="L1490" s="69">
        <v>2760</v>
      </c>
      <c r="M1490" s="69">
        <v>3525</v>
      </c>
      <c r="N1490" s="69">
        <v>4785</v>
      </c>
      <c r="O1490" s="69">
        <v>4110</v>
      </c>
      <c r="P1490" s="69">
        <v>9465</v>
      </c>
      <c r="Q1490" s="69">
        <v>6960</v>
      </c>
      <c r="R1490" s="69">
        <v>5325</v>
      </c>
      <c r="S1490" s="69">
        <v>4560</v>
      </c>
      <c r="T1490" s="69">
        <v>3555</v>
      </c>
      <c r="U1490" s="69">
        <v>4350</v>
      </c>
      <c r="V1490" s="69">
        <v>7440</v>
      </c>
      <c r="W1490" s="69">
        <v>3240</v>
      </c>
      <c r="X1490" s="69">
        <v>3195</v>
      </c>
      <c r="Y1490" s="69">
        <v>5850</v>
      </c>
      <c r="Z1490" s="69">
        <v>3915</v>
      </c>
      <c r="AA1490" s="69">
        <v>9210</v>
      </c>
      <c r="AB1490" s="69">
        <v>6390</v>
      </c>
      <c r="AC1490" s="69">
        <v>5925</v>
      </c>
      <c r="AD1490" s="69">
        <v>6435</v>
      </c>
      <c r="AE1490" s="69">
        <v>5685</v>
      </c>
      <c r="AF1490" s="69">
        <v>5940</v>
      </c>
      <c r="AG1490" s="69">
        <v>4532</v>
      </c>
      <c r="AH1490" s="69">
        <v>7377</v>
      </c>
      <c r="AI1490" s="69">
        <v>6102</v>
      </c>
      <c r="AJ1490" s="69">
        <v>5748</v>
      </c>
      <c r="AK1490" s="69">
        <v>5748</v>
      </c>
      <c r="AL1490" s="69">
        <v>5748</v>
      </c>
      <c r="AM1490" s="69">
        <v>5748</v>
      </c>
      <c r="AN1490" s="69">
        <v>5748</v>
      </c>
      <c r="AO1490" s="69">
        <v>5748</v>
      </c>
      <c r="AP1490" s="69">
        <v>5748</v>
      </c>
      <c r="AQ1490" s="69">
        <v>5748</v>
      </c>
      <c r="AR1490" s="69">
        <v>5748</v>
      </c>
      <c r="AS1490" s="69">
        <v>5748</v>
      </c>
      <c r="AT1490" s="69">
        <v>5748</v>
      </c>
      <c r="AU1490" s="69">
        <v>5748</v>
      </c>
      <c r="AV1490" s="70">
        <v>199607</v>
      </c>
      <c r="CI1490" s="77">
        <f t="shared" si="77"/>
        <v>63990</v>
      </c>
      <c r="CJ1490" s="78">
        <f t="shared" si="78"/>
        <v>0</v>
      </c>
      <c r="CK1490" s="78" t="e">
        <f>IF(C1490="BE",VLOOKUP(G1490,'[2]LRLD file '!$F:$AA,22,FALSE),VLOOKUP(G1490,'[2]LRLD file '!$F:$AA,21,FALSE))</f>
        <v>#N/A</v>
      </c>
      <c r="CL1490" s="79" t="e">
        <f t="shared" si="79"/>
        <v>#N/A</v>
      </c>
    </row>
    <row r="1491" spans="3:90" x14ac:dyDescent="0.2">
      <c r="C1491" s="66"/>
      <c r="D1491" s="67"/>
      <c r="E1491" s="67"/>
      <c r="F1491" s="67"/>
      <c r="G1491" s="67"/>
      <c r="H1491" s="67" t="s">
        <v>1038</v>
      </c>
      <c r="I1491" s="67"/>
      <c r="J1491" s="67"/>
      <c r="K1491" s="68" t="s">
        <v>90</v>
      </c>
      <c r="L1491" s="69">
        <v>7992</v>
      </c>
      <c r="M1491" s="69">
        <v>1584</v>
      </c>
      <c r="N1491" s="69">
        <v>408</v>
      </c>
      <c r="O1491" s="69">
        <v>882</v>
      </c>
      <c r="P1491" s="69">
        <v>144</v>
      </c>
      <c r="Q1491" s="69"/>
      <c r="R1491" s="69">
        <v>12</v>
      </c>
      <c r="S1491" s="69">
        <v>18</v>
      </c>
      <c r="T1491" s="69">
        <v>30</v>
      </c>
      <c r="U1491" s="69">
        <v>12</v>
      </c>
      <c r="V1491" s="69">
        <v>30</v>
      </c>
      <c r="W1491" s="69">
        <v>18</v>
      </c>
      <c r="X1491" s="69">
        <v>24</v>
      </c>
      <c r="Y1491" s="69"/>
      <c r="Z1491" s="69">
        <v>24</v>
      </c>
      <c r="AA1491" s="69"/>
      <c r="AB1491" s="69">
        <v>18</v>
      </c>
      <c r="AC1491" s="69"/>
      <c r="AD1491" s="69"/>
      <c r="AE1491" s="69"/>
      <c r="AF1491" s="69"/>
      <c r="AG1491" s="69"/>
      <c r="AH1491" s="69"/>
      <c r="AI1491" s="69"/>
      <c r="AJ1491" s="69"/>
      <c r="AK1491" s="69"/>
      <c r="AL1491" s="69"/>
      <c r="AM1491" s="69"/>
      <c r="AN1491" s="69"/>
      <c r="AO1491" s="69"/>
      <c r="AP1491" s="69"/>
      <c r="AQ1491" s="69"/>
      <c r="AR1491" s="69"/>
      <c r="AS1491" s="69"/>
      <c r="AT1491" s="69"/>
      <c r="AU1491" s="69"/>
      <c r="AV1491" s="70">
        <v>11196</v>
      </c>
      <c r="CI1491" s="77">
        <f t="shared" si="77"/>
        <v>186</v>
      </c>
      <c r="CJ1491" s="78">
        <f t="shared" si="78"/>
        <v>0</v>
      </c>
      <c r="CK1491" s="78" t="e">
        <f>IF(C1491="BE",VLOOKUP(G1491,'[2]LRLD file '!$F:$AA,22,FALSE),VLOOKUP(G1491,'[2]LRLD file '!$F:$AA,21,FALSE))</f>
        <v>#N/A</v>
      </c>
      <c r="CL1491" s="79" t="e">
        <f t="shared" si="79"/>
        <v>#N/A</v>
      </c>
    </row>
    <row r="1492" spans="3:90" x14ac:dyDescent="0.2">
      <c r="C1492" s="66"/>
      <c r="D1492" s="67"/>
      <c r="E1492" s="67"/>
      <c r="F1492" s="67"/>
      <c r="G1492" s="67"/>
      <c r="H1492" s="67" t="s">
        <v>383</v>
      </c>
      <c r="I1492" s="67"/>
      <c r="J1492" s="67"/>
      <c r="K1492" s="68" t="s">
        <v>90</v>
      </c>
      <c r="L1492" s="69">
        <v>1188</v>
      </c>
      <c r="M1492" s="69">
        <v>8742</v>
      </c>
      <c r="N1492" s="69">
        <v>9594</v>
      </c>
      <c r="O1492" s="69">
        <v>7464</v>
      </c>
      <c r="P1492" s="69">
        <v>10908</v>
      </c>
      <c r="Q1492" s="69">
        <v>9942</v>
      </c>
      <c r="R1492" s="69">
        <v>9402</v>
      </c>
      <c r="S1492" s="69">
        <v>9588</v>
      </c>
      <c r="T1492" s="69">
        <v>8844</v>
      </c>
      <c r="U1492" s="69">
        <v>6108</v>
      </c>
      <c r="V1492" s="69">
        <v>10782</v>
      </c>
      <c r="W1492" s="69">
        <v>8442</v>
      </c>
      <c r="X1492" s="69">
        <v>6246</v>
      </c>
      <c r="Y1492" s="69">
        <v>6342</v>
      </c>
      <c r="Z1492" s="69">
        <v>8670</v>
      </c>
      <c r="AA1492" s="69">
        <v>10872</v>
      </c>
      <c r="AB1492" s="69">
        <v>10518</v>
      </c>
      <c r="AC1492" s="69">
        <v>9504</v>
      </c>
      <c r="AD1492" s="69">
        <v>15558</v>
      </c>
      <c r="AE1492" s="69">
        <v>9504</v>
      </c>
      <c r="AF1492" s="69">
        <v>11484</v>
      </c>
      <c r="AG1492" s="69">
        <v>6226</v>
      </c>
      <c r="AH1492" s="69">
        <v>11219</v>
      </c>
      <c r="AI1492" s="69">
        <v>8569</v>
      </c>
      <c r="AJ1492" s="69">
        <v>10487</v>
      </c>
      <c r="AK1492" s="69">
        <v>10487</v>
      </c>
      <c r="AL1492" s="69">
        <v>10487</v>
      </c>
      <c r="AM1492" s="69">
        <v>10487</v>
      </c>
      <c r="AN1492" s="69">
        <v>10487</v>
      </c>
      <c r="AO1492" s="69">
        <v>10487</v>
      </c>
      <c r="AP1492" s="69">
        <v>10487</v>
      </c>
      <c r="AQ1492" s="69">
        <v>10487</v>
      </c>
      <c r="AR1492" s="69">
        <v>10487</v>
      </c>
      <c r="AS1492" s="69">
        <v>10487</v>
      </c>
      <c r="AT1492" s="69">
        <v>10487</v>
      </c>
      <c r="AU1492" s="69">
        <v>10487</v>
      </c>
      <c r="AV1492" s="70">
        <v>341560</v>
      </c>
      <c r="CI1492" s="77">
        <f t="shared" si="77"/>
        <v>105756</v>
      </c>
      <c r="CJ1492" s="78">
        <f t="shared" si="78"/>
        <v>0</v>
      </c>
      <c r="CK1492" s="78" t="e">
        <f>IF(C1492="BE",VLOOKUP(G1492,'[2]LRLD file '!$F:$AA,22,FALSE),VLOOKUP(G1492,'[2]LRLD file '!$F:$AA,21,FALSE))</f>
        <v>#N/A</v>
      </c>
      <c r="CL1492" s="79" t="e">
        <f t="shared" si="79"/>
        <v>#N/A</v>
      </c>
    </row>
    <row r="1493" spans="3:90" x14ac:dyDescent="0.2">
      <c r="C1493" s="66"/>
      <c r="D1493" s="67"/>
      <c r="E1493" s="67"/>
      <c r="F1493" s="67"/>
      <c r="G1493" s="67"/>
      <c r="H1493" s="67" t="s">
        <v>384</v>
      </c>
      <c r="I1493" s="67"/>
      <c r="J1493" s="67"/>
      <c r="K1493" s="68" t="s">
        <v>90</v>
      </c>
      <c r="L1493" s="69">
        <v>738</v>
      </c>
      <c r="M1493" s="69">
        <v>2226</v>
      </c>
      <c r="N1493" s="69">
        <v>6072</v>
      </c>
      <c r="O1493" s="69">
        <v>3246</v>
      </c>
      <c r="P1493" s="69">
        <v>4710</v>
      </c>
      <c r="Q1493" s="69">
        <v>5460</v>
      </c>
      <c r="R1493" s="69">
        <v>5490</v>
      </c>
      <c r="S1493" s="69">
        <v>5058</v>
      </c>
      <c r="T1493" s="69">
        <v>3852</v>
      </c>
      <c r="U1493" s="69">
        <v>3834</v>
      </c>
      <c r="V1493" s="69">
        <v>5772</v>
      </c>
      <c r="W1493" s="69">
        <v>4578</v>
      </c>
      <c r="X1493" s="69">
        <v>4698</v>
      </c>
      <c r="Y1493" s="69">
        <v>1014</v>
      </c>
      <c r="Z1493" s="69">
        <v>5076</v>
      </c>
      <c r="AA1493" s="69">
        <v>5136</v>
      </c>
      <c r="AB1493" s="69">
        <v>5718</v>
      </c>
      <c r="AC1493" s="69">
        <v>5430</v>
      </c>
      <c r="AD1493" s="69">
        <v>10266</v>
      </c>
      <c r="AE1493" s="69">
        <v>5154</v>
      </c>
      <c r="AF1493" s="69">
        <v>5106</v>
      </c>
      <c r="AG1493" s="69">
        <v>5036</v>
      </c>
      <c r="AH1493" s="69">
        <v>9637</v>
      </c>
      <c r="AI1493" s="69">
        <v>4774</v>
      </c>
      <c r="AJ1493" s="69">
        <v>5615</v>
      </c>
      <c r="AK1493" s="69">
        <v>5615</v>
      </c>
      <c r="AL1493" s="69">
        <v>5615</v>
      </c>
      <c r="AM1493" s="69">
        <v>5615</v>
      </c>
      <c r="AN1493" s="69">
        <v>5615</v>
      </c>
      <c r="AO1493" s="69">
        <v>5615</v>
      </c>
      <c r="AP1493" s="69">
        <v>5615</v>
      </c>
      <c r="AQ1493" s="69">
        <v>5615</v>
      </c>
      <c r="AR1493" s="69">
        <v>5615</v>
      </c>
      <c r="AS1493" s="69">
        <v>5615</v>
      </c>
      <c r="AT1493" s="69">
        <v>5615</v>
      </c>
      <c r="AU1493" s="69">
        <v>5615</v>
      </c>
      <c r="AV1493" s="70">
        <v>185461</v>
      </c>
      <c r="CI1493" s="77">
        <f t="shared" si="77"/>
        <v>55686</v>
      </c>
      <c r="CJ1493" s="78">
        <f t="shared" si="78"/>
        <v>0</v>
      </c>
      <c r="CK1493" s="78" t="e">
        <f>IF(C1493="BE",VLOOKUP(G1493,'[2]LRLD file '!$F:$AA,22,FALSE),VLOOKUP(G1493,'[2]LRLD file '!$F:$AA,21,FALSE))</f>
        <v>#N/A</v>
      </c>
      <c r="CL1493" s="79" t="e">
        <f t="shared" si="79"/>
        <v>#N/A</v>
      </c>
    </row>
    <row r="1494" spans="3:90" x14ac:dyDescent="0.2">
      <c r="C1494" s="66"/>
      <c r="D1494" s="67"/>
      <c r="E1494" s="67"/>
      <c r="F1494" s="67"/>
      <c r="G1494" s="67"/>
      <c r="H1494" s="67" t="s">
        <v>386</v>
      </c>
      <c r="I1494" s="67"/>
      <c r="J1494" s="67"/>
      <c r="K1494" s="68" t="s">
        <v>90</v>
      </c>
      <c r="L1494" s="69">
        <v>1008</v>
      </c>
      <c r="M1494" s="69">
        <v>3912</v>
      </c>
      <c r="N1494" s="69">
        <v>3876</v>
      </c>
      <c r="O1494" s="69">
        <v>4332</v>
      </c>
      <c r="P1494" s="69">
        <v>2508</v>
      </c>
      <c r="Q1494" s="69">
        <v>2544</v>
      </c>
      <c r="R1494" s="69">
        <v>2016</v>
      </c>
      <c r="S1494" s="69">
        <v>3408</v>
      </c>
      <c r="T1494" s="69">
        <v>2988</v>
      </c>
      <c r="U1494" s="69">
        <v>1944</v>
      </c>
      <c r="V1494" s="69">
        <v>2484</v>
      </c>
      <c r="W1494" s="69">
        <v>2016</v>
      </c>
      <c r="X1494" s="69">
        <v>564</v>
      </c>
      <c r="Y1494" s="69"/>
      <c r="Z1494" s="69"/>
      <c r="AA1494" s="69"/>
      <c r="AB1494" s="69"/>
      <c r="AC1494" s="69"/>
      <c r="AD1494" s="69"/>
      <c r="AE1494" s="69"/>
      <c r="AF1494" s="69"/>
      <c r="AG1494" s="69"/>
      <c r="AH1494" s="69"/>
      <c r="AI1494" s="69"/>
      <c r="AJ1494" s="69"/>
      <c r="AK1494" s="69"/>
      <c r="AL1494" s="69"/>
      <c r="AM1494" s="69"/>
      <c r="AN1494" s="69"/>
      <c r="AO1494" s="69"/>
      <c r="AP1494" s="69"/>
      <c r="AQ1494" s="69"/>
      <c r="AR1494" s="69"/>
      <c r="AS1494" s="69"/>
      <c r="AT1494" s="69"/>
      <c r="AU1494" s="69"/>
      <c r="AV1494" s="70">
        <v>33600</v>
      </c>
      <c r="CI1494" s="77">
        <f t="shared" si="77"/>
        <v>17964</v>
      </c>
      <c r="CJ1494" s="78">
        <f t="shared" si="78"/>
        <v>0</v>
      </c>
      <c r="CK1494" s="78" t="e">
        <f>IF(C1494="BE",VLOOKUP(G1494,'[2]LRLD file '!$F:$AA,22,FALSE),VLOOKUP(G1494,'[2]LRLD file '!$F:$AA,21,FALSE))</f>
        <v>#N/A</v>
      </c>
      <c r="CL1494" s="79" t="e">
        <f t="shared" si="79"/>
        <v>#N/A</v>
      </c>
    </row>
    <row r="1495" spans="3:90" x14ac:dyDescent="0.2">
      <c r="C1495" s="66"/>
      <c r="D1495" s="67"/>
      <c r="E1495" s="67"/>
      <c r="F1495" s="67"/>
      <c r="G1495" s="67"/>
      <c r="H1495" s="67" t="s">
        <v>1039</v>
      </c>
      <c r="I1495" s="67"/>
      <c r="J1495" s="67"/>
      <c r="K1495" s="68" t="s">
        <v>90</v>
      </c>
      <c r="L1495" s="69"/>
      <c r="M1495" s="69"/>
      <c r="N1495" s="69"/>
      <c r="O1495" s="69"/>
      <c r="P1495" s="69">
        <v>4008</v>
      </c>
      <c r="Q1495" s="69">
        <v>1026</v>
      </c>
      <c r="R1495" s="69">
        <v>20448</v>
      </c>
      <c r="S1495" s="69">
        <v>7372</v>
      </c>
      <c r="T1495" s="69">
        <v>5628</v>
      </c>
      <c r="U1495" s="69">
        <v>3558</v>
      </c>
      <c r="V1495" s="69">
        <v>13518</v>
      </c>
      <c r="W1495" s="69">
        <v>2724</v>
      </c>
      <c r="X1495" s="69">
        <v>4824</v>
      </c>
      <c r="Y1495" s="69">
        <v>8400</v>
      </c>
      <c r="Z1495" s="69">
        <v>5640</v>
      </c>
      <c r="AA1495" s="69">
        <v>6672</v>
      </c>
      <c r="AB1495" s="69">
        <v>7260</v>
      </c>
      <c r="AC1495" s="69">
        <v>7650</v>
      </c>
      <c r="AD1495" s="69">
        <v>5346</v>
      </c>
      <c r="AE1495" s="69">
        <v>7098</v>
      </c>
      <c r="AF1495" s="69">
        <v>6750</v>
      </c>
      <c r="AG1495" s="69">
        <v>5680</v>
      </c>
      <c r="AH1495" s="69">
        <v>9559</v>
      </c>
      <c r="AI1495" s="69">
        <v>4669</v>
      </c>
      <c r="AJ1495" s="69">
        <v>5600</v>
      </c>
      <c r="AK1495" s="69">
        <v>5600</v>
      </c>
      <c r="AL1495" s="69">
        <v>5600</v>
      </c>
      <c r="AM1495" s="69"/>
      <c r="AN1495" s="69"/>
      <c r="AO1495" s="69"/>
      <c r="AP1495" s="69"/>
      <c r="AQ1495" s="69"/>
      <c r="AR1495" s="69"/>
      <c r="AS1495" s="69"/>
      <c r="AT1495" s="69"/>
      <c r="AU1495" s="69"/>
      <c r="AV1495" s="70">
        <v>154630</v>
      </c>
      <c r="CI1495" s="77">
        <f t="shared" si="77"/>
        <v>87070</v>
      </c>
      <c r="CJ1495" s="78">
        <f t="shared" si="78"/>
        <v>0</v>
      </c>
      <c r="CK1495" s="78" t="e">
        <f>IF(C1495="BE",VLOOKUP(G1495,'[2]LRLD file '!$F:$AA,22,FALSE),VLOOKUP(G1495,'[2]LRLD file '!$F:$AA,21,FALSE))</f>
        <v>#N/A</v>
      </c>
      <c r="CL1495" s="79" t="e">
        <f t="shared" si="79"/>
        <v>#N/A</v>
      </c>
    </row>
    <row r="1496" spans="3:90" x14ac:dyDescent="0.2">
      <c r="C1496" s="66"/>
      <c r="D1496" s="67"/>
      <c r="E1496" s="67"/>
      <c r="F1496" s="67"/>
      <c r="G1496" s="67"/>
      <c r="H1496" s="67" t="s">
        <v>387</v>
      </c>
      <c r="I1496" s="67"/>
      <c r="J1496" s="67"/>
      <c r="K1496" s="68" t="s">
        <v>90</v>
      </c>
      <c r="L1496" s="69"/>
      <c r="M1496" s="69"/>
      <c r="N1496" s="69"/>
      <c r="O1496" s="69">
        <v>24</v>
      </c>
      <c r="P1496" s="69">
        <v>2628</v>
      </c>
      <c r="Q1496" s="69">
        <v>1350</v>
      </c>
      <c r="R1496" s="69">
        <v>15840</v>
      </c>
      <c r="S1496" s="69">
        <v>4636</v>
      </c>
      <c r="T1496" s="69">
        <v>876</v>
      </c>
      <c r="U1496" s="69">
        <v>414</v>
      </c>
      <c r="V1496" s="69">
        <v>8622</v>
      </c>
      <c r="W1496" s="69">
        <v>8628</v>
      </c>
      <c r="X1496" s="69">
        <v>1050</v>
      </c>
      <c r="Y1496" s="69">
        <v>4878</v>
      </c>
      <c r="Z1496" s="69">
        <v>8232</v>
      </c>
      <c r="AA1496" s="69"/>
      <c r="AB1496" s="69">
        <v>1524</v>
      </c>
      <c r="AC1496" s="69">
        <v>870</v>
      </c>
      <c r="AD1496" s="69">
        <v>558</v>
      </c>
      <c r="AE1496" s="69">
        <v>108</v>
      </c>
      <c r="AF1496" s="69">
        <v>36</v>
      </c>
      <c r="AG1496" s="69">
        <v>50</v>
      </c>
      <c r="AH1496" s="69">
        <v>50</v>
      </c>
      <c r="AI1496" s="69">
        <v>50</v>
      </c>
      <c r="AJ1496" s="69"/>
      <c r="AK1496" s="69"/>
      <c r="AL1496" s="69"/>
      <c r="AM1496" s="69"/>
      <c r="AN1496" s="69"/>
      <c r="AO1496" s="69"/>
      <c r="AP1496" s="69"/>
      <c r="AQ1496" s="69"/>
      <c r="AR1496" s="69"/>
      <c r="AS1496" s="69"/>
      <c r="AT1496" s="69"/>
      <c r="AU1496" s="69"/>
      <c r="AV1496" s="70">
        <v>60424</v>
      </c>
      <c r="CI1496" s="77">
        <f t="shared" si="77"/>
        <v>56050</v>
      </c>
      <c r="CJ1496" s="78">
        <f t="shared" si="78"/>
        <v>0</v>
      </c>
      <c r="CK1496" s="78" t="e">
        <f>IF(C1496="BE",VLOOKUP(G1496,'[2]LRLD file '!$F:$AA,22,FALSE),VLOOKUP(G1496,'[2]LRLD file '!$F:$AA,21,FALSE))</f>
        <v>#N/A</v>
      </c>
      <c r="CL1496" s="79" t="e">
        <f t="shared" si="79"/>
        <v>#N/A</v>
      </c>
    </row>
    <row r="1497" spans="3:90" x14ac:dyDescent="0.2">
      <c r="C1497" s="66"/>
      <c r="D1497" s="67"/>
      <c r="E1497" s="67"/>
      <c r="F1497" s="67"/>
      <c r="G1497" s="67"/>
      <c r="H1497" s="67" t="s">
        <v>388</v>
      </c>
      <c r="I1497" s="67"/>
      <c r="J1497" s="67"/>
      <c r="K1497" s="68" t="s">
        <v>90</v>
      </c>
      <c r="L1497" s="69">
        <v>6</v>
      </c>
      <c r="M1497" s="69">
        <v>1266</v>
      </c>
      <c r="N1497" s="69">
        <v>1200</v>
      </c>
      <c r="O1497" s="69">
        <v>1188</v>
      </c>
      <c r="P1497" s="69">
        <v>1320</v>
      </c>
      <c r="Q1497" s="69">
        <v>2022</v>
      </c>
      <c r="R1497" s="69">
        <v>948</v>
      </c>
      <c r="S1497" s="69">
        <v>1596</v>
      </c>
      <c r="T1497" s="69">
        <v>456</v>
      </c>
      <c r="U1497" s="69">
        <v>18</v>
      </c>
      <c r="V1497" s="69">
        <v>168</v>
      </c>
      <c r="W1497" s="69">
        <v>90</v>
      </c>
      <c r="X1497" s="69">
        <v>66</v>
      </c>
      <c r="Y1497" s="69">
        <v>222</v>
      </c>
      <c r="Z1497" s="69">
        <v>66</v>
      </c>
      <c r="AA1497" s="69"/>
      <c r="AB1497" s="69"/>
      <c r="AC1497" s="69"/>
      <c r="AD1497" s="69"/>
      <c r="AE1497" s="69"/>
      <c r="AF1497" s="69">
        <v>24</v>
      </c>
      <c r="AG1497" s="69"/>
      <c r="AH1497" s="69"/>
      <c r="AI1497" s="69"/>
      <c r="AJ1497" s="69"/>
      <c r="AK1497" s="69"/>
      <c r="AL1497" s="69"/>
      <c r="AM1497" s="69"/>
      <c r="AN1497" s="69"/>
      <c r="AO1497" s="69"/>
      <c r="AP1497" s="69"/>
      <c r="AQ1497" s="69"/>
      <c r="AR1497" s="69"/>
      <c r="AS1497" s="69"/>
      <c r="AT1497" s="69"/>
      <c r="AU1497" s="69"/>
      <c r="AV1497" s="70">
        <v>10656</v>
      </c>
      <c r="CI1497" s="77">
        <f t="shared" si="77"/>
        <v>5652</v>
      </c>
      <c r="CJ1497" s="78">
        <f t="shared" si="78"/>
        <v>0</v>
      </c>
      <c r="CK1497" s="78" t="e">
        <f>IF(C1497="BE",VLOOKUP(G1497,'[2]LRLD file '!$F:$AA,22,FALSE),VLOOKUP(G1497,'[2]LRLD file '!$F:$AA,21,FALSE))</f>
        <v>#N/A</v>
      </c>
      <c r="CL1497" s="79" t="e">
        <f t="shared" si="79"/>
        <v>#N/A</v>
      </c>
    </row>
    <row r="1498" spans="3:90" x14ac:dyDescent="0.2">
      <c r="C1498" s="66"/>
      <c r="D1498" s="67"/>
      <c r="E1498" s="67"/>
      <c r="F1498" s="67"/>
      <c r="G1498" s="67"/>
      <c r="H1498" s="67" t="s">
        <v>389</v>
      </c>
      <c r="I1498" s="67"/>
      <c r="J1498" s="67"/>
      <c r="K1498" s="68" t="s">
        <v>90</v>
      </c>
      <c r="L1498" s="69">
        <v>960</v>
      </c>
      <c r="M1498" s="69">
        <v>3936</v>
      </c>
      <c r="N1498" s="69">
        <v>4752</v>
      </c>
      <c r="O1498" s="69">
        <v>3900</v>
      </c>
      <c r="P1498" s="69">
        <v>4728</v>
      </c>
      <c r="Q1498" s="69">
        <v>5244</v>
      </c>
      <c r="R1498" s="69">
        <v>3924</v>
      </c>
      <c r="S1498" s="69">
        <v>4488</v>
      </c>
      <c r="T1498" s="69">
        <v>4104</v>
      </c>
      <c r="U1498" s="69">
        <v>4020</v>
      </c>
      <c r="V1498" s="69">
        <v>3360</v>
      </c>
      <c r="W1498" s="69">
        <v>1500</v>
      </c>
      <c r="X1498" s="69">
        <v>1284</v>
      </c>
      <c r="Y1498" s="69">
        <v>1524</v>
      </c>
      <c r="Z1498" s="69">
        <v>1020</v>
      </c>
      <c r="AA1498" s="69">
        <v>1188</v>
      </c>
      <c r="AB1498" s="69">
        <v>696</v>
      </c>
      <c r="AC1498" s="69">
        <v>384</v>
      </c>
      <c r="AD1498" s="69">
        <v>8700</v>
      </c>
      <c r="AE1498" s="69">
        <v>804</v>
      </c>
      <c r="AF1498" s="69">
        <v>252</v>
      </c>
      <c r="AG1498" s="69"/>
      <c r="AH1498" s="69"/>
      <c r="AI1498" s="69"/>
      <c r="AJ1498" s="69"/>
      <c r="AK1498" s="69"/>
      <c r="AL1498" s="69"/>
      <c r="AM1498" s="69"/>
      <c r="AN1498" s="69"/>
      <c r="AO1498" s="69"/>
      <c r="AP1498" s="69"/>
      <c r="AQ1498" s="69"/>
      <c r="AR1498" s="69"/>
      <c r="AS1498" s="69"/>
      <c r="AT1498" s="69"/>
      <c r="AU1498" s="69"/>
      <c r="AV1498" s="70">
        <v>60768</v>
      </c>
      <c r="CI1498" s="77">
        <f t="shared" si="77"/>
        <v>32352</v>
      </c>
      <c r="CJ1498" s="78">
        <f t="shared" si="78"/>
        <v>0</v>
      </c>
      <c r="CK1498" s="78" t="e">
        <f>IF(C1498="BE",VLOOKUP(G1498,'[2]LRLD file '!$F:$AA,22,FALSE),VLOOKUP(G1498,'[2]LRLD file '!$F:$AA,21,FALSE))</f>
        <v>#N/A</v>
      </c>
      <c r="CL1498" s="79" t="e">
        <f t="shared" si="79"/>
        <v>#N/A</v>
      </c>
    </row>
    <row r="1499" spans="3:90" x14ac:dyDescent="0.2">
      <c r="C1499" s="66"/>
      <c r="D1499" s="67"/>
      <c r="E1499" s="67"/>
      <c r="F1499" s="67"/>
      <c r="G1499" s="67"/>
      <c r="H1499" s="67" t="s">
        <v>390</v>
      </c>
      <c r="I1499" s="67"/>
      <c r="J1499" s="67"/>
      <c r="K1499" s="68" t="s">
        <v>90</v>
      </c>
      <c r="L1499" s="69"/>
      <c r="M1499" s="69"/>
      <c r="N1499" s="69">
        <v>504</v>
      </c>
      <c r="O1499" s="69">
        <v>1836</v>
      </c>
      <c r="P1499" s="69">
        <v>9768</v>
      </c>
      <c r="Q1499" s="69">
        <v>5928</v>
      </c>
      <c r="R1499" s="69">
        <v>1392</v>
      </c>
      <c r="S1499" s="69">
        <v>1416</v>
      </c>
      <c r="T1499" s="69">
        <v>1368</v>
      </c>
      <c r="U1499" s="69">
        <v>1428</v>
      </c>
      <c r="V1499" s="69">
        <v>1416</v>
      </c>
      <c r="W1499" s="69">
        <v>1896</v>
      </c>
      <c r="X1499" s="69"/>
      <c r="Y1499" s="69"/>
      <c r="Z1499" s="69">
        <v>36</v>
      </c>
      <c r="AA1499" s="69"/>
      <c r="AB1499" s="69"/>
      <c r="AC1499" s="69"/>
      <c r="AD1499" s="69"/>
      <c r="AE1499" s="69"/>
      <c r="AF1499" s="69"/>
      <c r="AG1499" s="69"/>
      <c r="AH1499" s="69"/>
      <c r="AI1499" s="69"/>
      <c r="AJ1499" s="69"/>
      <c r="AK1499" s="69"/>
      <c r="AL1499" s="69"/>
      <c r="AM1499" s="69"/>
      <c r="AN1499" s="69"/>
      <c r="AO1499" s="69"/>
      <c r="AP1499" s="69"/>
      <c r="AQ1499" s="69"/>
      <c r="AR1499" s="69"/>
      <c r="AS1499" s="69"/>
      <c r="AT1499" s="69"/>
      <c r="AU1499" s="69"/>
      <c r="AV1499" s="70">
        <v>26988</v>
      </c>
      <c r="CI1499" s="77">
        <f t="shared" si="77"/>
        <v>14880</v>
      </c>
      <c r="CJ1499" s="78">
        <f t="shared" si="78"/>
        <v>0</v>
      </c>
      <c r="CK1499" s="78" t="e">
        <f>IF(C1499="BE",VLOOKUP(G1499,'[2]LRLD file '!$F:$AA,22,FALSE),VLOOKUP(G1499,'[2]LRLD file '!$F:$AA,21,FALSE))</f>
        <v>#N/A</v>
      </c>
      <c r="CL1499" s="79" t="e">
        <f t="shared" si="79"/>
        <v>#N/A</v>
      </c>
    </row>
    <row r="1500" spans="3:90" x14ac:dyDescent="0.2">
      <c r="C1500" s="66"/>
      <c r="D1500" s="67"/>
      <c r="E1500" s="67"/>
      <c r="F1500" s="67"/>
      <c r="G1500" s="67"/>
      <c r="H1500" s="67" t="s">
        <v>1040</v>
      </c>
      <c r="I1500" s="67"/>
      <c r="J1500" s="67"/>
      <c r="K1500" s="68" t="s">
        <v>90</v>
      </c>
      <c r="L1500" s="69"/>
      <c r="M1500" s="69"/>
      <c r="N1500" s="69"/>
      <c r="O1500" s="69"/>
      <c r="P1500" s="69"/>
      <c r="Q1500" s="69"/>
      <c r="R1500" s="69"/>
      <c r="S1500" s="69"/>
      <c r="T1500" s="69"/>
      <c r="U1500" s="69"/>
      <c r="V1500" s="69">
        <v>384</v>
      </c>
      <c r="W1500" s="69"/>
      <c r="X1500" s="69"/>
      <c r="Y1500" s="69"/>
      <c r="Z1500" s="69"/>
      <c r="AA1500" s="69"/>
      <c r="AB1500" s="69"/>
      <c r="AC1500" s="69"/>
      <c r="AD1500" s="69"/>
      <c r="AE1500" s="69"/>
      <c r="AF1500" s="69"/>
      <c r="AG1500" s="69"/>
      <c r="AH1500" s="69"/>
      <c r="AI1500" s="69"/>
      <c r="AJ1500" s="69"/>
      <c r="AK1500" s="69"/>
      <c r="AL1500" s="69"/>
      <c r="AM1500" s="69"/>
      <c r="AN1500" s="69"/>
      <c r="AO1500" s="69"/>
      <c r="AP1500" s="69"/>
      <c r="AQ1500" s="69"/>
      <c r="AR1500" s="69"/>
      <c r="AS1500" s="69"/>
      <c r="AT1500" s="69"/>
      <c r="AU1500" s="69"/>
      <c r="AV1500" s="70">
        <v>384</v>
      </c>
      <c r="CI1500" s="77">
        <f t="shared" si="77"/>
        <v>384</v>
      </c>
      <c r="CJ1500" s="78">
        <f t="shared" si="78"/>
        <v>0</v>
      </c>
      <c r="CK1500" s="78" t="e">
        <f>IF(C1500="BE",VLOOKUP(G1500,'[2]LRLD file '!$F:$AA,22,FALSE),VLOOKUP(G1500,'[2]LRLD file '!$F:$AA,21,FALSE))</f>
        <v>#N/A</v>
      </c>
      <c r="CL1500" s="79" t="e">
        <f t="shared" si="79"/>
        <v>#N/A</v>
      </c>
    </row>
    <row r="1501" spans="3:90" x14ac:dyDescent="0.2">
      <c r="C1501" s="66"/>
      <c r="D1501" s="67"/>
      <c r="E1501" s="67"/>
      <c r="F1501" s="67"/>
      <c r="G1501" s="67"/>
      <c r="H1501" s="67" t="s">
        <v>392</v>
      </c>
      <c r="I1501" s="67"/>
      <c r="J1501" s="67"/>
      <c r="K1501" s="68" t="s">
        <v>90</v>
      </c>
      <c r="L1501" s="69"/>
      <c r="M1501" s="69"/>
      <c r="N1501" s="69"/>
      <c r="O1501" s="69"/>
      <c r="P1501" s="69"/>
      <c r="Q1501" s="69"/>
      <c r="R1501" s="69"/>
      <c r="S1501" s="69"/>
      <c r="T1501" s="69"/>
      <c r="U1501" s="69"/>
      <c r="V1501" s="69"/>
      <c r="W1501" s="69"/>
      <c r="X1501" s="69"/>
      <c r="Y1501" s="69"/>
      <c r="Z1501" s="69"/>
      <c r="AA1501" s="69">
        <v>1728</v>
      </c>
      <c r="AB1501" s="69">
        <v>20160</v>
      </c>
      <c r="AC1501" s="69">
        <v>5280</v>
      </c>
      <c r="AD1501" s="69">
        <v>11904</v>
      </c>
      <c r="AE1501" s="69">
        <v>48192</v>
      </c>
      <c r="AF1501" s="69">
        <v>31968</v>
      </c>
      <c r="AG1501" s="69">
        <v>29106</v>
      </c>
      <c r="AH1501" s="69">
        <v>29543</v>
      </c>
      <c r="AI1501" s="69">
        <v>18644</v>
      </c>
      <c r="AJ1501" s="69">
        <v>24880</v>
      </c>
      <c r="AK1501" s="69">
        <v>27878</v>
      </c>
      <c r="AL1501" s="69">
        <v>30213</v>
      </c>
      <c r="AM1501" s="69">
        <v>33767</v>
      </c>
      <c r="AN1501" s="69">
        <v>44081</v>
      </c>
      <c r="AO1501" s="69">
        <v>42200</v>
      </c>
      <c r="AP1501" s="69">
        <v>42200</v>
      </c>
      <c r="AQ1501" s="69">
        <v>42200</v>
      </c>
      <c r="AR1501" s="69">
        <v>27200</v>
      </c>
      <c r="AS1501" s="69">
        <v>27200</v>
      </c>
      <c r="AT1501" s="69">
        <v>27200</v>
      </c>
      <c r="AU1501" s="69">
        <v>27200</v>
      </c>
      <c r="AV1501" s="70">
        <v>592744</v>
      </c>
      <c r="CI1501" s="77">
        <f t="shared" si="77"/>
        <v>21888</v>
      </c>
      <c r="CJ1501" s="78">
        <f t="shared" si="78"/>
        <v>0</v>
      </c>
      <c r="CK1501" s="78" t="e">
        <f>IF(C1501="BE",VLOOKUP(G1501,'[2]LRLD file '!$F:$AA,22,FALSE),VLOOKUP(G1501,'[2]LRLD file '!$F:$AA,21,FALSE))</f>
        <v>#N/A</v>
      </c>
      <c r="CL1501" s="79" t="e">
        <f t="shared" si="79"/>
        <v>#N/A</v>
      </c>
    </row>
    <row r="1502" spans="3:90" x14ac:dyDescent="0.2">
      <c r="C1502" s="66"/>
      <c r="D1502" s="67"/>
      <c r="E1502" s="67"/>
      <c r="F1502" s="67"/>
      <c r="G1502" s="67"/>
      <c r="H1502" s="67" t="s">
        <v>392</v>
      </c>
      <c r="I1502" s="67"/>
      <c r="J1502" s="67"/>
      <c r="K1502" s="68" t="s">
        <v>90</v>
      </c>
      <c r="L1502" s="69">
        <v>34560</v>
      </c>
      <c r="M1502" s="69">
        <v>22320</v>
      </c>
      <c r="N1502" s="69">
        <v>21984</v>
      </c>
      <c r="O1502" s="69">
        <v>40716</v>
      </c>
      <c r="P1502" s="69">
        <v>16176</v>
      </c>
      <c r="Q1502" s="69">
        <v>42720</v>
      </c>
      <c r="R1502" s="69">
        <v>56688</v>
      </c>
      <c r="S1502" s="69">
        <v>35472</v>
      </c>
      <c r="T1502" s="69">
        <v>22992</v>
      </c>
      <c r="U1502" s="69">
        <v>21744</v>
      </c>
      <c r="V1502" s="69">
        <v>14256</v>
      </c>
      <c r="W1502" s="69">
        <v>16224</v>
      </c>
      <c r="X1502" s="69">
        <v>16272</v>
      </c>
      <c r="Y1502" s="69">
        <v>21648</v>
      </c>
      <c r="Z1502" s="69">
        <v>27984</v>
      </c>
      <c r="AA1502" s="69">
        <v>40956</v>
      </c>
      <c r="AB1502" s="69">
        <v>33792</v>
      </c>
      <c r="AC1502" s="69">
        <v>43824</v>
      </c>
      <c r="AD1502" s="69">
        <v>44736</v>
      </c>
      <c r="AE1502" s="69"/>
      <c r="AF1502" s="69"/>
      <c r="AG1502" s="69"/>
      <c r="AH1502" s="69"/>
      <c r="AI1502" s="69"/>
      <c r="AJ1502" s="69"/>
      <c r="AK1502" s="69"/>
      <c r="AL1502" s="69"/>
      <c r="AM1502" s="69"/>
      <c r="AN1502" s="69"/>
      <c r="AO1502" s="69"/>
      <c r="AP1502" s="69"/>
      <c r="AQ1502" s="69"/>
      <c r="AR1502" s="69"/>
      <c r="AS1502" s="69"/>
      <c r="AT1502" s="69"/>
      <c r="AU1502" s="69"/>
      <c r="AV1502" s="70">
        <v>575064</v>
      </c>
      <c r="CI1502" s="77">
        <f t="shared" si="77"/>
        <v>350748</v>
      </c>
      <c r="CJ1502" s="78">
        <f t="shared" si="78"/>
        <v>0</v>
      </c>
      <c r="CK1502" s="78" t="e">
        <f>IF(C1502="BE",VLOOKUP(G1502,'[2]LRLD file '!$F:$AA,22,FALSE),VLOOKUP(G1502,'[2]LRLD file '!$F:$AA,21,FALSE))</f>
        <v>#N/A</v>
      </c>
      <c r="CL1502" s="79" t="e">
        <f t="shared" si="79"/>
        <v>#N/A</v>
      </c>
    </row>
    <row r="1503" spans="3:90" x14ac:dyDescent="0.2">
      <c r="C1503" s="66"/>
      <c r="D1503" s="67"/>
      <c r="E1503" s="67"/>
      <c r="F1503" s="67"/>
      <c r="G1503" s="67"/>
      <c r="H1503" s="67" t="s">
        <v>393</v>
      </c>
      <c r="I1503" s="67"/>
      <c r="J1503" s="67"/>
      <c r="K1503" s="68" t="s">
        <v>90</v>
      </c>
      <c r="L1503" s="69">
        <v>29808</v>
      </c>
      <c r="M1503" s="69">
        <v>62226</v>
      </c>
      <c r="N1503" s="69">
        <v>54972</v>
      </c>
      <c r="O1503" s="69">
        <v>47352</v>
      </c>
      <c r="P1503" s="69">
        <v>53574</v>
      </c>
      <c r="Q1503" s="69">
        <v>31260</v>
      </c>
      <c r="R1503" s="69">
        <v>66258</v>
      </c>
      <c r="S1503" s="69">
        <v>67644</v>
      </c>
      <c r="T1503" s="69">
        <v>69306</v>
      </c>
      <c r="U1503" s="69">
        <v>49932</v>
      </c>
      <c r="V1503" s="69">
        <v>76302</v>
      </c>
      <c r="W1503" s="69">
        <v>58302</v>
      </c>
      <c r="X1503" s="69">
        <v>57918</v>
      </c>
      <c r="Y1503" s="69">
        <v>53862</v>
      </c>
      <c r="Z1503" s="69">
        <v>66216</v>
      </c>
      <c r="AA1503" s="69">
        <v>88206</v>
      </c>
      <c r="AB1503" s="69">
        <v>65244</v>
      </c>
      <c r="AC1503" s="69">
        <v>70584</v>
      </c>
      <c r="AD1503" s="69">
        <v>103686</v>
      </c>
      <c r="AE1503" s="69">
        <v>86526</v>
      </c>
      <c r="AF1503" s="69">
        <v>80118</v>
      </c>
      <c r="AG1503" s="69">
        <v>66974</v>
      </c>
      <c r="AH1503" s="69">
        <v>90958</v>
      </c>
      <c r="AI1503" s="69">
        <v>59932</v>
      </c>
      <c r="AJ1503" s="69">
        <v>74984</v>
      </c>
      <c r="AK1503" s="69">
        <v>74984</v>
      </c>
      <c r="AL1503" s="69">
        <v>74984</v>
      </c>
      <c r="AM1503" s="69">
        <v>74984</v>
      </c>
      <c r="AN1503" s="69">
        <v>74984</v>
      </c>
      <c r="AO1503" s="69">
        <v>74984</v>
      </c>
      <c r="AP1503" s="69">
        <v>74984</v>
      </c>
      <c r="AQ1503" s="69">
        <v>74984</v>
      </c>
      <c r="AR1503" s="69">
        <v>74984</v>
      </c>
      <c r="AS1503" s="69">
        <v>74984</v>
      </c>
      <c r="AT1503" s="69">
        <v>74984</v>
      </c>
      <c r="AU1503" s="69">
        <v>74984</v>
      </c>
      <c r="AV1503" s="70">
        <v>2456968</v>
      </c>
      <c r="CI1503" s="77">
        <f t="shared" si="77"/>
        <v>750450</v>
      </c>
      <c r="CJ1503" s="78">
        <f t="shared" si="78"/>
        <v>0</v>
      </c>
      <c r="CK1503" s="78" t="e">
        <f>IF(C1503="BE",VLOOKUP(G1503,'[2]LRLD file '!$F:$AA,22,FALSE),VLOOKUP(G1503,'[2]LRLD file '!$F:$AA,21,FALSE))</f>
        <v>#N/A</v>
      </c>
      <c r="CL1503" s="79" t="e">
        <f t="shared" si="79"/>
        <v>#N/A</v>
      </c>
    </row>
    <row r="1504" spans="3:90" x14ac:dyDescent="0.2">
      <c r="C1504" s="66"/>
      <c r="D1504" s="67"/>
      <c r="E1504" s="67"/>
      <c r="F1504" s="67"/>
      <c r="G1504" s="67"/>
      <c r="H1504" s="67" t="s">
        <v>1041</v>
      </c>
      <c r="I1504" s="67"/>
      <c r="J1504" s="67"/>
      <c r="K1504" s="68" t="s">
        <v>90</v>
      </c>
      <c r="L1504" s="69">
        <v>6912</v>
      </c>
      <c r="M1504" s="69">
        <v>10740</v>
      </c>
      <c r="N1504" s="69">
        <v>13824</v>
      </c>
      <c r="O1504" s="69">
        <v>5760</v>
      </c>
      <c r="P1504" s="69">
        <v>11328</v>
      </c>
      <c r="Q1504" s="69">
        <v>7740</v>
      </c>
      <c r="R1504" s="69">
        <v>9216</v>
      </c>
      <c r="S1504" s="69">
        <v>12672</v>
      </c>
      <c r="T1504" s="69">
        <v>11568</v>
      </c>
      <c r="U1504" s="69">
        <v>9600</v>
      </c>
      <c r="V1504" s="69">
        <v>15000</v>
      </c>
      <c r="W1504" s="69">
        <v>6528</v>
      </c>
      <c r="X1504" s="69">
        <v>8280</v>
      </c>
      <c r="Y1504" s="69">
        <v>5556</v>
      </c>
      <c r="Z1504" s="69">
        <v>10080</v>
      </c>
      <c r="AA1504" s="69">
        <v>8700</v>
      </c>
      <c r="AB1504" s="69">
        <v>9420</v>
      </c>
      <c r="AC1504" s="69">
        <v>6492</v>
      </c>
      <c r="AD1504" s="69">
        <v>9336</v>
      </c>
      <c r="AE1504" s="69">
        <v>7464</v>
      </c>
      <c r="AF1504" s="69">
        <v>13308</v>
      </c>
      <c r="AG1504" s="69">
        <v>7922</v>
      </c>
      <c r="AH1504" s="69">
        <v>9700</v>
      </c>
      <c r="AI1504" s="69">
        <v>7730</v>
      </c>
      <c r="AJ1504" s="69">
        <v>9287</v>
      </c>
      <c r="AK1504" s="69">
        <v>7562</v>
      </c>
      <c r="AL1504" s="69">
        <v>9275</v>
      </c>
      <c r="AM1504" s="69">
        <v>9423</v>
      </c>
      <c r="AN1504" s="69">
        <v>9423</v>
      </c>
      <c r="AO1504" s="69">
        <v>9423</v>
      </c>
      <c r="AP1504" s="69">
        <v>9423</v>
      </c>
      <c r="AQ1504" s="69">
        <v>9423</v>
      </c>
      <c r="AR1504" s="69">
        <v>9423</v>
      </c>
      <c r="AS1504" s="69">
        <v>9423</v>
      </c>
      <c r="AT1504" s="69">
        <v>9423</v>
      </c>
      <c r="AU1504" s="69">
        <v>9423</v>
      </c>
      <c r="AV1504" s="70">
        <v>335807</v>
      </c>
      <c r="CI1504" s="77">
        <f t="shared" si="77"/>
        <v>114360</v>
      </c>
      <c r="CJ1504" s="78">
        <f t="shared" si="78"/>
        <v>0</v>
      </c>
      <c r="CK1504" s="78" t="e">
        <f>IF(C1504="BE",VLOOKUP(G1504,'[2]LRLD file '!$F:$AA,22,FALSE),VLOOKUP(G1504,'[2]LRLD file '!$F:$AA,21,FALSE))</f>
        <v>#N/A</v>
      </c>
      <c r="CL1504" s="79" t="e">
        <f t="shared" si="79"/>
        <v>#N/A</v>
      </c>
    </row>
    <row r="1505" spans="3:90" x14ac:dyDescent="0.2">
      <c r="C1505" s="66"/>
      <c r="D1505" s="67"/>
      <c r="E1505" s="67"/>
      <c r="F1505" s="67"/>
      <c r="G1505" s="67"/>
      <c r="H1505" s="67" t="s">
        <v>394</v>
      </c>
      <c r="I1505" s="67"/>
      <c r="J1505" s="67"/>
      <c r="K1505" s="68" t="s">
        <v>90</v>
      </c>
      <c r="L1505" s="69">
        <v>10974</v>
      </c>
      <c r="M1505" s="69">
        <v>9672</v>
      </c>
      <c r="N1505" s="69">
        <v>30384</v>
      </c>
      <c r="O1505" s="69">
        <v>14100</v>
      </c>
      <c r="P1505" s="69">
        <v>18006</v>
      </c>
      <c r="Q1505" s="69">
        <v>26490</v>
      </c>
      <c r="R1505" s="69">
        <v>7542</v>
      </c>
      <c r="S1505" s="69">
        <v>36936</v>
      </c>
      <c r="T1505" s="69">
        <v>18774</v>
      </c>
      <c r="U1505" s="69">
        <v>17502</v>
      </c>
      <c r="V1505" s="69">
        <v>14130</v>
      </c>
      <c r="W1505" s="69">
        <v>14304</v>
      </c>
      <c r="X1505" s="69">
        <v>29364</v>
      </c>
      <c r="Y1505" s="69">
        <v>21438</v>
      </c>
      <c r="Z1505" s="69">
        <v>11466</v>
      </c>
      <c r="AA1505" s="69">
        <v>19938</v>
      </c>
      <c r="AB1505" s="69">
        <v>16884</v>
      </c>
      <c r="AC1505" s="69">
        <v>15192</v>
      </c>
      <c r="AD1505" s="69">
        <v>17178</v>
      </c>
      <c r="AE1505" s="69">
        <v>16416</v>
      </c>
      <c r="AF1505" s="69">
        <v>21456</v>
      </c>
      <c r="AG1505" s="69">
        <v>12303</v>
      </c>
      <c r="AH1505" s="69">
        <v>16934</v>
      </c>
      <c r="AI1505" s="69">
        <v>12018</v>
      </c>
      <c r="AJ1505" s="69">
        <v>16933</v>
      </c>
      <c r="AK1505" s="69">
        <v>16933</v>
      </c>
      <c r="AL1505" s="69">
        <v>15283</v>
      </c>
      <c r="AM1505" s="69">
        <v>20449</v>
      </c>
      <c r="AN1505" s="69">
        <v>19825</v>
      </c>
      <c r="AO1505" s="69">
        <v>17246</v>
      </c>
      <c r="AP1505" s="69">
        <v>15188</v>
      </c>
      <c r="AQ1505" s="69">
        <v>18866</v>
      </c>
      <c r="AR1505" s="69">
        <v>19586</v>
      </c>
      <c r="AS1505" s="69">
        <v>19963</v>
      </c>
      <c r="AT1505" s="69">
        <v>20185</v>
      </c>
      <c r="AU1505" s="69">
        <v>21304</v>
      </c>
      <c r="AV1505" s="70">
        <v>651162</v>
      </c>
      <c r="CI1505" s="77">
        <f t="shared" si="77"/>
        <v>234768</v>
      </c>
      <c r="CJ1505" s="78">
        <f t="shared" si="78"/>
        <v>0</v>
      </c>
      <c r="CK1505" s="78" t="e">
        <f>IF(C1505="BE",VLOOKUP(G1505,'[2]LRLD file '!$F:$AA,22,FALSE),VLOOKUP(G1505,'[2]LRLD file '!$F:$AA,21,FALSE))</f>
        <v>#N/A</v>
      </c>
      <c r="CL1505" s="79" t="e">
        <f t="shared" si="79"/>
        <v>#N/A</v>
      </c>
    </row>
    <row r="1506" spans="3:90" x14ac:dyDescent="0.2">
      <c r="C1506" s="66"/>
      <c r="D1506" s="67"/>
      <c r="E1506" s="67"/>
      <c r="F1506" s="67"/>
      <c r="G1506" s="67"/>
      <c r="H1506" s="67" t="s">
        <v>395</v>
      </c>
      <c r="I1506" s="67"/>
      <c r="J1506" s="67"/>
      <c r="K1506" s="68" t="s">
        <v>90</v>
      </c>
      <c r="L1506" s="69">
        <v>91080</v>
      </c>
      <c r="M1506" s="69">
        <v>59400</v>
      </c>
      <c r="N1506" s="69">
        <v>79200</v>
      </c>
      <c r="O1506" s="69">
        <v>63360</v>
      </c>
      <c r="P1506" s="69">
        <v>66774</v>
      </c>
      <c r="Q1506" s="69">
        <v>110880</v>
      </c>
      <c r="R1506" s="69">
        <v>102960</v>
      </c>
      <c r="S1506" s="69">
        <v>110880</v>
      </c>
      <c r="T1506" s="69">
        <v>95046</v>
      </c>
      <c r="U1506" s="69">
        <v>162360</v>
      </c>
      <c r="V1506" s="69">
        <v>39600</v>
      </c>
      <c r="W1506" s="69">
        <v>49500</v>
      </c>
      <c r="X1506" s="69">
        <v>99000</v>
      </c>
      <c r="Y1506" s="69">
        <v>35646</v>
      </c>
      <c r="Z1506" s="69"/>
      <c r="AA1506" s="69"/>
      <c r="AB1506" s="69"/>
      <c r="AC1506" s="69"/>
      <c r="AD1506" s="69">
        <v>5940</v>
      </c>
      <c r="AE1506" s="69"/>
      <c r="AF1506" s="69"/>
      <c r="AG1506" s="69"/>
      <c r="AH1506" s="69"/>
      <c r="AI1506" s="69"/>
      <c r="AJ1506" s="69"/>
      <c r="AK1506" s="69"/>
      <c r="AL1506" s="69"/>
      <c r="AM1506" s="69"/>
      <c r="AN1506" s="69"/>
      <c r="AO1506" s="69"/>
      <c r="AP1506" s="69"/>
      <c r="AQ1506" s="69"/>
      <c r="AR1506" s="69"/>
      <c r="AS1506" s="69"/>
      <c r="AT1506" s="69"/>
      <c r="AU1506" s="69"/>
      <c r="AV1506" s="70">
        <v>1171626</v>
      </c>
      <c r="CI1506" s="77">
        <f t="shared" si="77"/>
        <v>805872</v>
      </c>
      <c r="CJ1506" s="78">
        <f t="shared" si="78"/>
        <v>0</v>
      </c>
      <c r="CK1506" s="78" t="e">
        <f>IF(C1506="BE",VLOOKUP(G1506,'[2]LRLD file '!$F:$AA,22,FALSE),VLOOKUP(G1506,'[2]LRLD file '!$F:$AA,21,FALSE))</f>
        <v>#N/A</v>
      </c>
      <c r="CL1506" s="79" t="e">
        <f t="shared" si="79"/>
        <v>#N/A</v>
      </c>
    </row>
    <row r="1507" spans="3:90" x14ac:dyDescent="0.2">
      <c r="C1507" s="66"/>
      <c r="D1507" s="67"/>
      <c r="E1507" s="67"/>
      <c r="F1507" s="67"/>
      <c r="G1507" s="67"/>
      <c r="H1507" s="67" t="s">
        <v>396</v>
      </c>
      <c r="I1507" s="67"/>
      <c r="J1507" s="67"/>
      <c r="K1507" s="68" t="s">
        <v>90</v>
      </c>
      <c r="L1507" s="69">
        <v>3954</v>
      </c>
      <c r="M1507" s="69">
        <v>6138</v>
      </c>
      <c r="N1507" s="69">
        <v>8358</v>
      </c>
      <c r="O1507" s="69">
        <v>11826</v>
      </c>
      <c r="P1507" s="69">
        <v>15768</v>
      </c>
      <c r="Q1507" s="69">
        <v>24528</v>
      </c>
      <c r="R1507" s="69">
        <v>8358</v>
      </c>
      <c r="S1507" s="69">
        <v>5292</v>
      </c>
      <c r="T1507" s="69">
        <v>6576</v>
      </c>
      <c r="U1507" s="69">
        <v>6156</v>
      </c>
      <c r="V1507" s="69">
        <v>6570</v>
      </c>
      <c r="W1507" s="69">
        <v>15256</v>
      </c>
      <c r="X1507" s="69">
        <v>7446</v>
      </c>
      <c r="Y1507" s="69">
        <v>6138</v>
      </c>
      <c r="Z1507" s="69">
        <v>17610</v>
      </c>
      <c r="AA1507" s="69">
        <v>5790</v>
      </c>
      <c r="AB1507" s="69">
        <v>16968</v>
      </c>
      <c r="AC1507" s="69">
        <v>20898</v>
      </c>
      <c r="AD1507" s="69">
        <v>8964</v>
      </c>
      <c r="AE1507" s="69">
        <v>1566</v>
      </c>
      <c r="AF1507" s="69">
        <v>23928</v>
      </c>
      <c r="AG1507" s="69">
        <v>6527</v>
      </c>
      <c r="AH1507" s="69">
        <v>7841</v>
      </c>
      <c r="AI1507" s="69">
        <v>7004</v>
      </c>
      <c r="AJ1507" s="69">
        <v>8178</v>
      </c>
      <c r="AK1507" s="69">
        <v>6082</v>
      </c>
      <c r="AL1507" s="69">
        <v>15291</v>
      </c>
      <c r="AM1507" s="69">
        <v>7206</v>
      </c>
      <c r="AN1507" s="69">
        <v>9158</v>
      </c>
      <c r="AO1507" s="69">
        <v>4271</v>
      </c>
      <c r="AP1507" s="69">
        <v>10421</v>
      </c>
      <c r="AQ1507" s="69">
        <v>3098</v>
      </c>
      <c r="AR1507" s="69">
        <v>13628</v>
      </c>
      <c r="AS1507" s="69">
        <v>6965</v>
      </c>
      <c r="AT1507" s="69">
        <v>8299</v>
      </c>
      <c r="AU1507" s="69">
        <v>7479</v>
      </c>
      <c r="AV1507" s="70">
        <v>349536</v>
      </c>
      <c r="CI1507" s="77">
        <f t="shared" si="77"/>
        <v>126688</v>
      </c>
      <c r="CJ1507" s="78">
        <f t="shared" si="78"/>
        <v>0</v>
      </c>
      <c r="CK1507" s="78" t="e">
        <f>IF(C1507="BE",VLOOKUP(G1507,'[2]LRLD file '!$F:$AA,22,FALSE),VLOOKUP(G1507,'[2]LRLD file '!$F:$AA,21,FALSE))</f>
        <v>#N/A</v>
      </c>
      <c r="CL1507" s="79" t="e">
        <f t="shared" si="79"/>
        <v>#N/A</v>
      </c>
    </row>
    <row r="1508" spans="3:90" x14ac:dyDescent="0.2">
      <c r="C1508" s="66"/>
      <c r="D1508" s="67"/>
      <c r="E1508" s="67"/>
      <c r="F1508" s="67"/>
      <c r="G1508" s="67"/>
      <c r="H1508" s="67" t="s">
        <v>397</v>
      </c>
      <c r="I1508" s="67"/>
      <c r="J1508" s="67"/>
      <c r="K1508" s="68" t="s">
        <v>90</v>
      </c>
      <c r="L1508" s="69">
        <v>402</v>
      </c>
      <c r="M1508" s="69">
        <v>12324</v>
      </c>
      <c r="N1508" s="69">
        <v>10002</v>
      </c>
      <c r="O1508" s="69">
        <v>5946</v>
      </c>
      <c r="P1508" s="69">
        <v>10398</v>
      </c>
      <c r="Q1508" s="69">
        <v>8352</v>
      </c>
      <c r="R1508" s="69">
        <v>7992</v>
      </c>
      <c r="S1508" s="69">
        <v>7920</v>
      </c>
      <c r="T1508" s="69">
        <v>15918</v>
      </c>
      <c r="U1508" s="69">
        <v>10296</v>
      </c>
      <c r="V1508" s="69">
        <v>12468</v>
      </c>
      <c r="W1508" s="69">
        <v>6336</v>
      </c>
      <c r="X1508" s="69">
        <v>12180</v>
      </c>
      <c r="Y1508" s="69">
        <v>7932</v>
      </c>
      <c r="Z1508" s="69">
        <v>7014</v>
      </c>
      <c r="AA1508" s="69">
        <v>9312</v>
      </c>
      <c r="AB1508" s="69">
        <v>9828</v>
      </c>
      <c r="AC1508" s="69">
        <v>7806</v>
      </c>
      <c r="AD1508" s="69">
        <v>11136</v>
      </c>
      <c r="AE1508" s="69">
        <v>5364</v>
      </c>
      <c r="AF1508" s="69">
        <v>23856</v>
      </c>
      <c r="AG1508" s="69">
        <v>8207</v>
      </c>
      <c r="AH1508" s="69">
        <v>12501</v>
      </c>
      <c r="AI1508" s="69">
        <v>8176</v>
      </c>
      <c r="AJ1508" s="69">
        <v>10334</v>
      </c>
      <c r="AK1508" s="69">
        <v>10334</v>
      </c>
      <c r="AL1508" s="69">
        <v>10334</v>
      </c>
      <c r="AM1508" s="69">
        <v>10334</v>
      </c>
      <c r="AN1508" s="69">
        <v>10334</v>
      </c>
      <c r="AO1508" s="69">
        <v>10334</v>
      </c>
      <c r="AP1508" s="69">
        <v>10334</v>
      </c>
      <c r="AQ1508" s="69">
        <v>10334</v>
      </c>
      <c r="AR1508" s="69">
        <v>10334</v>
      </c>
      <c r="AS1508" s="69">
        <v>10334</v>
      </c>
      <c r="AT1508" s="69">
        <v>10334</v>
      </c>
      <c r="AU1508" s="69">
        <v>10334</v>
      </c>
      <c r="AV1508" s="70">
        <v>355674</v>
      </c>
      <c r="CI1508" s="77">
        <f t="shared" si="77"/>
        <v>115548</v>
      </c>
      <c r="CJ1508" s="78">
        <f t="shared" si="78"/>
        <v>0</v>
      </c>
      <c r="CK1508" s="78" t="e">
        <f>IF(C1508="BE",VLOOKUP(G1508,'[2]LRLD file '!$F:$AA,22,FALSE),VLOOKUP(G1508,'[2]LRLD file '!$F:$AA,21,FALSE))</f>
        <v>#N/A</v>
      </c>
      <c r="CL1508" s="79" t="e">
        <f t="shared" si="79"/>
        <v>#N/A</v>
      </c>
    </row>
    <row r="1509" spans="3:90" x14ac:dyDescent="0.2">
      <c r="C1509" s="66"/>
      <c r="D1509" s="67"/>
      <c r="E1509" s="67"/>
      <c r="F1509" s="67"/>
      <c r="G1509" s="67"/>
      <c r="H1509" s="67" t="s">
        <v>398</v>
      </c>
      <c r="I1509" s="67"/>
      <c r="J1509" s="67"/>
      <c r="K1509" s="68" t="s">
        <v>90</v>
      </c>
      <c r="L1509" s="69">
        <v>8730</v>
      </c>
      <c r="M1509" s="69">
        <v>29244</v>
      </c>
      <c r="N1509" s="69">
        <v>32466</v>
      </c>
      <c r="O1509" s="69">
        <v>43488</v>
      </c>
      <c r="P1509" s="69">
        <v>39786</v>
      </c>
      <c r="Q1509" s="69">
        <v>32028</v>
      </c>
      <c r="R1509" s="69">
        <v>42432</v>
      </c>
      <c r="S1509" s="69">
        <v>57300</v>
      </c>
      <c r="T1509" s="69">
        <v>38088</v>
      </c>
      <c r="U1509" s="69">
        <v>32412</v>
      </c>
      <c r="V1509" s="69">
        <v>34902</v>
      </c>
      <c r="W1509" s="69">
        <v>49194</v>
      </c>
      <c r="X1509" s="69">
        <v>30192</v>
      </c>
      <c r="Y1509" s="69">
        <v>33378</v>
      </c>
      <c r="Z1509" s="69">
        <v>40182</v>
      </c>
      <c r="AA1509" s="69">
        <v>38580</v>
      </c>
      <c r="AB1509" s="69">
        <v>47254</v>
      </c>
      <c r="AC1509" s="69">
        <v>36246</v>
      </c>
      <c r="AD1509" s="69">
        <v>57132</v>
      </c>
      <c r="AE1509" s="69">
        <v>42996</v>
      </c>
      <c r="AF1509" s="69">
        <v>53208</v>
      </c>
      <c r="AG1509" s="69">
        <v>39662</v>
      </c>
      <c r="AH1509" s="69">
        <v>49793</v>
      </c>
      <c r="AI1509" s="69">
        <v>34049</v>
      </c>
      <c r="AJ1509" s="69">
        <v>40205</v>
      </c>
      <c r="AK1509" s="69">
        <v>40205</v>
      </c>
      <c r="AL1509" s="69">
        <v>40205</v>
      </c>
      <c r="AM1509" s="69">
        <v>40205</v>
      </c>
      <c r="AN1509" s="69">
        <v>40205</v>
      </c>
      <c r="AO1509" s="69">
        <v>40205</v>
      </c>
      <c r="AP1509" s="69">
        <v>40205</v>
      </c>
      <c r="AQ1509" s="69">
        <v>40205</v>
      </c>
      <c r="AR1509" s="69">
        <v>40205</v>
      </c>
      <c r="AS1509" s="69">
        <v>40205</v>
      </c>
      <c r="AT1509" s="69">
        <v>40205</v>
      </c>
      <c r="AU1509" s="69">
        <v>40205</v>
      </c>
      <c r="AV1509" s="70">
        <v>1425202</v>
      </c>
      <c r="CI1509" s="77">
        <f t="shared" si="77"/>
        <v>475942</v>
      </c>
      <c r="CJ1509" s="78">
        <f t="shared" si="78"/>
        <v>0</v>
      </c>
      <c r="CK1509" s="78" t="e">
        <f>IF(C1509="BE",VLOOKUP(G1509,'[2]LRLD file '!$F:$AA,22,FALSE),VLOOKUP(G1509,'[2]LRLD file '!$F:$AA,21,FALSE))</f>
        <v>#N/A</v>
      </c>
      <c r="CL1509" s="79" t="e">
        <f t="shared" si="79"/>
        <v>#N/A</v>
      </c>
    </row>
    <row r="1510" spans="3:90" x14ac:dyDescent="0.2">
      <c r="C1510" s="66"/>
      <c r="D1510" s="67"/>
      <c r="E1510" s="67"/>
      <c r="F1510" s="67"/>
      <c r="G1510" s="67"/>
      <c r="H1510" s="67" t="s">
        <v>399</v>
      </c>
      <c r="I1510" s="67"/>
      <c r="J1510" s="67"/>
      <c r="K1510" s="68" t="s">
        <v>90</v>
      </c>
      <c r="L1510" s="69">
        <v>43362</v>
      </c>
      <c r="M1510" s="69">
        <v>7884</v>
      </c>
      <c r="N1510" s="69">
        <v>27594</v>
      </c>
      <c r="O1510" s="69">
        <v>35478</v>
      </c>
      <c r="P1510" s="69">
        <v>40050</v>
      </c>
      <c r="Q1510" s="69">
        <v>66576</v>
      </c>
      <c r="R1510" s="69">
        <v>24186</v>
      </c>
      <c r="S1510" s="69">
        <v>75090</v>
      </c>
      <c r="T1510" s="69">
        <v>24432</v>
      </c>
      <c r="U1510" s="69">
        <v>31908</v>
      </c>
      <c r="V1510" s="69">
        <v>23652</v>
      </c>
      <c r="W1510" s="69">
        <v>19710</v>
      </c>
      <c r="X1510" s="69">
        <v>51246</v>
      </c>
      <c r="Y1510" s="69"/>
      <c r="Z1510" s="69"/>
      <c r="AA1510" s="69"/>
      <c r="AB1510" s="69"/>
      <c r="AC1510" s="69"/>
      <c r="AD1510" s="69">
        <v>13122</v>
      </c>
      <c r="AE1510" s="69"/>
      <c r="AF1510" s="69"/>
      <c r="AG1510" s="69"/>
      <c r="AH1510" s="69"/>
      <c r="AI1510" s="69"/>
      <c r="AJ1510" s="69"/>
      <c r="AK1510" s="69"/>
      <c r="AL1510" s="69"/>
      <c r="AM1510" s="69"/>
      <c r="AN1510" s="69"/>
      <c r="AO1510" s="69"/>
      <c r="AP1510" s="69"/>
      <c r="AQ1510" s="69"/>
      <c r="AR1510" s="69"/>
      <c r="AS1510" s="69"/>
      <c r="AT1510" s="69"/>
      <c r="AU1510" s="69"/>
      <c r="AV1510" s="70">
        <v>484290</v>
      </c>
      <c r="CI1510" s="77">
        <f t="shared" si="77"/>
        <v>316800</v>
      </c>
      <c r="CJ1510" s="78">
        <f t="shared" si="78"/>
        <v>0</v>
      </c>
      <c r="CK1510" s="78" t="e">
        <f>IF(C1510="BE",VLOOKUP(G1510,'[2]LRLD file '!$F:$AA,22,FALSE),VLOOKUP(G1510,'[2]LRLD file '!$F:$AA,21,FALSE))</f>
        <v>#N/A</v>
      </c>
      <c r="CL1510" s="79" t="e">
        <f t="shared" si="79"/>
        <v>#N/A</v>
      </c>
    </row>
    <row r="1511" spans="3:90" x14ac:dyDescent="0.2">
      <c r="C1511" s="66"/>
      <c r="D1511" s="67"/>
      <c r="E1511" s="67"/>
      <c r="F1511" s="67"/>
      <c r="G1511" s="67"/>
      <c r="H1511" s="67" t="s">
        <v>400</v>
      </c>
      <c r="I1511" s="67"/>
      <c r="J1511" s="67"/>
      <c r="K1511" s="68" t="s">
        <v>90</v>
      </c>
      <c r="L1511" s="69">
        <v>5358</v>
      </c>
      <c r="M1511" s="69">
        <v>12364</v>
      </c>
      <c r="N1511" s="69">
        <v>9798</v>
      </c>
      <c r="O1511" s="69">
        <v>1908</v>
      </c>
      <c r="P1511" s="69">
        <v>5430</v>
      </c>
      <c r="Q1511" s="69">
        <v>6972</v>
      </c>
      <c r="R1511" s="69">
        <v>2298</v>
      </c>
      <c r="S1511" s="69">
        <v>19960</v>
      </c>
      <c r="T1511" s="69">
        <v>6318</v>
      </c>
      <c r="U1511" s="69">
        <v>1548</v>
      </c>
      <c r="V1511" s="69">
        <v>6030</v>
      </c>
      <c r="W1511" s="69">
        <v>5808</v>
      </c>
      <c r="X1511" s="69">
        <v>5034</v>
      </c>
      <c r="Y1511" s="69">
        <v>6222</v>
      </c>
      <c r="Z1511" s="69">
        <v>558</v>
      </c>
      <c r="AA1511" s="69">
        <v>10782</v>
      </c>
      <c r="AB1511" s="69">
        <v>5442</v>
      </c>
      <c r="AC1511" s="69">
        <v>2502</v>
      </c>
      <c r="AD1511" s="69">
        <v>6516</v>
      </c>
      <c r="AE1511" s="69">
        <v>5556</v>
      </c>
      <c r="AF1511" s="69">
        <v>11112</v>
      </c>
      <c r="AG1511" s="69">
        <v>6073</v>
      </c>
      <c r="AH1511" s="69">
        <v>6488</v>
      </c>
      <c r="AI1511" s="69">
        <v>5971</v>
      </c>
      <c r="AJ1511" s="69">
        <v>6312</v>
      </c>
      <c r="AK1511" s="69">
        <v>6312</v>
      </c>
      <c r="AL1511" s="69">
        <v>7012</v>
      </c>
      <c r="AM1511" s="69">
        <v>7212</v>
      </c>
      <c r="AN1511" s="69">
        <v>7012</v>
      </c>
      <c r="AO1511" s="69">
        <v>7412</v>
      </c>
      <c r="AP1511" s="69">
        <v>7012</v>
      </c>
      <c r="AQ1511" s="69">
        <v>7012</v>
      </c>
      <c r="AR1511" s="69">
        <v>7012</v>
      </c>
      <c r="AS1511" s="69">
        <v>7012</v>
      </c>
      <c r="AT1511" s="69">
        <v>7012</v>
      </c>
      <c r="AU1511" s="69">
        <v>7012</v>
      </c>
      <c r="AV1511" s="70">
        <v>239392</v>
      </c>
      <c r="CI1511" s="77">
        <f t="shared" si="77"/>
        <v>76972</v>
      </c>
      <c r="CJ1511" s="78">
        <f t="shared" si="78"/>
        <v>0</v>
      </c>
      <c r="CK1511" s="78" t="e">
        <f>IF(C1511="BE",VLOOKUP(G1511,'[2]LRLD file '!$F:$AA,22,FALSE),VLOOKUP(G1511,'[2]LRLD file '!$F:$AA,21,FALSE))</f>
        <v>#N/A</v>
      </c>
      <c r="CL1511" s="79" t="e">
        <f t="shared" si="79"/>
        <v>#N/A</v>
      </c>
    </row>
    <row r="1512" spans="3:90" x14ac:dyDescent="0.2">
      <c r="C1512" s="66"/>
      <c r="D1512" s="67"/>
      <c r="E1512" s="67"/>
      <c r="F1512" s="67"/>
      <c r="G1512" s="67"/>
      <c r="H1512" s="67" t="s">
        <v>1042</v>
      </c>
      <c r="I1512" s="67"/>
      <c r="J1512" s="67"/>
      <c r="K1512" s="68" t="s">
        <v>90</v>
      </c>
      <c r="L1512" s="69">
        <v>240</v>
      </c>
      <c r="M1512" s="69">
        <v>9000</v>
      </c>
      <c r="N1512" s="69">
        <v>8940</v>
      </c>
      <c r="O1512" s="69">
        <v>14865</v>
      </c>
      <c r="P1512" s="69">
        <v>5535</v>
      </c>
      <c r="Q1512" s="69">
        <v>9570</v>
      </c>
      <c r="R1512" s="69">
        <v>9390</v>
      </c>
      <c r="S1512" s="69">
        <v>8955</v>
      </c>
      <c r="T1512" s="69">
        <v>9285</v>
      </c>
      <c r="U1512" s="69">
        <v>8835</v>
      </c>
      <c r="V1512" s="69">
        <v>10245</v>
      </c>
      <c r="W1512" s="69">
        <v>8370</v>
      </c>
      <c r="X1512" s="69">
        <v>6885</v>
      </c>
      <c r="Y1512" s="69">
        <v>9495</v>
      </c>
      <c r="Z1512" s="69">
        <v>9645</v>
      </c>
      <c r="AA1512" s="69">
        <v>13770</v>
      </c>
      <c r="AB1512" s="69">
        <v>11115</v>
      </c>
      <c r="AC1512" s="69">
        <v>14865</v>
      </c>
      <c r="AD1512" s="69">
        <v>14010</v>
      </c>
      <c r="AE1512" s="69">
        <v>9330</v>
      </c>
      <c r="AF1512" s="69">
        <v>14310</v>
      </c>
      <c r="AG1512" s="69">
        <v>10075</v>
      </c>
      <c r="AH1512" s="69">
        <v>9863</v>
      </c>
      <c r="AI1512" s="69">
        <v>9574</v>
      </c>
      <c r="AJ1512" s="69">
        <v>10870</v>
      </c>
      <c r="AK1512" s="69">
        <v>11270</v>
      </c>
      <c r="AL1512" s="69">
        <v>11270</v>
      </c>
      <c r="AM1512" s="69">
        <v>11270</v>
      </c>
      <c r="AN1512" s="69">
        <v>11270</v>
      </c>
      <c r="AO1512" s="69">
        <v>11270</v>
      </c>
      <c r="AP1512" s="69">
        <v>11270</v>
      </c>
      <c r="AQ1512" s="69">
        <v>11270</v>
      </c>
      <c r="AR1512" s="69">
        <v>11270</v>
      </c>
      <c r="AS1512" s="69">
        <v>11270</v>
      </c>
      <c r="AT1512" s="69">
        <v>11270</v>
      </c>
      <c r="AU1512" s="69">
        <v>11270</v>
      </c>
      <c r="AV1512" s="70">
        <v>371007</v>
      </c>
      <c r="CI1512" s="77">
        <f t="shared" si="77"/>
        <v>115560</v>
      </c>
      <c r="CJ1512" s="78">
        <f t="shared" si="78"/>
        <v>0</v>
      </c>
      <c r="CK1512" s="78" t="e">
        <f>IF(C1512="BE",VLOOKUP(G1512,'[2]LRLD file '!$F:$AA,22,FALSE),VLOOKUP(G1512,'[2]LRLD file '!$F:$AA,21,FALSE))</f>
        <v>#N/A</v>
      </c>
      <c r="CL1512" s="79" t="e">
        <f t="shared" si="79"/>
        <v>#N/A</v>
      </c>
    </row>
    <row r="1513" spans="3:90" x14ac:dyDescent="0.2">
      <c r="C1513" s="66"/>
      <c r="D1513" s="67"/>
      <c r="E1513" s="67"/>
      <c r="F1513" s="67"/>
      <c r="G1513" s="67"/>
      <c r="H1513" s="67" t="s">
        <v>401</v>
      </c>
      <c r="I1513" s="67"/>
      <c r="J1513" s="67"/>
      <c r="K1513" s="68" t="s">
        <v>90</v>
      </c>
      <c r="L1513" s="69">
        <v>6</v>
      </c>
      <c r="M1513" s="69">
        <v>2058</v>
      </c>
      <c r="N1513" s="69">
        <v>3228</v>
      </c>
      <c r="O1513" s="69">
        <v>2520</v>
      </c>
      <c r="P1513" s="69">
        <v>2064</v>
      </c>
      <c r="Q1513" s="69">
        <v>2178</v>
      </c>
      <c r="R1513" s="69">
        <v>1710</v>
      </c>
      <c r="S1513" s="69">
        <v>852</v>
      </c>
      <c r="T1513" s="69">
        <v>2124</v>
      </c>
      <c r="U1513" s="69">
        <v>138</v>
      </c>
      <c r="V1513" s="69">
        <v>7302</v>
      </c>
      <c r="W1513" s="69">
        <v>864</v>
      </c>
      <c r="X1513" s="69">
        <v>240</v>
      </c>
      <c r="Y1513" s="69">
        <v>450</v>
      </c>
      <c r="Z1513" s="69"/>
      <c r="AA1513" s="69"/>
      <c r="AB1513" s="69"/>
      <c r="AC1513" s="69"/>
      <c r="AD1513" s="69"/>
      <c r="AE1513" s="69"/>
      <c r="AF1513" s="69"/>
      <c r="AG1513" s="69"/>
      <c r="AH1513" s="69"/>
      <c r="AI1513" s="69"/>
      <c r="AJ1513" s="69"/>
      <c r="AK1513" s="69"/>
      <c r="AL1513" s="69"/>
      <c r="AM1513" s="69"/>
      <c r="AN1513" s="69"/>
      <c r="AO1513" s="69"/>
      <c r="AP1513" s="69"/>
      <c r="AQ1513" s="69"/>
      <c r="AR1513" s="69"/>
      <c r="AS1513" s="69"/>
      <c r="AT1513" s="69"/>
      <c r="AU1513" s="69"/>
      <c r="AV1513" s="70">
        <v>25734</v>
      </c>
      <c r="CI1513" s="77">
        <f t="shared" si="77"/>
        <v>15858</v>
      </c>
      <c r="CJ1513" s="78">
        <f t="shared" si="78"/>
        <v>0</v>
      </c>
      <c r="CK1513" s="78" t="e">
        <f>IF(C1513="BE",VLOOKUP(G1513,'[2]LRLD file '!$F:$AA,22,FALSE),VLOOKUP(G1513,'[2]LRLD file '!$F:$AA,21,FALSE))</f>
        <v>#N/A</v>
      </c>
      <c r="CL1513" s="79" t="e">
        <f t="shared" si="79"/>
        <v>#N/A</v>
      </c>
    </row>
    <row r="1514" spans="3:90" x14ac:dyDescent="0.2">
      <c r="C1514" s="66"/>
      <c r="D1514" s="67"/>
      <c r="E1514" s="67"/>
      <c r="F1514" s="67"/>
      <c r="G1514" s="67"/>
      <c r="H1514" s="67" t="s">
        <v>1043</v>
      </c>
      <c r="I1514" s="67"/>
      <c r="J1514" s="67"/>
      <c r="K1514" s="68" t="s">
        <v>90</v>
      </c>
      <c r="L1514" s="69">
        <v>798</v>
      </c>
      <c r="M1514" s="69">
        <v>11616</v>
      </c>
      <c r="N1514" s="69">
        <v>5586</v>
      </c>
      <c r="O1514" s="69">
        <v>7236</v>
      </c>
      <c r="P1514" s="69">
        <v>14658</v>
      </c>
      <c r="Q1514" s="69">
        <v>1188</v>
      </c>
      <c r="R1514" s="69"/>
      <c r="S1514" s="69">
        <v>6</v>
      </c>
      <c r="T1514" s="69">
        <v>5658</v>
      </c>
      <c r="U1514" s="69"/>
      <c r="V1514" s="69"/>
      <c r="W1514" s="69"/>
      <c r="X1514" s="69"/>
      <c r="Y1514" s="69"/>
      <c r="Z1514" s="69"/>
      <c r="AA1514" s="69"/>
      <c r="AB1514" s="69"/>
      <c r="AC1514" s="69"/>
      <c r="AD1514" s="69"/>
      <c r="AE1514" s="69"/>
      <c r="AF1514" s="69"/>
      <c r="AG1514" s="69"/>
      <c r="AH1514" s="69"/>
      <c r="AI1514" s="69"/>
      <c r="AJ1514" s="69"/>
      <c r="AK1514" s="69"/>
      <c r="AL1514" s="69"/>
      <c r="AM1514" s="69"/>
      <c r="AN1514" s="69"/>
      <c r="AO1514" s="69"/>
      <c r="AP1514" s="69"/>
      <c r="AQ1514" s="69"/>
      <c r="AR1514" s="69"/>
      <c r="AS1514" s="69"/>
      <c r="AT1514" s="69"/>
      <c r="AU1514" s="69"/>
      <c r="AV1514" s="70">
        <v>46746</v>
      </c>
      <c r="CI1514" s="77">
        <f t="shared" si="77"/>
        <v>6852</v>
      </c>
      <c r="CJ1514" s="78">
        <f t="shared" si="78"/>
        <v>0</v>
      </c>
      <c r="CK1514" s="78" t="e">
        <f>IF(C1514="BE",VLOOKUP(G1514,'[2]LRLD file '!$F:$AA,22,FALSE),VLOOKUP(G1514,'[2]LRLD file '!$F:$AA,21,FALSE))</f>
        <v>#N/A</v>
      </c>
      <c r="CL1514" s="79" t="e">
        <f t="shared" si="79"/>
        <v>#N/A</v>
      </c>
    </row>
    <row r="1515" spans="3:90" x14ac:dyDescent="0.2">
      <c r="C1515" s="66"/>
      <c r="D1515" s="67"/>
      <c r="E1515" s="67"/>
      <c r="F1515" s="67"/>
      <c r="G1515" s="67"/>
      <c r="H1515" s="67" t="s">
        <v>1044</v>
      </c>
      <c r="I1515" s="67"/>
      <c r="J1515" s="67"/>
      <c r="K1515" s="68" t="s">
        <v>90</v>
      </c>
      <c r="L1515" s="69">
        <v>462</v>
      </c>
      <c r="M1515" s="69">
        <v>564</v>
      </c>
      <c r="N1515" s="69">
        <v>402</v>
      </c>
      <c r="O1515" s="69"/>
      <c r="P1515" s="69">
        <v>8778</v>
      </c>
      <c r="Q1515" s="69">
        <v>1260</v>
      </c>
      <c r="R1515" s="69"/>
      <c r="S1515" s="69">
        <v>2766</v>
      </c>
      <c r="T1515" s="69">
        <v>18</v>
      </c>
      <c r="U1515" s="69"/>
      <c r="V1515" s="69"/>
      <c r="W1515" s="69"/>
      <c r="X1515" s="69"/>
      <c r="Y1515" s="69"/>
      <c r="Z1515" s="69"/>
      <c r="AA1515" s="69"/>
      <c r="AB1515" s="69"/>
      <c r="AC1515" s="69"/>
      <c r="AD1515" s="69"/>
      <c r="AE1515" s="69"/>
      <c r="AF1515" s="69"/>
      <c r="AG1515" s="69"/>
      <c r="AH1515" s="69"/>
      <c r="AI1515" s="69"/>
      <c r="AJ1515" s="69"/>
      <c r="AK1515" s="69"/>
      <c r="AL1515" s="69"/>
      <c r="AM1515" s="69"/>
      <c r="AN1515" s="69"/>
      <c r="AO1515" s="69"/>
      <c r="AP1515" s="69"/>
      <c r="AQ1515" s="69"/>
      <c r="AR1515" s="69"/>
      <c r="AS1515" s="69"/>
      <c r="AT1515" s="69"/>
      <c r="AU1515" s="69"/>
      <c r="AV1515" s="70">
        <v>14250</v>
      </c>
      <c r="CI1515" s="77">
        <f t="shared" si="77"/>
        <v>4044</v>
      </c>
      <c r="CJ1515" s="78">
        <f t="shared" si="78"/>
        <v>0</v>
      </c>
      <c r="CK1515" s="78" t="e">
        <f>IF(C1515="BE",VLOOKUP(G1515,'[2]LRLD file '!$F:$AA,22,FALSE),VLOOKUP(G1515,'[2]LRLD file '!$F:$AA,21,FALSE))</f>
        <v>#N/A</v>
      </c>
      <c r="CL1515" s="79" t="e">
        <f t="shared" si="79"/>
        <v>#N/A</v>
      </c>
    </row>
    <row r="1516" spans="3:90" x14ac:dyDescent="0.2">
      <c r="C1516" s="66"/>
      <c r="D1516" s="67"/>
      <c r="E1516" s="67"/>
      <c r="F1516" s="67"/>
      <c r="G1516" s="67"/>
      <c r="H1516" s="67" t="s">
        <v>402</v>
      </c>
      <c r="I1516" s="67"/>
      <c r="J1516" s="67"/>
      <c r="K1516" s="68" t="s">
        <v>90</v>
      </c>
      <c r="L1516" s="69">
        <v>1188</v>
      </c>
      <c r="M1516" s="69">
        <v>11898</v>
      </c>
      <c r="N1516" s="69">
        <v>11532</v>
      </c>
      <c r="O1516" s="69">
        <v>11088</v>
      </c>
      <c r="P1516" s="69">
        <v>15048</v>
      </c>
      <c r="Q1516" s="69">
        <v>8028</v>
      </c>
      <c r="R1516" s="69">
        <v>15093</v>
      </c>
      <c r="S1516" s="69">
        <v>10206</v>
      </c>
      <c r="T1516" s="69">
        <v>13470</v>
      </c>
      <c r="U1516" s="69">
        <v>8724</v>
      </c>
      <c r="V1516" s="69">
        <v>14178</v>
      </c>
      <c r="W1516" s="69">
        <v>10854</v>
      </c>
      <c r="X1516" s="69">
        <v>10692</v>
      </c>
      <c r="Y1516" s="69">
        <v>7134</v>
      </c>
      <c r="Z1516" s="69">
        <v>8712</v>
      </c>
      <c r="AA1516" s="69">
        <v>8886</v>
      </c>
      <c r="AB1516" s="69">
        <v>13140</v>
      </c>
      <c r="AC1516" s="69">
        <v>7764</v>
      </c>
      <c r="AD1516" s="69">
        <v>14406</v>
      </c>
      <c r="AE1516" s="69">
        <v>10638</v>
      </c>
      <c r="AF1516" s="69">
        <v>11136</v>
      </c>
      <c r="AG1516" s="69">
        <v>8195</v>
      </c>
      <c r="AH1516" s="69">
        <v>12913</v>
      </c>
      <c r="AI1516" s="69">
        <v>8427</v>
      </c>
      <c r="AJ1516" s="69">
        <v>11415</v>
      </c>
      <c r="AK1516" s="69">
        <v>11475</v>
      </c>
      <c r="AL1516" s="69">
        <v>11536</v>
      </c>
      <c r="AM1516" s="69">
        <v>11596</v>
      </c>
      <c r="AN1516" s="69">
        <v>11657</v>
      </c>
      <c r="AO1516" s="69">
        <v>11717</v>
      </c>
      <c r="AP1516" s="69">
        <v>11777</v>
      </c>
      <c r="AQ1516" s="69">
        <v>11838</v>
      </c>
      <c r="AR1516" s="69">
        <v>11898</v>
      </c>
      <c r="AS1516" s="69">
        <v>11958</v>
      </c>
      <c r="AT1516" s="69">
        <v>12019</v>
      </c>
      <c r="AU1516" s="69">
        <v>12079</v>
      </c>
      <c r="AV1516" s="70">
        <v>394315</v>
      </c>
      <c r="CI1516" s="77">
        <f t="shared" si="77"/>
        <v>129117</v>
      </c>
      <c r="CJ1516" s="78">
        <f t="shared" si="78"/>
        <v>0</v>
      </c>
      <c r="CK1516" s="78" t="e">
        <f>IF(C1516="BE",VLOOKUP(G1516,'[2]LRLD file '!$F:$AA,22,FALSE),VLOOKUP(G1516,'[2]LRLD file '!$F:$AA,21,FALSE))</f>
        <v>#N/A</v>
      </c>
      <c r="CL1516" s="79" t="e">
        <f t="shared" si="79"/>
        <v>#N/A</v>
      </c>
    </row>
    <row r="1517" spans="3:90" x14ac:dyDescent="0.2">
      <c r="C1517" s="66"/>
      <c r="D1517" s="67"/>
      <c r="E1517" s="67"/>
      <c r="F1517" s="67"/>
      <c r="G1517" s="67"/>
      <c r="H1517" s="67" t="s">
        <v>405</v>
      </c>
      <c r="I1517" s="67"/>
      <c r="J1517" s="67"/>
      <c r="K1517" s="68" t="s">
        <v>90</v>
      </c>
      <c r="L1517" s="69">
        <v>12210</v>
      </c>
      <c r="M1517" s="69"/>
      <c r="N1517" s="69">
        <v>3960</v>
      </c>
      <c r="O1517" s="69">
        <v>5952</v>
      </c>
      <c r="P1517" s="69">
        <v>5940</v>
      </c>
      <c r="Q1517" s="69">
        <v>5940</v>
      </c>
      <c r="R1517" s="69">
        <v>3960</v>
      </c>
      <c r="S1517" s="69">
        <v>5940</v>
      </c>
      <c r="T1517" s="69">
        <v>5940</v>
      </c>
      <c r="U1517" s="69">
        <v>5940</v>
      </c>
      <c r="V1517" s="69">
        <v>5940</v>
      </c>
      <c r="W1517" s="69">
        <v>7920</v>
      </c>
      <c r="X1517" s="69">
        <v>5940</v>
      </c>
      <c r="Y1517" s="69">
        <v>5946</v>
      </c>
      <c r="Z1517" s="69">
        <v>5940</v>
      </c>
      <c r="AA1517" s="69">
        <v>9900</v>
      </c>
      <c r="AB1517" s="69">
        <v>9900</v>
      </c>
      <c r="AC1517" s="69">
        <v>7992</v>
      </c>
      <c r="AD1517" s="69">
        <v>9900</v>
      </c>
      <c r="AE1517" s="69">
        <v>10152</v>
      </c>
      <c r="AF1517" s="69">
        <v>10116</v>
      </c>
      <c r="AG1517" s="69">
        <v>8357</v>
      </c>
      <c r="AH1517" s="69">
        <v>10383</v>
      </c>
      <c r="AI1517" s="69">
        <v>8334</v>
      </c>
      <c r="AJ1517" s="69">
        <v>9705</v>
      </c>
      <c r="AK1517" s="69">
        <v>9705</v>
      </c>
      <c r="AL1517" s="69">
        <v>9705</v>
      </c>
      <c r="AM1517" s="69">
        <v>9705</v>
      </c>
      <c r="AN1517" s="69">
        <v>9705</v>
      </c>
      <c r="AO1517" s="69">
        <v>9705</v>
      </c>
      <c r="AP1517" s="69">
        <v>9705</v>
      </c>
      <c r="AQ1517" s="69">
        <v>9705</v>
      </c>
      <c r="AR1517" s="69">
        <v>9705</v>
      </c>
      <c r="AS1517" s="69">
        <v>9705</v>
      </c>
      <c r="AT1517" s="69">
        <v>9705</v>
      </c>
      <c r="AU1517" s="69">
        <v>9705</v>
      </c>
      <c r="AV1517" s="70">
        <v>288962</v>
      </c>
      <c r="CI1517" s="77">
        <f t="shared" si="77"/>
        <v>79206</v>
      </c>
      <c r="CJ1517" s="78">
        <f t="shared" si="78"/>
        <v>0</v>
      </c>
      <c r="CK1517" s="78" t="e">
        <f>IF(C1517="BE",VLOOKUP(G1517,'[2]LRLD file '!$F:$AA,22,FALSE),VLOOKUP(G1517,'[2]LRLD file '!$F:$AA,21,FALSE))</f>
        <v>#N/A</v>
      </c>
      <c r="CL1517" s="79" t="e">
        <f t="shared" si="79"/>
        <v>#N/A</v>
      </c>
    </row>
    <row r="1518" spans="3:90" x14ac:dyDescent="0.2">
      <c r="C1518" s="66"/>
      <c r="D1518" s="67"/>
      <c r="E1518" s="67"/>
      <c r="F1518" s="67"/>
      <c r="G1518" s="67"/>
      <c r="H1518" s="67" t="s">
        <v>406</v>
      </c>
      <c r="I1518" s="67"/>
      <c r="J1518" s="67"/>
      <c r="K1518" s="68" t="s">
        <v>90</v>
      </c>
      <c r="L1518" s="69">
        <v>6</v>
      </c>
      <c r="M1518" s="69">
        <v>474</v>
      </c>
      <c r="N1518" s="69">
        <v>3576</v>
      </c>
      <c r="O1518" s="69">
        <v>3090</v>
      </c>
      <c r="P1518" s="69">
        <v>9156</v>
      </c>
      <c r="Q1518" s="69">
        <v>11430</v>
      </c>
      <c r="R1518" s="69">
        <v>1764</v>
      </c>
      <c r="S1518" s="69">
        <v>2226</v>
      </c>
      <c r="T1518" s="69">
        <v>10086</v>
      </c>
      <c r="U1518" s="69">
        <v>2190</v>
      </c>
      <c r="V1518" s="69">
        <v>1752</v>
      </c>
      <c r="W1518" s="69">
        <v>438</v>
      </c>
      <c r="X1518" s="69"/>
      <c r="Y1518" s="69"/>
      <c r="Z1518" s="69">
        <v>4380</v>
      </c>
      <c r="AA1518" s="69">
        <v>2190</v>
      </c>
      <c r="AB1518" s="69">
        <v>3006</v>
      </c>
      <c r="AC1518" s="69"/>
      <c r="AD1518" s="69"/>
      <c r="AE1518" s="69"/>
      <c r="AF1518" s="69"/>
      <c r="AG1518" s="69"/>
      <c r="AH1518" s="69"/>
      <c r="AI1518" s="69"/>
      <c r="AJ1518" s="69"/>
      <c r="AK1518" s="69"/>
      <c r="AL1518" s="69"/>
      <c r="AM1518" s="69"/>
      <c r="AN1518" s="69"/>
      <c r="AO1518" s="69"/>
      <c r="AP1518" s="69"/>
      <c r="AQ1518" s="69"/>
      <c r="AR1518" s="69"/>
      <c r="AS1518" s="69"/>
      <c r="AT1518" s="69"/>
      <c r="AU1518" s="69"/>
      <c r="AV1518" s="70">
        <v>55764</v>
      </c>
      <c r="CI1518" s="77">
        <f t="shared" si="77"/>
        <v>39462</v>
      </c>
      <c r="CJ1518" s="78">
        <f t="shared" si="78"/>
        <v>0</v>
      </c>
      <c r="CK1518" s="78" t="e">
        <f>IF(C1518="BE",VLOOKUP(G1518,'[2]LRLD file '!$F:$AA,22,FALSE),VLOOKUP(G1518,'[2]LRLD file '!$F:$AA,21,FALSE))</f>
        <v>#N/A</v>
      </c>
      <c r="CL1518" s="79" t="e">
        <f t="shared" si="79"/>
        <v>#N/A</v>
      </c>
    </row>
    <row r="1519" spans="3:90" x14ac:dyDescent="0.2">
      <c r="C1519" s="66"/>
      <c r="D1519" s="67"/>
      <c r="E1519" s="67"/>
      <c r="F1519" s="67"/>
      <c r="G1519" s="67"/>
      <c r="H1519" s="67" t="s">
        <v>407</v>
      </c>
      <c r="I1519" s="67"/>
      <c r="J1519" s="67"/>
      <c r="K1519" s="68" t="s">
        <v>90</v>
      </c>
      <c r="L1519" s="69">
        <v>9390</v>
      </c>
      <c r="M1519" s="69">
        <v>10776</v>
      </c>
      <c r="N1519" s="69">
        <v>21414</v>
      </c>
      <c r="O1519" s="69">
        <v>10086</v>
      </c>
      <c r="P1519" s="69">
        <v>14748</v>
      </c>
      <c r="Q1519" s="69">
        <v>16680</v>
      </c>
      <c r="R1519" s="69">
        <v>11448</v>
      </c>
      <c r="S1519" s="69">
        <v>13902</v>
      </c>
      <c r="T1519" s="69">
        <v>16956</v>
      </c>
      <c r="U1519" s="69">
        <v>10578</v>
      </c>
      <c r="V1519" s="69">
        <v>14352</v>
      </c>
      <c r="W1519" s="69">
        <v>16146</v>
      </c>
      <c r="X1519" s="69">
        <v>11574</v>
      </c>
      <c r="Y1519" s="69">
        <v>8214</v>
      </c>
      <c r="Z1519" s="69">
        <v>17622</v>
      </c>
      <c r="AA1519" s="69">
        <v>14088</v>
      </c>
      <c r="AB1519" s="69">
        <v>14250</v>
      </c>
      <c r="AC1519" s="69">
        <v>9636</v>
      </c>
      <c r="AD1519" s="69">
        <v>15528</v>
      </c>
      <c r="AE1519" s="69">
        <v>11688</v>
      </c>
      <c r="AF1519" s="69">
        <v>14490</v>
      </c>
      <c r="AG1519" s="69">
        <v>10485</v>
      </c>
      <c r="AH1519" s="69">
        <v>16532</v>
      </c>
      <c r="AI1519" s="69">
        <v>12906</v>
      </c>
      <c r="AJ1519" s="69">
        <v>13394</v>
      </c>
      <c r="AK1519" s="69">
        <v>13394</v>
      </c>
      <c r="AL1519" s="69">
        <v>13394</v>
      </c>
      <c r="AM1519" s="69">
        <v>13394</v>
      </c>
      <c r="AN1519" s="69">
        <v>13394</v>
      </c>
      <c r="AO1519" s="69">
        <v>13394</v>
      </c>
      <c r="AP1519" s="69">
        <v>13394</v>
      </c>
      <c r="AQ1519" s="69">
        <v>13394</v>
      </c>
      <c r="AR1519" s="69">
        <v>13394</v>
      </c>
      <c r="AS1519" s="69">
        <v>13394</v>
      </c>
      <c r="AT1519" s="69">
        <v>13394</v>
      </c>
      <c r="AU1519" s="69">
        <v>13394</v>
      </c>
      <c r="AV1519" s="70">
        <v>484217</v>
      </c>
      <c r="CI1519" s="77">
        <f t="shared" si="77"/>
        <v>165810</v>
      </c>
      <c r="CJ1519" s="78">
        <f t="shared" si="78"/>
        <v>0</v>
      </c>
      <c r="CK1519" s="78" t="e">
        <f>IF(C1519="BE",VLOOKUP(G1519,'[2]LRLD file '!$F:$AA,22,FALSE),VLOOKUP(G1519,'[2]LRLD file '!$F:$AA,21,FALSE))</f>
        <v>#N/A</v>
      </c>
      <c r="CL1519" s="79" t="e">
        <f t="shared" si="79"/>
        <v>#N/A</v>
      </c>
    </row>
    <row r="1520" spans="3:90" x14ac:dyDescent="0.2">
      <c r="C1520" s="66"/>
      <c r="D1520" s="67"/>
      <c r="E1520" s="67"/>
      <c r="F1520" s="67"/>
      <c r="G1520" s="67"/>
      <c r="H1520" s="67" t="s">
        <v>408</v>
      </c>
      <c r="I1520" s="67"/>
      <c r="J1520" s="67"/>
      <c r="K1520" s="68" t="s">
        <v>90</v>
      </c>
      <c r="L1520" s="69"/>
      <c r="M1520" s="69"/>
      <c r="N1520" s="69"/>
      <c r="O1520" s="69"/>
      <c r="P1520" s="69">
        <v>15768</v>
      </c>
      <c r="Q1520" s="69">
        <v>16632</v>
      </c>
      <c r="R1520" s="69"/>
      <c r="S1520" s="69">
        <v>6702</v>
      </c>
      <c r="T1520" s="69">
        <v>7128</v>
      </c>
      <c r="U1520" s="69">
        <v>4752</v>
      </c>
      <c r="V1520" s="69">
        <v>4752</v>
      </c>
      <c r="W1520" s="69"/>
      <c r="X1520" s="69"/>
      <c r="Y1520" s="69"/>
      <c r="Z1520" s="69"/>
      <c r="AA1520" s="69"/>
      <c r="AB1520" s="69"/>
      <c r="AC1520" s="69"/>
      <c r="AD1520" s="69"/>
      <c r="AE1520" s="69"/>
      <c r="AF1520" s="69"/>
      <c r="AG1520" s="69"/>
      <c r="AH1520" s="69"/>
      <c r="AI1520" s="69"/>
      <c r="AJ1520" s="69"/>
      <c r="AK1520" s="69"/>
      <c r="AL1520" s="69"/>
      <c r="AM1520" s="69"/>
      <c r="AN1520" s="69"/>
      <c r="AO1520" s="69"/>
      <c r="AP1520" s="69"/>
      <c r="AQ1520" s="69"/>
      <c r="AR1520" s="69"/>
      <c r="AS1520" s="69"/>
      <c r="AT1520" s="69"/>
      <c r="AU1520" s="69"/>
      <c r="AV1520" s="70">
        <v>55734</v>
      </c>
      <c r="CI1520" s="77">
        <f t="shared" si="77"/>
        <v>39966</v>
      </c>
      <c r="CJ1520" s="78">
        <f t="shared" si="78"/>
        <v>0</v>
      </c>
      <c r="CK1520" s="78" t="e">
        <f>IF(C1520="BE",VLOOKUP(G1520,'[2]LRLD file '!$F:$AA,22,FALSE),VLOOKUP(G1520,'[2]LRLD file '!$F:$AA,21,FALSE))</f>
        <v>#N/A</v>
      </c>
      <c r="CL1520" s="79" t="e">
        <f t="shared" si="79"/>
        <v>#N/A</v>
      </c>
    </row>
    <row r="1521" spans="3:90" x14ac:dyDescent="0.2">
      <c r="C1521" s="66"/>
      <c r="D1521" s="67"/>
      <c r="E1521" s="67"/>
      <c r="F1521" s="67"/>
      <c r="G1521" s="67"/>
      <c r="H1521" s="67" t="s">
        <v>1045</v>
      </c>
      <c r="I1521" s="67"/>
      <c r="J1521" s="67"/>
      <c r="K1521" s="68" t="s">
        <v>90</v>
      </c>
      <c r="L1521" s="69"/>
      <c r="M1521" s="69"/>
      <c r="N1521" s="69"/>
      <c r="O1521" s="69"/>
      <c r="P1521" s="69"/>
      <c r="Q1521" s="69"/>
      <c r="R1521" s="69"/>
      <c r="S1521" s="69"/>
      <c r="T1521" s="69"/>
      <c r="U1521" s="69"/>
      <c r="V1521" s="69"/>
      <c r="W1521" s="69"/>
      <c r="X1521" s="69"/>
      <c r="Y1521" s="69"/>
      <c r="Z1521" s="69"/>
      <c r="AA1521" s="69"/>
      <c r="AB1521" s="69"/>
      <c r="AC1521" s="69"/>
      <c r="AD1521" s="69"/>
      <c r="AE1521" s="69"/>
      <c r="AF1521" s="69"/>
      <c r="AG1521" s="69"/>
      <c r="AH1521" s="69"/>
      <c r="AI1521" s="69"/>
      <c r="AJ1521" s="69"/>
      <c r="AK1521" s="69"/>
      <c r="AL1521" s="69"/>
      <c r="AM1521" s="69"/>
      <c r="AN1521" s="69">
        <v>11549</v>
      </c>
      <c r="AO1521" s="69">
        <v>11549</v>
      </c>
      <c r="AP1521" s="69">
        <v>11549</v>
      </c>
      <c r="AQ1521" s="69">
        <v>11549</v>
      </c>
      <c r="AR1521" s="69">
        <v>11549</v>
      </c>
      <c r="AS1521" s="69">
        <v>11549</v>
      </c>
      <c r="AT1521" s="69">
        <v>11549</v>
      </c>
      <c r="AU1521" s="69">
        <v>11549</v>
      </c>
      <c r="AV1521" s="70">
        <v>92392</v>
      </c>
      <c r="CI1521" s="77">
        <f t="shared" si="77"/>
        <v>0</v>
      </c>
      <c r="CJ1521" s="78">
        <f t="shared" si="78"/>
        <v>0</v>
      </c>
      <c r="CK1521" s="78" t="e">
        <f>IF(C1521="BE",VLOOKUP(G1521,'[2]LRLD file '!$F:$AA,22,FALSE),VLOOKUP(G1521,'[2]LRLD file '!$F:$AA,21,FALSE))</f>
        <v>#N/A</v>
      </c>
      <c r="CL1521" s="79" t="e">
        <f t="shared" si="79"/>
        <v>#N/A</v>
      </c>
    </row>
    <row r="1522" spans="3:90" x14ac:dyDescent="0.2">
      <c r="C1522" s="66"/>
      <c r="D1522" s="67"/>
      <c r="E1522" s="67"/>
      <c r="F1522" s="67"/>
      <c r="G1522" s="67"/>
      <c r="H1522" s="67" t="s">
        <v>1045</v>
      </c>
      <c r="I1522" s="67"/>
      <c r="J1522" s="67"/>
      <c r="K1522" s="68" t="s">
        <v>90</v>
      </c>
      <c r="L1522" s="69"/>
      <c r="M1522" s="69"/>
      <c r="N1522" s="69"/>
      <c r="O1522" s="69"/>
      <c r="P1522" s="69">
        <v>3648</v>
      </c>
      <c r="Q1522" s="69">
        <v>3714</v>
      </c>
      <c r="R1522" s="69">
        <v>22602</v>
      </c>
      <c r="S1522" s="69">
        <v>8308</v>
      </c>
      <c r="T1522" s="69">
        <v>7524</v>
      </c>
      <c r="U1522" s="69">
        <v>8538</v>
      </c>
      <c r="V1522" s="69">
        <v>15798</v>
      </c>
      <c r="W1522" s="69">
        <v>7020</v>
      </c>
      <c r="X1522" s="69">
        <v>6912</v>
      </c>
      <c r="Y1522" s="69">
        <v>11328</v>
      </c>
      <c r="Z1522" s="69">
        <v>13200</v>
      </c>
      <c r="AA1522" s="69">
        <v>8250</v>
      </c>
      <c r="AB1522" s="69">
        <v>16980</v>
      </c>
      <c r="AC1522" s="69">
        <v>9060</v>
      </c>
      <c r="AD1522" s="69">
        <v>13542</v>
      </c>
      <c r="AE1522" s="69">
        <v>10830</v>
      </c>
      <c r="AF1522" s="69">
        <v>11640</v>
      </c>
      <c r="AG1522" s="69">
        <v>10540</v>
      </c>
      <c r="AH1522" s="69">
        <v>11055</v>
      </c>
      <c r="AI1522" s="69">
        <v>10285</v>
      </c>
      <c r="AJ1522" s="69">
        <v>10049</v>
      </c>
      <c r="AK1522" s="69">
        <v>7549</v>
      </c>
      <c r="AL1522" s="69">
        <v>7549</v>
      </c>
      <c r="AM1522" s="69">
        <v>7549</v>
      </c>
      <c r="AN1522" s="69"/>
      <c r="AO1522" s="69"/>
      <c r="AP1522" s="69"/>
      <c r="AQ1522" s="69"/>
      <c r="AR1522" s="69"/>
      <c r="AS1522" s="69"/>
      <c r="AT1522" s="69"/>
      <c r="AU1522" s="69"/>
      <c r="AV1522" s="70">
        <v>243470</v>
      </c>
      <c r="CI1522" s="77">
        <f t="shared" si="77"/>
        <v>130174</v>
      </c>
      <c r="CJ1522" s="78">
        <f t="shared" si="78"/>
        <v>0</v>
      </c>
      <c r="CK1522" s="78" t="e">
        <f>IF(C1522="BE",VLOOKUP(G1522,'[2]LRLD file '!$F:$AA,22,FALSE),VLOOKUP(G1522,'[2]LRLD file '!$F:$AA,21,FALSE))</f>
        <v>#N/A</v>
      </c>
      <c r="CL1522" s="79" t="e">
        <f t="shared" si="79"/>
        <v>#N/A</v>
      </c>
    </row>
    <row r="1523" spans="3:90" x14ac:dyDescent="0.2">
      <c r="C1523" s="66"/>
      <c r="D1523" s="67"/>
      <c r="E1523" s="67"/>
      <c r="F1523" s="67"/>
      <c r="G1523" s="67"/>
      <c r="H1523" s="67" t="s">
        <v>409</v>
      </c>
      <c r="I1523" s="67"/>
      <c r="J1523" s="67"/>
      <c r="K1523" s="68" t="s">
        <v>90</v>
      </c>
      <c r="L1523" s="69"/>
      <c r="M1523" s="69"/>
      <c r="N1523" s="69"/>
      <c r="O1523" s="69"/>
      <c r="P1523" s="69">
        <v>4032</v>
      </c>
      <c r="Q1523" s="69">
        <v>1626</v>
      </c>
      <c r="R1523" s="69">
        <v>16470</v>
      </c>
      <c r="S1523" s="69">
        <v>4576</v>
      </c>
      <c r="T1523" s="69">
        <v>894</v>
      </c>
      <c r="U1523" s="69">
        <v>5430</v>
      </c>
      <c r="V1523" s="69">
        <v>4086</v>
      </c>
      <c r="W1523" s="69">
        <v>12162</v>
      </c>
      <c r="X1523" s="69">
        <v>4812</v>
      </c>
      <c r="Y1523" s="69">
        <v>4458</v>
      </c>
      <c r="Z1523" s="69">
        <v>5160</v>
      </c>
      <c r="AA1523" s="69">
        <v>5112</v>
      </c>
      <c r="AB1523" s="69">
        <v>6546</v>
      </c>
      <c r="AC1523" s="69">
        <v>9930</v>
      </c>
      <c r="AD1523" s="69">
        <v>5628</v>
      </c>
      <c r="AE1523" s="69">
        <v>5094</v>
      </c>
      <c r="AF1523" s="69">
        <v>9444</v>
      </c>
      <c r="AG1523" s="69">
        <v>7404</v>
      </c>
      <c r="AH1523" s="69">
        <v>7779</v>
      </c>
      <c r="AI1523" s="69">
        <v>7327</v>
      </c>
      <c r="AJ1523" s="69">
        <v>7388</v>
      </c>
      <c r="AK1523" s="69">
        <v>7388</v>
      </c>
      <c r="AL1523" s="69">
        <v>7388</v>
      </c>
      <c r="AM1523" s="69">
        <v>7388</v>
      </c>
      <c r="AN1523" s="69">
        <v>7388</v>
      </c>
      <c r="AO1523" s="69">
        <v>7388</v>
      </c>
      <c r="AP1523" s="69">
        <v>7388</v>
      </c>
      <c r="AQ1523" s="69">
        <v>7388</v>
      </c>
      <c r="AR1523" s="69">
        <v>7388</v>
      </c>
      <c r="AS1523" s="69">
        <v>7388</v>
      </c>
      <c r="AT1523" s="69">
        <v>7388</v>
      </c>
      <c r="AU1523" s="69">
        <v>7388</v>
      </c>
      <c r="AV1523" s="70">
        <v>216626</v>
      </c>
      <c r="CI1523" s="77">
        <f t="shared" si="77"/>
        <v>71332</v>
      </c>
      <c r="CJ1523" s="78">
        <f t="shared" si="78"/>
        <v>0</v>
      </c>
      <c r="CK1523" s="78" t="e">
        <f>IF(C1523="BE",VLOOKUP(G1523,'[2]LRLD file '!$F:$AA,22,FALSE),VLOOKUP(G1523,'[2]LRLD file '!$F:$AA,21,FALSE))</f>
        <v>#N/A</v>
      </c>
      <c r="CL1523" s="79" t="e">
        <f t="shared" si="79"/>
        <v>#N/A</v>
      </c>
    </row>
    <row r="1524" spans="3:90" x14ac:dyDescent="0.2">
      <c r="C1524" s="66"/>
      <c r="D1524" s="67"/>
      <c r="E1524" s="67"/>
      <c r="F1524" s="67"/>
      <c r="G1524" s="67"/>
      <c r="H1524" s="67" t="s">
        <v>410</v>
      </c>
      <c r="I1524" s="67"/>
      <c r="J1524" s="67"/>
      <c r="K1524" s="68" t="s">
        <v>90</v>
      </c>
      <c r="L1524" s="69">
        <v>7134</v>
      </c>
      <c r="M1524" s="69">
        <v>10032</v>
      </c>
      <c r="N1524" s="69">
        <v>11274</v>
      </c>
      <c r="O1524" s="69">
        <v>11508</v>
      </c>
      <c r="P1524" s="69">
        <v>13290</v>
      </c>
      <c r="Q1524" s="69">
        <v>9648</v>
      </c>
      <c r="R1524" s="69">
        <v>9732</v>
      </c>
      <c r="S1524" s="69">
        <v>12462</v>
      </c>
      <c r="T1524" s="69">
        <v>10794</v>
      </c>
      <c r="U1524" s="69">
        <v>12474</v>
      </c>
      <c r="V1524" s="69">
        <v>13962</v>
      </c>
      <c r="W1524" s="69">
        <v>12732</v>
      </c>
      <c r="X1524" s="69">
        <v>8556</v>
      </c>
      <c r="Y1524" s="69">
        <v>10116</v>
      </c>
      <c r="Z1524" s="69">
        <v>9234</v>
      </c>
      <c r="AA1524" s="69">
        <v>12102</v>
      </c>
      <c r="AB1524" s="69">
        <v>14136</v>
      </c>
      <c r="AC1524" s="69">
        <v>12276</v>
      </c>
      <c r="AD1524" s="69">
        <v>12750</v>
      </c>
      <c r="AE1524" s="69">
        <v>13008</v>
      </c>
      <c r="AF1524" s="69">
        <v>10506</v>
      </c>
      <c r="AG1524" s="69">
        <v>8802</v>
      </c>
      <c r="AH1524" s="69">
        <v>12721</v>
      </c>
      <c r="AI1524" s="69">
        <v>9347</v>
      </c>
      <c r="AJ1524" s="69">
        <v>11802</v>
      </c>
      <c r="AK1524" s="69">
        <v>11802</v>
      </c>
      <c r="AL1524" s="69">
        <v>11802</v>
      </c>
      <c r="AM1524" s="69">
        <v>11802</v>
      </c>
      <c r="AN1524" s="69">
        <v>11802</v>
      </c>
      <c r="AO1524" s="69">
        <v>11802</v>
      </c>
      <c r="AP1524" s="69">
        <v>11802</v>
      </c>
      <c r="AQ1524" s="69">
        <v>11802</v>
      </c>
      <c r="AR1524" s="69">
        <v>11802</v>
      </c>
      <c r="AS1524" s="69">
        <v>11802</v>
      </c>
      <c r="AT1524" s="69">
        <v>11802</v>
      </c>
      <c r="AU1524" s="69">
        <v>11802</v>
      </c>
      <c r="AV1524" s="70">
        <v>410220</v>
      </c>
      <c r="CI1524" s="77">
        <f t="shared" si="77"/>
        <v>135948</v>
      </c>
      <c r="CJ1524" s="78">
        <f t="shared" si="78"/>
        <v>0</v>
      </c>
      <c r="CK1524" s="78" t="e">
        <f>IF(C1524="BE",VLOOKUP(G1524,'[2]LRLD file '!$F:$AA,22,FALSE),VLOOKUP(G1524,'[2]LRLD file '!$F:$AA,21,FALSE))</f>
        <v>#N/A</v>
      </c>
      <c r="CL1524" s="79" t="e">
        <f t="shared" si="79"/>
        <v>#N/A</v>
      </c>
    </row>
    <row r="1525" spans="3:90" x14ac:dyDescent="0.2">
      <c r="C1525" s="66"/>
      <c r="D1525" s="67"/>
      <c r="E1525" s="67"/>
      <c r="F1525" s="67"/>
      <c r="G1525" s="67"/>
      <c r="H1525" s="67" t="s">
        <v>411</v>
      </c>
      <c r="I1525" s="67"/>
      <c r="J1525" s="67"/>
      <c r="K1525" s="68" t="s">
        <v>90</v>
      </c>
      <c r="L1525" s="69">
        <v>924</v>
      </c>
      <c r="M1525" s="69">
        <v>5766</v>
      </c>
      <c r="N1525" s="69">
        <v>4044</v>
      </c>
      <c r="O1525" s="69">
        <v>22428</v>
      </c>
      <c r="P1525" s="69">
        <v>22938</v>
      </c>
      <c r="Q1525" s="69">
        <v>4464</v>
      </c>
      <c r="R1525" s="69">
        <v>2700</v>
      </c>
      <c r="S1525" s="69">
        <v>7962</v>
      </c>
      <c r="T1525" s="69">
        <v>3216</v>
      </c>
      <c r="U1525" s="69">
        <v>3510</v>
      </c>
      <c r="V1525" s="69">
        <v>2304</v>
      </c>
      <c r="W1525" s="69">
        <v>3942</v>
      </c>
      <c r="X1525" s="69">
        <v>3990</v>
      </c>
      <c r="Y1525" s="69">
        <v>3990</v>
      </c>
      <c r="Z1525" s="69">
        <v>510</v>
      </c>
      <c r="AA1525" s="69">
        <v>4410</v>
      </c>
      <c r="AB1525" s="69">
        <v>6798</v>
      </c>
      <c r="AC1525" s="69">
        <v>9822</v>
      </c>
      <c r="AD1525" s="69">
        <v>5112</v>
      </c>
      <c r="AE1525" s="69">
        <v>5154</v>
      </c>
      <c r="AF1525" s="69">
        <v>4902</v>
      </c>
      <c r="AG1525" s="69">
        <v>5298</v>
      </c>
      <c r="AH1525" s="69">
        <v>5480</v>
      </c>
      <c r="AI1525" s="69">
        <v>5225</v>
      </c>
      <c r="AJ1525" s="69">
        <v>5120</v>
      </c>
      <c r="AK1525" s="69">
        <v>4520</v>
      </c>
      <c r="AL1525" s="69">
        <v>6420</v>
      </c>
      <c r="AM1525" s="69">
        <v>6420</v>
      </c>
      <c r="AN1525" s="69">
        <v>6420</v>
      </c>
      <c r="AO1525" s="69">
        <v>6420</v>
      </c>
      <c r="AP1525" s="69">
        <v>6420</v>
      </c>
      <c r="AQ1525" s="69">
        <v>6420</v>
      </c>
      <c r="AR1525" s="69">
        <v>6420</v>
      </c>
      <c r="AS1525" s="69">
        <v>6420</v>
      </c>
      <c r="AT1525" s="69">
        <v>6420</v>
      </c>
      <c r="AU1525" s="69">
        <v>4520</v>
      </c>
      <c r="AV1525" s="70">
        <v>216829</v>
      </c>
      <c r="CI1525" s="77">
        <f t="shared" si="77"/>
        <v>47796</v>
      </c>
      <c r="CJ1525" s="78">
        <f t="shared" si="78"/>
        <v>0</v>
      </c>
      <c r="CK1525" s="78" t="e">
        <f>IF(C1525="BE",VLOOKUP(G1525,'[2]LRLD file '!$F:$AA,22,FALSE),VLOOKUP(G1525,'[2]LRLD file '!$F:$AA,21,FALSE))</f>
        <v>#N/A</v>
      </c>
      <c r="CL1525" s="79" t="e">
        <f t="shared" si="79"/>
        <v>#N/A</v>
      </c>
    </row>
    <row r="1526" spans="3:90" x14ac:dyDescent="0.2">
      <c r="C1526" s="66"/>
      <c r="D1526" s="67"/>
      <c r="E1526" s="67"/>
      <c r="F1526" s="67"/>
      <c r="G1526" s="67"/>
      <c r="H1526" s="67" t="s">
        <v>412</v>
      </c>
      <c r="I1526" s="67"/>
      <c r="J1526" s="67"/>
      <c r="K1526" s="68" t="s">
        <v>90</v>
      </c>
      <c r="L1526" s="69">
        <v>8484</v>
      </c>
      <c r="M1526" s="69">
        <v>7740</v>
      </c>
      <c r="N1526" s="69">
        <v>26202</v>
      </c>
      <c r="O1526" s="69">
        <v>12876</v>
      </c>
      <c r="P1526" s="69">
        <v>16104</v>
      </c>
      <c r="Q1526" s="69">
        <v>19578</v>
      </c>
      <c r="R1526" s="69">
        <v>20196</v>
      </c>
      <c r="S1526" s="69">
        <v>24420</v>
      </c>
      <c r="T1526" s="69">
        <v>28368</v>
      </c>
      <c r="U1526" s="69">
        <v>13560</v>
      </c>
      <c r="V1526" s="69">
        <v>28050</v>
      </c>
      <c r="W1526" s="69">
        <v>23706</v>
      </c>
      <c r="X1526" s="69">
        <v>14856</v>
      </c>
      <c r="Y1526" s="69">
        <v>12534</v>
      </c>
      <c r="Z1526" s="69">
        <v>25386</v>
      </c>
      <c r="AA1526" s="69">
        <v>26940</v>
      </c>
      <c r="AB1526" s="69">
        <v>24446</v>
      </c>
      <c r="AC1526" s="69">
        <v>29444</v>
      </c>
      <c r="AD1526" s="69">
        <v>27752</v>
      </c>
      <c r="AE1526" s="69">
        <v>14680</v>
      </c>
      <c r="AF1526" s="69">
        <v>27126</v>
      </c>
      <c r="AG1526" s="69">
        <v>24062</v>
      </c>
      <c r="AH1526" s="69">
        <v>27814</v>
      </c>
      <c r="AI1526" s="69">
        <v>20005</v>
      </c>
      <c r="AJ1526" s="69">
        <v>24765</v>
      </c>
      <c r="AK1526" s="69">
        <v>24765</v>
      </c>
      <c r="AL1526" s="69">
        <v>24765</v>
      </c>
      <c r="AM1526" s="69">
        <v>24765</v>
      </c>
      <c r="AN1526" s="69">
        <v>24765</v>
      </c>
      <c r="AO1526" s="69">
        <v>24765</v>
      </c>
      <c r="AP1526" s="69">
        <v>24765</v>
      </c>
      <c r="AQ1526" s="69">
        <v>24765</v>
      </c>
      <c r="AR1526" s="69">
        <v>24765</v>
      </c>
      <c r="AS1526" s="69">
        <v>24765</v>
      </c>
      <c r="AT1526" s="69">
        <v>24765</v>
      </c>
      <c r="AU1526" s="69">
        <v>24765</v>
      </c>
      <c r="AV1526" s="70">
        <v>801509</v>
      </c>
      <c r="CI1526" s="77">
        <f t="shared" si="77"/>
        <v>262040</v>
      </c>
      <c r="CJ1526" s="78">
        <f t="shared" si="78"/>
        <v>0</v>
      </c>
      <c r="CK1526" s="78" t="e">
        <f>IF(C1526="BE",VLOOKUP(G1526,'[2]LRLD file '!$F:$AA,22,FALSE),VLOOKUP(G1526,'[2]LRLD file '!$F:$AA,21,FALSE))</f>
        <v>#N/A</v>
      </c>
      <c r="CL1526" s="79" t="e">
        <f t="shared" si="79"/>
        <v>#N/A</v>
      </c>
    </row>
    <row r="1527" spans="3:90" x14ac:dyDescent="0.2">
      <c r="C1527" s="66"/>
      <c r="D1527" s="67"/>
      <c r="E1527" s="67"/>
      <c r="F1527" s="67"/>
      <c r="G1527" s="67"/>
      <c r="H1527" s="67" t="s">
        <v>413</v>
      </c>
      <c r="I1527" s="67"/>
      <c r="J1527" s="67"/>
      <c r="K1527" s="68" t="s">
        <v>90</v>
      </c>
      <c r="L1527" s="69">
        <v>8322</v>
      </c>
      <c r="M1527" s="69">
        <v>18534</v>
      </c>
      <c r="N1527" s="69">
        <v>13182</v>
      </c>
      <c r="O1527" s="69">
        <v>8364</v>
      </c>
      <c r="P1527" s="69">
        <v>14040</v>
      </c>
      <c r="Q1527" s="69">
        <v>21096</v>
      </c>
      <c r="R1527" s="69">
        <v>10992</v>
      </c>
      <c r="S1527" s="69">
        <v>23814</v>
      </c>
      <c r="T1527" s="69">
        <v>10950</v>
      </c>
      <c r="U1527" s="69">
        <v>8922</v>
      </c>
      <c r="V1527" s="69">
        <v>12954</v>
      </c>
      <c r="W1527" s="69">
        <v>7008</v>
      </c>
      <c r="X1527" s="69">
        <v>10962</v>
      </c>
      <c r="Y1527" s="69">
        <v>7920</v>
      </c>
      <c r="Z1527" s="69">
        <v>7980</v>
      </c>
      <c r="AA1527" s="69">
        <v>13500</v>
      </c>
      <c r="AB1527" s="69">
        <v>12768</v>
      </c>
      <c r="AC1527" s="69">
        <v>15792</v>
      </c>
      <c r="AD1527" s="69">
        <v>19644</v>
      </c>
      <c r="AE1527" s="69">
        <v>13470</v>
      </c>
      <c r="AF1527" s="69">
        <v>15288</v>
      </c>
      <c r="AG1527" s="69">
        <v>8835</v>
      </c>
      <c r="AH1527" s="69">
        <v>12317</v>
      </c>
      <c r="AI1527" s="69">
        <v>13056</v>
      </c>
      <c r="AJ1527" s="69">
        <v>12736</v>
      </c>
      <c r="AK1527" s="69">
        <v>12736</v>
      </c>
      <c r="AL1527" s="69">
        <v>12736</v>
      </c>
      <c r="AM1527" s="69">
        <v>12736</v>
      </c>
      <c r="AN1527" s="69">
        <v>12736</v>
      </c>
      <c r="AO1527" s="69">
        <v>12736</v>
      </c>
      <c r="AP1527" s="69">
        <v>12736</v>
      </c>
      <c r="AQ1527" s="69">
        <v>12736</v>
      </c>
      <c r="AR1527" s="69">
        <v>12736</v>
      </c>
      <c r="AS1527" s="69">
        <v>12736</v>
      </c>
      <c r="AT1527" s="69">
        <v>12736</v>
      </c>
      <c r="AU1527" s="69">
        <v>12736</v>
      </c>
      <c r="AV1527" s="70">
        <v>462542</v>
      </c>
      <c r="CI1527" s="77">
        <f t="shared" si="77"/>
        <v>148866</v>
      </c>
      <c r="CJ1527" s="78">
        <f t="shared" si="78"/>
        <v>0</v>
      </c>
      <c r="CK1527" s="78" t="e">
        <f>IF(C1527="BE",VLOOKUP(G1527,'[2]LRLD file '!$F:$AA,22,FALSE),VLOOKUP(G1527,'[2]LRLD file '!$F:$AA,21,FALSE))</f>
        <v>#N/A</v>
      </c>
      <c r="CL1527" s="79" t="e">
        <f t="shared" si="79"/>
        <v>#N/A</v>
      </c>
    </row>
    <row r="1528" spans="3:90" x14ac:dyDescent="0.2">
      <c r="C1528" s="66"/>
      <c r="D1528" s="67"/>
      <c r="E1528" s="67"/>
      <c r="F1528" s="67"/>
      <c r="G1528" s="67"/>
      <c r="H1528" s="67" t="s">
        <v>414</v>
      </c>
      <c r="I1528" s="67"/>
      <c r="J1528" s="67"/>
      <c r="K1528" s="68" t="s">
        <v>90</v>
      </c>
      <c r="L1528" s="69">
        <v>1314</v>
      </c>
      <c r="M1528" s="69">
        <v>9238</v>
      </c>
      <c r="N1528" s="69">
        <v>13140</v>
      </c>
      <c r="O1528" s="69">
        <v>7008</v>
      </c>
      <c r="P1528" s="69">
        <v>9636</v>
      </c>
      <c r="Q1528" s="69">
        <v>17520</v>
      </c>
      <c r="R1528" s="69">
        <v>2190</v>
      </c>
      <c r="S1528" s="69">
        <v>7486</v>
      </c>
      <c r="T1528" s="69">
        <v>13140</v>
      </c>
      <c r="U1528" s="69">
        <v>5376</v>
      </c>
      <c r="V1528" s="69">
        <v>6252</v>
      </c>
      <c r="W1528" s="69">
        <v>4818</v>
      </c>
      <c r="X1528" s="69">
        <v>4818</v>
      </c>
      <c r="Y1528" s="69">
        <v>9636</v>
      </c>
      <c r="Z1528" s="69">
        <v>4848</v>
      </c>
      <c r="AA1528" s="69">
        <v>9042</v>
      </c>
      <c r="AB1528" s="69">
        <v>11238</v>
      </c>
      <c r="AC1528" s="69">
        <v>6294</v>
      </c>
      <c r="AD1528" s="69">
        <v>11934</v>
      </c>
      <c r="AE1528" s="69">
        <v>8592</v>
      </c>
      <c r="AF1528" s="69">
        <v>11172</v>
      </c>
      <c r="AG1528" s="69">
        <v>8014</v>
      </c>
      <c r="AH1528" s="69">
        <v>8805</v>
      </c>
      <c r="AI1528" s="69">
        <v>8064</v>
      </c>
      <c r="AJ1528" s="69">
        <v>8723</v>
      </c>
      <c r="AK1528" s="69">
        <v>8723</v>
      </c>
      <c r="AL1528" s="69">
        <v>8723</v>
      </c>
      <c r="AM1528" s="69">
        <v>8723</v>
      </c>
      <c r="AN1528" s="69">
        <v>8723</v>
      </c>
      <c r="AO1528" s="69">
        <v>8723</v>
      </c>
      <c r="AP1528" s="69">
        <v>8723</v>
      </c>
      <c r="AQ1528" s="69">
        <v>8723</v>
      </c>
      <c r="AR1528" s="69">
        <v>8723</v>
      </c>
      <c r="AS1528" s="69">
        <v>8723</v>
      </c>
      <c r="AT1528" s="69">
        <v>8723</v>
      </c>
      <c r="AU1528" s="69">
        <v>8723</v>
      </c>
      <c r="AV1528" s="70">
        <v>304251</v>
      </c>
      <c r="CI1528" s="77">
        <f t="shared" si="77"/>
        <v>96364</v>
      </c>
      <c r="CJ1528" s="78">
        <f t="shared" si="78"/>
        <v>0</v>
      </c>
      <c r="CK1528" s="78" t="e">
        <f>IF(C1528="BE",VLOOKUP(G1528,'[2]LRLD file '!$F:$AA,22,FALSE),VLOOKUP(G1528,'[2]LRLD file '!$F:$AA,21,FALSE))</f>
        <v>#N/A</v>
      </c>
      <c r="CL1528" s="79" t="e">
        <f t="shared" si="79"/>
        <v>#N/A</v>
      </c>
    </row>
    <row r="1529" spans="3:90" x14ac:dyDescent="0.2">
      <c r="C1529" s="66"/>
      <c r="D1529" s="67"/>
      <c r="E1529" s="67"/>
      <c r="F1529" s="67"/>
      <c r="G1529" s="67"/>
      <c r="H1529" s="67" t="s">
        <v>415</v>
      </c>
      <c r="I1529" s="67"/>
      <c r="J1529" s="67"/>
      <c r="K1529" s="68" t="s">
        <v>90</v>
      </c>
      <c r="L1529" s="69">
        <v>21396</v>
      </c>
      <c r="M1529" s="69">
        <v>34868</v>
      </c>
      <c r="N1529" s="69">
        <v>15726</v>
      </c>
      <c r="O1529" s="69">
        <v>23664</v>
      </c>
      <c r="P1529" s="69">
        <v>24936</v>
      </c>
      <c r="Q1529" s="69">
        <v>22692</v>
      </c>
      <c r="R1529" s="69">
        <v>26238</v>
      </c>
      <c r="S1529" s="69">
        <v>36088</v>
      </c>
      <c r="T1529" s="69">
        <v>29628</v>
      </c>
      <c r="U1529" s="69">
        <v>21150</v>
      </c>
      <c r="V1529" s="69">
        <v>29250</v>
      </c>
      <c r="W1529" s="69">
        <v>24420</v>
      </c>
      <c r="X1529" s="69">
        <v>19158</v>
      </c>
      <c r="Y1529" s="69">
        <v>22170</v>
      </c>
      <c r="Z1529" s="69">
        <v>32112</v>
      </c>
      <c r="AA1529" s="69">
        <v>29262</v>
      </c>
      <c r="AB1529" s="69">
        <v>41616</v>
      </c>
      <c r="AC1529" s="69">
        <v>25554</v>
      </c>
      <c r="AD1529" s="69">
        <v>41202</v>
      </c>
      <c r="AE1529" s="69">
        <v>32022</v>
      </c>
      <c r="AF1529" s="69">
        <v>39516</v>
      </c>
      <c r="AG1529" s="69">
        <v>22235</v>
      </c>
      <c r="AH1529" s="69">
        <v>38176</v>
      </c>
      <c r="AI1529" s="69">
        <v>22045</v>
      </c>
      <c r="AJ1529" s="69">
        <v>30075</v>
      </c>
      <c r="AK1529" s="69">
        <v>30075</v>
      </c>
      <c r="AL1529" s="69">
        <v>30075</v>
      </c>
      <c r="AM1529" s="69">
        <v>30075</v>
      </c>
      <c r="AN1529" s="69">
        <v>34095</v>
      </c>
      <c r="AO1529" s="69">
        <v>29595</v>
      </c>
      <c r="AP1529" s="69">
        <v>37098</v>
      </c>
      <c r="AQ1529" s="69">
        <v>31558</v>
      </c>
      <c r="AR1529" s="69">
        <v>37410</v>
      </c>
      <c r="AS1529" s="69">
        <v>25894</v>
      </c>
      <c r="AT1529" s="69">
        <v>36431</v>
      </c>
      <c r="AU1529" s="69">
        <v>27915</v>
      </c>
      <c r="AV1529" s="70">
        <v>1055420</v>
      </c>
      <c r="CI1529" s="77">
        <f t="shared" si="77"/>
        <v>333784</v>
      </c>
      <c r="CJ1529" s="78">
        <f t="shared" si="78"/>
        <v>0</v>
      </c>
      <c r="CK1529" s="78" t="e">
        <f>IF(C1529="BE",VLOOKUP(G1529,'[2]LRLD file '!$F:$AA,22,FALSE),VLOOKUP(G1529,'[2]LRLD file '!$F:$AA,21,FALSE))</f>
        <v>#N/A</v>
      </c>
      <c r="CL1529" s="79" t="e">
        <f t="shared" si="79"/>
        <v>#N/A</v>
      </c>
    </row>
    <row r="1530" spans="3:90" x14ac:dyDescent="0.2">
      <c r="C1530" s="66"/>
      <c r="D1530" s="67"/>
      <c r="E1530" s="67"/>
      <c r="F1530" s="67"/>
      <c r="G1530" s="67"/>
      <c r="H1530" s="67" t="s">
        <v>1046</v>
      </c>
      <c r="I1530" s="67"/>
      <c r="J1530" s="67"/>
      <c r="K1530" s="68" t="s">
        <v>90</v>
      </c>
      <c r="L1530" s="69">
        <v>8322</v>
      </c>
      <c r="M1530" s="69">
        <v>13272</v>
      </c>
      <c r="N1530" s="69">
        <v>12294</v>
      </c>
      <c r="O1530" s="69">
        <v>12792</v>
      </c>
      <c r="P1530" s="69">
        <v>11898</v>
      </c>
      <c r="Q1530" s="69">
        <v>11316</v>
      </c>
      <c r="R1530" s="69">
        <v>12660</v>
      </c>
      <c r="S1530" s="69">
        <v>13740</v>
      </c>
      <c r="T1530" s="69">
        <v>9300</v>
      </c>
      <c r="U1530" s="69">
        <v>15810</v>
      </c>
      <c r="V1530" s="69">
        <v>11670</v>
      </c>
      <c r="W1530" s="69">
        <v>13104</v>
      </c>
      <c r="X1530" s="69">
        <v>9960</v>
      </c>
      <c r="Y1530" s="69">
        <v>9276</v>
      </c>
      <c r="Z1530" s="69">
        <v>12540</v>
      </c>
      <c r="AA1530" s="69">
        <v>15150</v>
      </c>
      <c r="AB1530" s="69">
        <v>16386</v>
      </c>
      <c r="AC1530" s="69">
        <v>15030</v>
      </c>
      <c r="AD1530" s="69">
        <v>22644</v>
      </c>
      <c r="AE1530" s="69">
        <v>14112</v>
      </c>
      <c r="AF1530" s="69">
        <v>17400</v>
      </c>
      <c r="AG1530" s="69">
        <v>11857</v>
      </c>
      <c r="AH1530" s="69">
        <v>17903</v>
      </c>
      <c r="AI1530" s="69">
        <v>15496</v>
      </c>
      <c r="AJ1530" s="69">
        <v>15176</v>
      </c>
      <c r="AK1530" s="69">
        <v>15176</v>
      </c>
      <c r="AL1530" s="69">
        <v>15176</v>
      </c>
      <c r="AM1530" s="69">
        <v>15176</v>
      </c>
      <c r="AN1530" s="69">
        <v>15176</v>
      </c>
      <c r="AO1530" s="69">
        <v>15176</v>
      </c>
      <c r="AP1530" s="69">
        <v>15176</v>
      </c>
      <c r="AQ1530" s="69">
        <v>15176</v>
      </c>
      <c r="AR1530" s="69">
        <v>15176</v>
      </c>
      <c r="AS1530" s="69">
        <v>15176</v>
      </c>
      <c r="AT1530" s="69">
        <v>15176</v>
      </c>
      <c r="AU1530" s="69">
        <v>15176</v>
      </c>
      <c r="AV1530" s="70">
        <v>506044</v>
      </c>
      <c r="CI1530" s="77">
        <f t="shared" si="77"/>
        <v>150912</v>
      </c>
      <c r="CJ1530" s="78">
        <f t="shared" si="78"/>
        <v>0</v>
      </c>
      <c r="CK1530" s="78" t="e">
        <f>IF(C1530="BE",VLOOKUP(G1530,'[2]LRLD file '!$F:$AA,22,FALSE),VLOOKUP(G1530,'[2]LRLD file '!$F:$AA,21,FALSE))</f>
        <v>#N/A</v>
      </c>
      <c r="CL1530" s="79" t="e">
        <f t="shared" si="79"/>
        <v>#N/A</v>
      </c>
    </row>
    <row r="1531" spans="3:90" x14ac:dyDescent="0.2">
      <c r="C1531" s="66"/>
      <c r="D1531" s="67"/>
      <c r="E1531" s="67"/>
      <c r="F1531" s="67"/>
      <c r="G1531" s="67"/>
      <c r="H1531" s="67" t="s">
        <v>416</v>
      </c>
      <c r="I1531" s="67"/>
      <c r="J1531" s="67"/>
      <c r="K1531" s="68" t="s">
        <v>90</v>
      </c>
      <c r="L1531" s="69">
        <v>26136</v>
      </c>
      <c r="M1531" s="69">
        <v>24636</v>
      </c>
      <c r="N1531" s="69">
        <v>32724</v>
      </c>
      <c r="O1531" s="69">
        <v>42104</v>
      </c>
      <c r="P1531" s="69">
        <v>27158</v>
      </c>
      <c r="Q1531" s="69">
        <v>39774</v>
      </c>
      <c r="R1531" s="69">
        <v>22230</v>
      </c>
      <c r="S1531" s="69">
        <v>30948</v>
      </c>
      <c r="T1531" s="69">
        <v>29062</v>
      </c>
      <c r="U1531" s="69">
        <v>23618</v>
      </c>
      <c r="V1531" s="69">
        <v>23728</v>
      </c>
      <c r="W1531" s="69">
        <v>36304</v>
      </c>
      <c r="X1531" s="69">
        <v>21600</v>
      </c>
      <c r="Y1531" s="69">
        <v>19310</v>
      </c>
      <c r="Z1531" s="69">
        <v>22790</v>
      </c>
      <c r="AA1531" s="69">
        <v>21974</v>
      </c>
      <c r="AB1531" s="69">
        <v>27514</v>
      </c>
      <c r="AC1531" s="69">
        <v>29448</v>
      </c>
      <c r="AD1531" s="69">
        <v>31228</v>
      </c>
      <c r="AE1531" s="69">
        <v>26134</v>
      </c>
      <c r="AF1531" s="69">
        <v>34874</v>
      </c>
      <c r="AG1531" s="69">
        <v>20519</v>
      </c>
      <c r="AH1531" s="69">
        <v>26014</v>
      </c>
      <c r="AI1531" s="69">
        <v>22128</v>
      </c>
      <c r="AJ1531" s="69">
        <v>25755</v>
      </c>
      <c r="AK1531" s="69">
        <v>25755</v>
      </c>
      <c r="AL1531" s="69">
        <v>25755</v>
      </c>
      <c r="AM1531" s="69">
        <v>25755</v>
      </c>
      <c r="AN1531" s="69">
        <v>25755</v>
      </c>
      <c r="AO1531" s="69">
        <v>25755</v>
      </c>
      <c r="AP1531" s="69">
        <v>25755</v>
      </c>
      <c r="AQ1531" s="69">
        <v>25755</v>
      </c>
      <c r="AR1531" s="69">
        <v>25755</v>
      </c>
      <c r="AS1531" s="69">
        <v>25755</v>
      </c>
      <c r="AT1531" s="69">
        <v>25755</v>
      </c>
      <c r="AU1531" s="69">
        <v>25755</v>
      </c>
      <c r="AV1531" s="70">
        <v>971015</v>
      </c>
      <c r="CI1531" s="77">
        <f t="shared" si="77"/>
        <v>318852</v>
      </c>
      <c r="CJ1531" s="78">
        <f t="shared" si="78"/>
        <v>0</v>
      </c>
      <c r="CK1531" s="78" t="e">
        <f>IF(C1531="BE",VLOOKUP(G1531,'[2]LRLD file '!$F:$AA,22,FALSE),VLOOKUP(G1531,'[2]LRLD file '!$F:$AA,21,FALSE))</f>
        <v>#N/A</v>
      </c>
      <c r="CL1531" s="79" t="e">
        <f t="shared" si="79"/>
        <v>#N/A</v>
      </c>
    </row>
    <row r="1532" spans="3:90" x14ac:dyDescent="0.2">
      <c r="C1532" s="66"/>
      <c r="D1532" s="67"/>
      <c r="E1532" s="67"/>
      <c r="F1532" s="67"/>
      <c r="G1532" s="67"/>
      <c r="H1532" s="67" t="s">
        <v>417</v>
      </c>
      <c r="I1532" s="67"/>
      <c r="J1532" s="67"/>
      <c r="K1532" s="68" t="s">
        <v>90</v>
      </c>
      <c r="L1532" s="69">
        <v>13422</v>
      </c>
      <c r="M1532" s="69">
        <v>21894</v>
      </c>
      <c r="N1532" s="69">
        <v>20946</v>
      </c>
      <c r="O1532" s="69">
        <v>14196</v>
      </c>
      <c r="P1532" s="69">
        <v>20670</v>
      </c>
      <c r="Q1532" s="69">
        <v>17574</v>
      </c>
      <c r="R1532" s="69">
        <v>20844</v>
      </c>
      <c r="S1532" s="69">
        <v>26464</v>
      </c>
      <c r="T1532" s="69">
        <v>21126</v>
      </c>
      <c r="U1532" s="69">
        <v>17322</v>
      </c>
      <c r="V1532" s="69">
        <v>24930</v>
      </c>
      <c r="W1532" s="69">
        <v>22590</v>
      </c>
      <c r="X1532" s="69">
        <v>11484</v>
      </c>
      <c r="Y1532" s="69">
        <v>21462</v>
      </c>
      <c r="Z1532" s="69">
        <v>22572</v>
      </c>
      <c r="AA1532" s="69">
        <v>20352</v>
      </c>
      <c r="AB1532" s="69">
        <v>25740</v>
      </c>
      <c r="AC1532" s="69">
        <v>16680</v>
      </c>
      <c r="AD1532" s="69">
        <v>26532</v>
      </c>
      <c r="AE1532" s="69">
        <v>21204</v>
      </c>
      <c r="AF1532" s="69">
        <v>27042</v>
      </c>
      <c r="AG1532" s="69">
        <v>14319</v>
      </c>
      <c r="AH1532" s="69">
        <v>29219</v>
      </c>
      <c r="AI1532" s="69">
        <v>13655</v>
      </c>
      <c r="AJ1532" s="69">
        <v>21852</v>
      </c>
      <c r="AK1532" s="69">
        <v>21852</v>
      </c>
      <c r="AL1532" s="69">
        <v>21852</v>
      </c>
      <c r="AM1532" s="69">
        <v>21852</v>
      </c>
      <c r="AN1532" s="69">
        <v>22780</v>
      </c>
      <c r="AO1532" s="69">
        <v>19798</v>
      </c>
      <c r="AP1532" s="69">
        <v>22653</v>
      </c>
      <c r="AQ1532" s="69">
        <v>21629</v>
      </c>
      <c r="AR1532" s="69">
        <v>23609</v>
      </c>
      <c r="AS1532" s="69">
        <v>18514</v>
      </c>
      <c r="AT1532" s="69">
        <v>26157</v>
      </c>
      <c r="AU1532" s="69">
        <v>18842</v>
      </c>
      <c r="AV1532" s="70">
        <v>753629</v>
      </c>
      <c r="CI1532" s="77">
        <f t="shared" si="77"/>
        <v>252460</v>
      </c>
      <c r="CJ1532" s="78">
        <f t="shared" si="78"/>
        <v>0</v>
      </c>
      <c r="CK1532" s="78" t="e">
        <f>IF(C1532="BE",VLOOKUP(G1532,'[2]LRLD file '!$F:$AA,22,FALSE),VLOOKUP(G1532,'[2]LRLD file '!$F:$AA,21,FALSE))</f>
        <v>#N/A</v>
      </c>
      <c r="CL1532" s="79" t="e">
        <f t="shared" si="79"/>
        <v>#N/A</v>
      </c>
    </row>
    <row r="1533" spans="3:90" x14ac:dyDescent="0.2">
      <c r="C1533" s="66"/>
      <c r="D1533" s="67"/>
      <c r="E1533" s="67"/>
      <c r="F1533" s="67"/>
      <c r="G1533" s="67"/>
      <c r="H1533" s="67" t="s">
        <v>418</v>
      </c>
      <c r="I1533" s="67"/>
      <c r="J1533" s="67"/>
      <c r="K1533" s="68" t="s">
        <v>90</v>
      </c>
      <c r="L1533" s="69"/>
      <c r="M1533" s="69"/>
      <c r="N1533" s="69"/>
      <c r="O1533" s="69"/>
      <c r="P1533" s="69"/>
      <c r="Q1533" s="69"/>
      <c r="R1533" s="69"/>
      <c r="S1533" s="69">
        <v>294</v>
      </c>
      <c r="T1533" s="69"/>
      <c r="U1533" s="69"/>
      <c r="V1533" s="69"/>
      <c r="W1533" s="69"/>
      <c r="X1533" s="69"/>
      <c r="Y1533" s="69"/>
      <c r="Z1533" s="69"/>
      <c r="AA1533" s="69"/>
      <c r="AB1533" s="69"/>
      <c r="AC1533" s="69"/>
      <c r="AD1533" s="69"/>
      <c r="AE1533" s="69"/>
      <c r="AF1533" s="69"/>
      <c r="AG1533" s="69"/>
      <c r="AH1533" s="69"/>
      <c r="AI1533" s="69"/>
      <c r="AJ1533" s="69"/>
      <c r="AK1533" s="69"/>
      <c r="AL1533" s="69"/>
      <c r="AM1533" s="69"/>
      <c r="AN1533" s="69"/>
      <c r="AO1533" s="69"/>
      <c r="AP1533" s="69"/>
      <c r="AQ1533" s="69"/>
      <c r="AR1533" s="69"/>
      <c r="AS1533" s="69"/>
      <c r="AT1533" s="69"/>
      <c r="AU1533" s="69"/>
      <c r="AV1533" s="70">
        <v>294</v>
      </c>
      <c r="CI1533" s="77">
        <f t="shared" si="77"/>
        <v>294</v>
      </c>
      <c r="CJ1533" s="78">
        <f t="shared" si="78"/>
        <v>0</v>
      </c>
      <c r="CK1533" s="78" t="e">
        <f>IF(C1533="BE",VLOOKUP(G1533,'[2]LRLD file '!$F:$AA,22,FALSE),VLOOKUP(G1533,'[2]LRLD file '!$F:$AA,21,FALSE))</f>
        <v>#N/A</v>
      </c>
      <c r="CL1533" s="79" t="e">
        <f t="shared" si="79"/>
        <v>#N/A</v>
      </c>
    </row>
    <row r="1534" spans="3:90" x14ac:dyDescent="0.2">
      <c r="C1534" s="66"/>
      <c r="D1534" s="67"/>
      <c r="E1534" s="67"/>
      <c r="F1534" s="67"/>
      <c r="G1534" s="67"/>
      <c r="H1534" s="67" t="s">
        <v>1047</v>
      </c>
      <c r="I1534" s="67"/>
      <c r="J1534" s="67"/>
      <c r="K1534" s="68" t="s">
        <v>90</v>
      </c>
      <c r="L1534" s="69">
        <v>4068</v>
      </c>
      <c r="M1534" s="69">
        <v>3852</v>
      </c>
      <c r="N1534" s="69">
        <v>13284</v>
      </c>
      <c r="O1534" s="69">
        <v>8136</v>
      </c>
      <c r="P1534" s="69">
        <v>10950</v>
      </c>
      <c r="Q1534" s="69">
        <v>13158</v>
      </c>
      <c r="R1534" s="69">
        <v>6654</v>
      </c>
      <c r="S1534" s="69">
        <v>15912</v>
      </c>
      <c r="T1534" s="69">
        <v>9156</v>
      </c>
      <c r="U1534" s="69">
        <v>8298</v>
      </c>
      <c r="V1534" s="69">
        <v>14400</v>
      </c>
      <c r="W1534" s="69">
        <v>7386</v>
      </c>
      <c r="X1534" s="69">
        <v>8916</v>
      </c>
      <c r="Y1534" s="69">
        <v>7398</v>
      </c>
      <c r="Z1534" s="69">
        <v>282</v>
      </c>
      <c r="AA1534" s="69"/>
      <c r="AB1534" s="69"/>
      <c r="AC1534" s="69"/>
      <c r="AD1534" s="69"/>
      <c r="AE1534" s="69"/>
      <c r="AF1534" s="69"/>
      <c r="AG1534" s="69"/>
      <c r="AH1534" s="69"/>
      <c r="AI1534" s="69"/>
      <c r="AJ1534" s="69"/>
      <c r="AK1534" s="69"/>
      <c r="AL1534" s="69"/>
      <c r="AM1534" s="69"/>
      <c r="AN1534" s="69"/>
      <c r="AO1534" s="69"/>
      <c r="AP1534" s="69"/>
      <c r="AQ1534" s="69"/>
      <c r="AR1534" s="69"/>
      <c r="AS1534" s="69"/>
      <c r="AT1534" s="69"/>
      <c r="AU1534" s="69"/>
      <c r="AV1534" s="70">
        <v>131850</v>
      </c>
      <c r="CI1534" s="77">
        <f t="shared" si="77"/>
        <v>91560</v>
      </c>
      <c r="CJ1534" s="78">
        <f t="shared" si="78"/>
        <v>0</v>
      </c>
      <c r="CK1534" s="78" t="e">
        <f>IF(C1534="BE",VLOOKUP(G1534,'[2]LRLD file '!$F:$AA,22,FALSE),VLOOKUP(G1534,'[2]LRLD file '!$F:$AA,21,FALSE))</f>
        <v>#N/A</v>
      </c>
      <c r="CL1534" s="79" t="e">
        <f t="shared" si="79"/>
        <v>#N/A</v>
      </c>
    </row>
    <row r="1535" spans="3:90" x14ac:dyDescent="0.2">
      <c r="C1535" s="66"/>
      <c r="D1535" s="67"/>
      <c r="E1535" s="67"/>
      <c r="F1535" s="67"/>
      <c r="G1535" s="67"/>
      <c r="H1535" s="67" t="s">
        <v>1047</v>
      </c>
      <c r="I1535" s="67"/>
      <c r="J1535" s="67"/>
      <c r="K1535" s="68" t="s">
        <v>90</v>
      </c>
      <c r="L1535" s="69"/>
      <c r="M1535" s="69"/>
      <c r="N1535" s="69"/>
      <c r="O1535" s="69"/>
      <c r="P1535" s="69"/>
      <c r="Q1535" s="69"/>
      <c r="R1535" s="69"/>
      <c r="S1535" s="69"/>
      <c r="T1535" s="69"/>
      <c r="U1535" s="69"/>
      <c r="V1535" s="69"/>
      <c r="W1535" s="69"/>
      <c r="X1535" s="69"/>
      <c r="Y1535" s="69">
        <v>2130</v>
      </c>
      <c r="Z1535" s="69">
        <v>2094</v>
      </c>
      <c r="AA1535" s="69">
        <v>10320</v>
      </c>
      <c r="AB1535" s="69">
        <v>7992</v>
      </c>
      <c r="AC1535" s="69">
        <v>7596</v>
      </c>
      <c r="AD1535" s="69">
        <v>9810</v>
      </c>
      <c r="AE1535" s="69">
        <v>6558</v>
      </c>
      <c r="AF1535" s="69">
        <v>10218</v>
      </c>
      <c r="AG1535" s="69">
        <v>6931</v>
      </c>
      <c r="AH1535" s="69">
        <v>9129</v>
      </c>
      <c r="AI1535" s="69">
        <v>8607</v>
      </c>
      <c r="AJ1535" s="69">
        <v>8629</v>
      </c>
      <c r="AK1535" s="69">
        <v>8629</v>
      </c>
      <c r="AL1535" s="69">
        <v>8629</v>
      </c>
      <c r="AM1535" s="69">
        <v>8629</v>
      </c>
      <c r="AN1535" s="69">
        <v>8629</v>
      </c>
      <c r="AO1535" s="69">
        <v>8629</v>
      </c>
      <c r="AP1535" s="69">
        <v>8629</v>
      </c>
      <c r="AQ1535" s="69">
        <v>8629</v>
      </c>
      <c r="AR1535" s="69">
        <v>8629</v>
      </c>
      <c r="AS1535" s="69">
        <v>8629</v>
      </c>
      <c r="AT1535" s="69">
        <v>8629</v>
      </c>
      <c r="AU1535" s="69">
        <v>8629</v>
      </c>
      <c r="AV1535" s="70">
        <v>184933</v>
      </c>
      <c r="CI1535" s="77">
        <f t="shared" si="77"/>
        <v>22536</v>
      </c>
      <c r="CJ1535" s="78">
        <f t="shared" si="78"/>
        <v>0</v>
      </c>
      <c r="CK1535" s="78" t="e">
        <f>IF(C1535="BE",VLOOKUP(G1535,'[2]LRLD file '!$F:$AA,22,FALSE),VLOOKUP(G1535,'[2]LRLD file '!$F:$AA,21,FALSE))</f>
        <v>#N/A</v>
      </c>
      <c r="CL1535" s="79" t="e">
        <f t="shared" si="79"/>
        <v>#N/A</v>
      </c>
    </row>
    <row r="1536" spans="3:90" x14ac:dyDescent="0.2">
      <c r="C1536" s="66"/>
      <c r="D1536" s="67"/>
      <c r="E1536" s="67"/>
      <c r="F1536" s="67"/>
      <c r="G1536" s="67"/>
      <c r="H1536" s="67" t="s">
        <v>419</v>
      </c>
      <c r="I1536" s="67"/>
      <c r="J1536" s="67"/>
      <c r="K1536" s="68" t="s">
        <v>90</v>
      </c>
      <c r="L1536" s="69"/>
      <c r="M1536" s="69"/>
      <c r="N1536" s="69"/>
      <c r="O1536" s="69"/>
      <c r="P1536" s="69"/>
      <c r="Q1536" s="69"/>
      <c r="R1536" s="69"/>
      <c r="S1536" s="69"/>
      <c r="T1536" s="69"/>
      <c r="U1536" s="69"/>
      <c r="V1536" s="69"/>
      <c r="W1536" s="69"/>
      <c r="X1536" s="69"/>
      <c r="Y1536" s="69"/>
      <c r="Z1536" s="69"/>
      <c r="AA1536" s="69"/>
      <c r="AB1536" s="69"/>
      <c r="AC1536" s="69"/>
      <c r="AD1536" s="69"/>
      <c r="AE1536" s="69"/>
      <c r="AF1536" s="69"/>
      <c r="AG1536" s="69"/>
      <c r="AH1536" s="69"/>
      <c r="AI1536" s="69"/>
      <c r="AJ1536" s="69"/>
      <c r="AK1536" s="69"/>
      <c r="AL1536" s="69"/>
      <c r="AM1536" s="69"/>
      <c r="AN1536" s="69">
        <v>14850</v>
      </c>
      <c r="AO1536" s="69">
        <v>3400</v>
      </c>
      <c r="AP1536" s="69">
        <v>3400</v>
      </c>
      <c r="AQ1536" s="69">
        <v>4100</v>
      </c>
      <c r="AR1536" s="69">
        <v>4100</v>
      </c>
      <c r="AS1536" s="69">
        <v>4100</v>
      </c>
      <c r="AT1536" s="69">
        <v>5900</v>
      </c>
      <c r="AU1536" s="69">
        <v>4100</v>
      </c>
      <c r="AV1536" s="70">
        <v>43950</v>
      </c>
      <c r="CI1536" s="77">
        <f t="shared" si="77"/>
        <v>0</v>
      </c>
      <c r="CJ1536" s="78">
        <f t="shared" si="78"/>
        <v>0</v>
      </c>
      <c r="CK1536" s="78" t="e">
        <f>IF(C1536="BE",VLOOKUP(G1536,'[2]LRLD file '!$F:$AA,22,FALSE),VLOOKUP(G1536,'[2]LRLD file '!$F:$AA,21,FALSE))</f>
        <v>#N/A</v>
      </c>
      <c r="CL1536" s="79" t="e">
        <f t="shared" si="79"/>
        <v>#N/A</v>
      </c>
    </row>
    <row r="1537" spans="3:90" x14ac:dyDescent="0.2">
      <c r="C1537" s="66"/>
      <c r="D1537" s="67"/>
      <c r="E1537" s="67"/>
      <c r="F1537" s="67"/>
      <c r="G1537" s="67"/>
      <c r="H1537" s="67" t="s">
        <v>420</v>
      </c>
      <c r="I1537" s="67"/>
      <c r="J1537" s="67"/>
      <c r="K1537" s="68" t="s">
        <v>90</v>
      </c>
      <c r="L1537" s="69"/>
      <c r="M1537" s="69"/>
      <c r="N1537" s="69"/>
      <c r="O1537" s="69"/>
      <c r="P1537" s="69"/>
      <c r="Q1537" s="69"/>
      <c r="R1537" s="69"/>
      <c r="S1537" s="69"/>
      <c r="T1537" s="69"/>
      <c r="U1537" s="69"/>
      <c r="V1537" s="69"/>
      <c r="W1537" s="69"/>
      <c r="X1537" s="69"/>
      <c r="Y1537" s="69"/>
      <c r="Z1537" s="69"/>
      <c r="AA1537" s="69"/>
      <c r="AB1537" s="69"/>
      <c r="AC1537" s="69"/>
      <c r="AD1537" s="69"/>
      <c r="AE1537" s="69"/>
      <c r="AF1537" s="69"/>
      <c r="AG1537" s="69"/>
      <c r="AH1537" s="69"/>
      <c r="AI1537" s="69"/>
      <c r="AJ1537" s="69"/>
      <c r="AK1537" s="69"/>
      <c r="AL1537" s="69"/>
      <c r="AM1537" s="69"/>
      <c r="AN1537" s="69">
        <v>18900</v>
      </c>
      <c r="AO1537" s="69">
        <v>8900</v>
      </c>
      <c r="AP1537" s="69">
        <v>8900</v>
      </c>
      <c r="AQ1537" s="69">
        <v>8900</v>
      </c>
      <c r="AR1537" s="69">
        <v>8900</v>
      </c>
      <c r="AS1537" s="69">
        <v>8900</v>
      </c>
      <c r="AT1537" s="69">
        <v>8900</v>
      </c>
      <c r="AU1537" s="69">
        <v>8900</v>
      </c>
      <c r="AV1537" s="70">
        <v>81200</v>
      </c>
      <c r="CI1537" s="77">
        <f t="shared" si="77"/>
        <v>0</v>
      </c>
      <c r="CJ1537" s="78">
        <f t="shared" si="78"/>
        <v>0</v>
      </c>
      <c r="CK1537" s="78" t="e">
        <f>IF(C1537="BE",VLOOKUP(G1537,'[2]LRLD file '!$F:$AA,22,FALSE),VLOOKUP(G1537,'[2]LRLD file '!$F:$AA,21,FALSE))</f>
        <v>#N/A</v>
      </c>
      <c r="CL1537" s="79" t="e">
        <f t="shared" si="79"/>
        <v>#N/A</v>
      </c>
    </row>
    <row r="1538" spans="3:90" x14ac:dyDescent="0.2">
      <c r="C1538" s="66"/>
      <c r="D1538" s="67"/>
      <c r="E1538" s="67"/>
      <c r="F1538" s="67"/>
      <c r="G1538" s="67"/>
      <c r="H1538" s="67" t="s">
        <v>421</v>
      </c>
      <c r="I1538" s="67"/>
      <c r="J1538" s="67"/>
      <c r="K1538" s="68" t="s">
        <v>90</v>
      </c>
      <c r="L1538" s="69"/>
      <c r="M1538" s="69"/>
      <c r="N1538" s="69"/>
      <c r="O1538" s="69"/>
      <c r="P1538" s="69"/>
      <c r="Q1538" s="69"/>
      <c r="R1538" s="69"/>
      <c r="S1538" s="69"/>
      <c r="T1538" s="69"/>
      <c r="U1538" s="69"/>
      <c r="V1538" s="69"/>
      <c r="W1538" s="69"/>
      <c r="X1538" s="69"/>
      <c r="Y1538" s="69"/>
      <c r="Z1538" s="69"/>
      <c r="AA1538" s="69"/>
      <c r="AB1538" s="69"/>
      <c r="AC1538" s="69"/>
      <c r="AD1538" s="69"/>
      <c r="AE1538" s="69"/>
      <c r="AF1538" s="69"/>
      <c r="AG1538" s="69"/>
      <c r="AH1538" s="69"/>
      <c r="AI1538" s="69"/>
      <c r="AJ1538" s="69"/>
      <c r="AK1538" s="69"/>
      <c r="AL1538" s="69"/>
      <c r="AM1538" s="69"/>
      <c r="AN1538" s="69">
        <v>10650</v>
      </c>
      <c r="AO1538" s="69">
        <v>2950</v>
      </c>
      <c r="AP1538" s="69">
        <v>2950</v>
      </c>
      <c r="AQ1538" s="69">
        <v>6550</v>
      </c>
      <c r="AR1538" s="69">
        <v>6550</v>
      </c>
      <c r="AS1538" s="69">
        <v>6550</v>
      </c>
      <c r="AT1538" s="69">
        <v>6550</v>
      </c>
      <c r="AU1538" s="69">
        <v>6550</v>
      </c>
      <c r="AV1538" s="70">
        <v>49300</v>
      </c>
      <c r="CI1538" s="77">
        <f t="shared" si="77"/>
        <v>0</v>
      </c>
      <c r="CJ1538" s="78">
        <f t="shared" si="78"/>
        <v>0</v>
      </c>
      <c r="CK1538" s="78" t="e">
        <f>IF(C1538="BE",VLOOKUP(G1538,'[2]LRLD file '!$F:$AA,22,FALSE),VLOOKUP(G1538,'[2]LRLD file '!$F:$AA,21,FALSE))</f>
        <v>#N/A</v>
      </c>
      <c r="CL1538" s="79" t="e">
        <f t="shared" si="79"/>
        <v>#N/A</v>
      </c>
    </row>
    <row r="1539" spans="3:90" x14ac:dyDescent="0.2">
      <c r="C1539" s="66"/>
      <c r="D1539" s="67"/>
      <c r="E1539" s="67"/>
      <c r="F1539" s="67"/>
      <c r="G1539" s="67"/>
      <c r="H1539" s="67" t="s">
        <v>1048</v>
      </c>
      <c r="I1539" s="67"/>
      <c r="J1539" s="67"/>
      <c r="K1539" s="68" t="s">
        <v>90</v>
      </c>
      <c r="L1539" s="69"/>
      <c r="M1539" s="69"/>
      <c r="N1539" s="69"/>
      <c r="O1539" s="69"/>
      <c r="P1539" s="69"/>
      <c r="Q1539" s="69"/>
      <c r="R1539" s="69"/>
      <c r="S1539" s="69"/>
      <c r="T1539" s="69"/>
      <c r="U1539" s="69"/>
      <c r="V1539" s="69"/>
      <c r="W1539" s="69"/>
      <c r="X1539" s="69"/>
      <c r="Y1539" s="69"/>
      <c r="Z1539" s="69"/>
      <c r="AA1539" s="69"/>
      <c r="AB1539" s="69"/>
      <c r="AC1539" s="69"/>
      <c r="AD1539" s="69"/>
      <c r="AE1539" s="69"/>
      <c r="AF1539" s="69"/>
      <c r="AG1539" s="69"/>
      <c r="AH1539" s="69"/>
      <c r="AI1539" s="69"/>
      <c r="AJ1539" s="69"/>
      <c r="AK1539" s="69"/>
      <c r="AL1539" s="69"/>
      <c r="AM1539" s="69"/>
      <c r="AN1539" s="69">
        <v>8450</v>
      </c>
      <c r="AO1539" s="69">
        <v>1400</v>
      </c>
      <c r="AP1539" s="69">
        <v>2650</v>
      </c>
      <c r="AQ1539" s="69">
        <v>2650</v>
      </c>
      <c r="AR1539" s="69">
        <v>2650</v>
      </c>
      <c r="AS1539" s="69">
        <v>2650</v>
      </c>
      <c r="AT1539" s="69">
        <v>2650</v>
      </c>
      <c r="AU1539" s="69">
        <v>2650</v>
      </c>
      <c r="AV1539" s="70">
        <v>25750</v>
      </c>
      <c r="CI1539" s="77">
        <f t="shared" si="77"/>
        <v>0</v>
      </c>
      <c r="CJ1539" s="78">
        <f t="shared" si="78"/>
        <v>0</v>
      </c>
      <c r="CK1539" s="78" t="e">
        <f>IF(C1539="BE",VLOOKUP(G1539,'[2]LRLD file '!$F:$AA,22,FALSE),VLOOKUP(G1539,'[2]LRLD file '!$F:$AA,21,FALSE))</f>
        <v>#N/A</v>
      </c>
      <c r="CL1539" s="79" t="e">
        <f t="shared" si="79"/>
        <v>#N/A</v>
      </c>
    </row>
    <row r="1540" spans="3:90" x14ac:dyDescent="0.2">
      <c r="C1540" s="66"/>
      <c r="D1540" s="67"/>
      <c r="E1540" s="67"/>
      <c r="F1540" s="67"/>
      <c r="G1540" s="67"/>
      <c r="H1540" s="67" t="s">
        <v>422</v>
      </c>
      <c r="I1540" s="67"/>
      <c r="J1540" s="67"/>
      <c r="K1540" s="68" t="s">
        <v>90</v>
      </c>
      <c r="L1540" s="69"/>
      <c r="M1540" s="69"/>
      <c r="N1540" s="69"/>
      <c r="O1540" s="69"/>
      <c r="P1540" s="69"/>
      <c r="Q1540" s="69"/>
      <c r="R1540" s="69"/>
      <c r="S1540" s="69"/>
      <c r="T1540" s="69"/>
      <c r="U1540" s="69"/>
      <c r="V1540" s="69"/>
      <c r="W1540" s="69"/>
      <c r="X1540" s="69"/>
      <c r="Y1540" s="69"/>
      <c r="Z1540" s="69"/>
      <c r="AA1540" s="69"/>
      <c r="AB1540" s="69"/>
      <c r="AC1540" s="69"/>
      <c r="AD1540" s="69"/>
      <c r="AE1540" s="69"/>
      <c r="AF1540" s="69"/>
      <c r="AG1540" s="69"/>
      <c r="AH1540" s="69"/>
      <c r="AI1540" s="69"/>
      <c r="AJ1540" s="69"/>
      <c r="AK1540" s="69"/>
      <c r="AL1540" s="69">
        <v>5000</v>
      </c>
      <c r="AM1540" s="69"/>
      <c r="AN1540" s="69"/>
      <c r="AO1540" s="69"/>
      <c r="AP1540" s="69">
        <v>5000</v>
      </c>
      <c r="AQ1540" s="69"/>
      <c r="AR1540" s="69"/>
      <c r="AS1540" s="69"/>
      <c r="AT1540" s="69"/>
      <c r="AU1540" s="69"/>
      <c r="AV1540" s="70">
        <v>10000</v>
      </c>
      <c r="CI1540" s="77">
        <f t="shared" si="77"/>
        <v>0</v>
      </c>
      <c r="CJ1540" s="78">
        <f t="shared" si="78"/>
        <v>0</v>
      </c>
      <c r="CK1540" s="78" t="e">
        <f>IF(C1540="BE",VLOOKUP(G1540,'[2]LRLD file '!$F:$AA,22,FALSE),VLOOKUP(G1540,'[2]LRLD file '!$F:$AA,21,FALSE))</f>
        <v>#N/A</v>
      </c>
      <c r="CL1540" s="79" t="e">
        <f t="shared" si="79"/>
        <v>#N/A</v>
      </c>
    </row>
    <row r="1541" spans="3:90" x14ac:dyDescent="0.2">
      <c r="C1541" s="66"/>
      <c r="D1541" s="67"/>
      <c r="E1541" s="67"/>
      <c r="F1541" s="67"/>
      <c r="G1541" s="67"/>
      <c r="H1541" s="67" t="s">
        <v>423</v>
      </c>
      <c r="I1541" s="67"/>
      <c r="J1541" s="67"/>
      <c r="K1541" s="68" t="s">
        <v>90</v>
      </c>
      <c r="L1541" s="69"/>
      <c r="M1541" s="69"/>
      <c r="N1541" s="69"/>
      <c r="O1541" s="69">
        <v>19812</v>
      </c>
      <c r="P1541" s="69">
        <v>9900</v>
      </c>
      <c r="Q1541" s="69">
        <v>5940</v>
      </c>
      <c r="R1541" s="69">
        <v>3960</v>
      </c>
      <c r="S1541" s="69">
        <v>7920</v>
      </c>
      <c r="T1541" s="69"/>
      <c r="U1541" s="69"/>
      <c r="V1541" s="69">
        <v>5940</v>
      </c>
      <c r="W1541" s="69">
        <v>3960</v>
      </c>
      <c r="X1541" s="69">
        <v>3960</v>
      </c>
      <c r="Y1541" s="69">
        <v>7920</v>
      </c>
      <c r="Z1541" s="69">
        <v>1980</v>
      </c>
      <c r="AA1541" s="69">
        <v>5940</v>
      </c>
      <c r="AB1541" s="69">
        <v>5940</v>
      </c>
      <c r="AC1541" s="69">
        <v>4032</v>
      </c>
      <c r="AD1541" s="69">
        <v>3960</v>
      </c>
      <c r="AE1541" s="69">
        <v>8136</v>
      </c>
      <c r="AF1541" s="69">
        <v>7920</v>
      </c>
      <c r="AG1541" s="69"/>
      <c r="AH1541" s="69"/>
      <c r="AI1541" s="69"/>
      <c r="AJ1541" s="69"/>
      <c r="AK1541" s="69"/>
      <c r="AL1541" s="69"/>
      <c r="AM1541" s="69"/>
      <c r="AN1541" s="69"/>
      <c r="AO1541" s="69"/>
      <c r="AP1541" s="69"/>
      <c r="AQ1541" s="69"/>
      <c r="AR1541" s="69"/>
      <c r="AS1541" s="69"/>
      <c r="AT1541" s="69"/>
      <c r="AU1541" s="69"/>
      <c r="AV1541" s="70">
        <v>107220</v>
      </c>
      <c r="CI1541" s="77">
        <f t="shared" si="77"/>
        <v>53460</v>
      </c>
      <c r="CJ1541" s="78">
        <f t="shared" si="78"/>
        <v>0</v>
      </c>
      <c r="CK1541" s="78" t="e">
        <f>IF(C1541="BE",VLOOKUP(G1541,'[2]LRLD file '!$F:$AA,22,FALSE),VLOOKUP(G1541,'[2]LRLD file '!$F:$AA,21,FALSE))</f>
        <v>#N/A</v>
      </c>
      <c r="CL1541" s="79" t="e">
        <f t="shared" si="79"/>
        <v>#N/A</v>
      </c>
    </row>
    <row r="1542" spans="3:90" x14ac:dyDescent="0.2">
      <c r="C1542" s="66"/>
      <c r="D1542" s="67"/>
      <c r="E1542" s="67"/>
      <c r="F1542" s="67"/>
      <c r="G1542" s="67"/>
      <c r="H1542" s="67" t="s">
        <v>423</v>
      </c>
      <c r="I1542" s="67"/>
      <c r="J1542" s="67"/>
      <c r="K1542" s="68" t="s">
        <v>90</v>
      </c>
      <c r="L1542" s="69"/>
      <c r="M1542" s="69"/>
      <c r="N1542" s="69"/>
      <c r="O1542" s="69"/>
      <c r="P1542" s="69"/>
      <c r="Q1542" s="69"/>
      <c r="R1542" s="69"/>
      <c r="S1542" s="69"/>
      <c r="T1542" s="69"/>
      <c r="U1542" s="69"/>
      <c r="V1542" s="69"/>
      <c r="W1542" s="69"/>
      <c r="X1542" s="69"/>
      <c r="Y1542" s="69"/>
      <c r="Z1542" s="69"/>
      <c r="AA1542" s="69"/>
      <c r="AB1542" s="69"/>
      <c r="AC1542" s="69"/>
      <c r="AD1542" s="69"/>
      <c r="AE1542" s="69"/>
      <c r="AF1542" s="69"/>
      <c r="AG1542" s="69"/>
      <c r="AH1542" s="69"/>
      <c r="AI1542" s="69"/>
      <c r="AJ1542" s="69"/>
      <c r="AK1542" s="69"/>
      <c r="AL1542" s="69">
        <v>15000</v>
      </c>
      <c r="AM1542" s="69"/>
      <c r="AN1542" s="69"/>
      <c r="AO1542" s="69"/>
      <c r="AP1542" s="69">
        <v>15000</v>
      </c>
      <c r="AQ1542" s="69"/>
      <c r="AR1542" s="69"/>
      <c r="AS1542" s="69"/>
      <c r="AT1542" s="69"/>
      <c r="AU1542" s="69"/>
      <c r="AV1542" s="70">
        <v>30000</v>
      </c>
      <c r="CI1542" s="77">
        <f t="shared" si="77"/>
        <v>0</v>
      </c>
      <c r="CJ1542" s="78">
        <f t="shared" si="78"/>
        <v>0</v>
      </c>
      <c r="CK1542" s="78" t="e">
        <f>IF(C1542="BE",VLOOKUP(G1542,'[2]LRLD file '!$F:$AA,22,FALSE),VLOOKUP(G1542,'[2]LRLD file '!$F:$AA,21,FALSE))</f>
        <v>#N/A</v>
      </c>
      <c r="CL1542" s="79" t="e">
        <f t="shared" si="79"/>
        <v>#N/A</v>
      </c>
    </row>
    <row r="1543" spans="3:90" x14ac:dyDescent="0.2">
      <c r="C1543" s="66"/>
      <c r="D1543" s="67"/>
      <c r="E1543" s="67"/>
      <c r="F1543" s="67"/>
      <c r="G1543" s="67"/>
      <c r="H1543" s="67" t="s">
        <v>424</v>
      </c>
      <c r="I1543" s="67"/>
      <c r="J1543" s="67"/>
      <c r="K1543" s="68" t="s">
        <v>90</v>
      </c>
      <c r="L1543" s="69"/>
      <c r="M1543" s="69"/>
      <c r="N1543" s="69"/>
      <c r="O1543" s="69">
        <v>19812</v>
      </c>
      <c r="P1543" s="69">
        <v>7920</v>
      </c>
      <c r="Q1543" s="69">
        <v>7920</v>
      </c>
      <c r="R1543" s="69">
        <v>1980</v>
      </c>
      <c r="S1543" s="69">
        <v>5940</v>
      </c>
      <c r="T1543" s="69"/>
      <c r="U1543" s="69"/>
      <c r="V1543" s="69">
        <v>5940</v>
      </c>
      <c r="W1543" s="69">
        <v>1980</v>
      </c>
      <c r="X1543" s="69">
        <v>5940</v>
      </c>
      <c r="Y1543" s="69">
        <v>3960</v>
      </c>
      <c r="Z1543" s="69">
        <v>1980</v>
      </c>
      <c r="AA1543" s="69">
        <v>5940</v>
      </c>
      <c r="AB1543" s="69">
        <v>5940</v>
      </c>
      <c r="AC1543" s="69">
        <v>6012</v>
      </c>
      <c r="AD1543" s="69">
        <v>1980</v>
      </c>
      <c r="AE1543" s="69">
        <v>8064</v>
      </c>
      <c r="AF1543" s="69">
        <v>7920</v>
      </c>
      <c r="AG1543" s="69"/>
      <c r="AH1543" s="69"/>
      <c r="AI1543" s="69"/>
      <c r="AJ1543" s="69"/>
      <c r="AK1543" s="69"/>
      <c r="AL1543" s="69"/>
      <c r="AM1543" s="69"/>
      <c r="AN1543" s="69"/>
      <c r="AO1543" s="69"/>
      <c r="AP1543" s="69"/>
      <c r="AQ1543" s="69"/>
      <c r="AR1543" s="69"/>
      <c r="AS1543" s="69"/>
      <c r="AT1543" s="69"/>
      <c r="AU1543" s="69"/>
      <c r="AV1543" s="70">
        <v>99228</v>
      </c>
      <c r="CI1543" s="77">
        <f t="shared" si="77"/>
        <v>47520</v>
      </c>
      <c r="CJ1543" s="78">
        <f t="shared" si="78"/>
        <v>0</v>
      </c>
      <c r="CK1543" s="78" t="e">
        <f>IF(C1543="BE",VLOOKUP(G1543,'[2]LRLD file '!$F:$AA,22,FALSE),VLOOKUP(G1543,'[2]LRLD file '!$F:$AA,21,FALSE))</f>
        <v>#N/A</v>
      </c>
      <c r="CL1543" s="79" t="e">
        <f t="shared" si="79"/>
        <v>#N/A</v>
      </c>
    </row>
    <row r="1544" spans="3:90" x14ac:dyDescent="0.2">
      <c r="C1544" s="66"/>
      <c r="D1544" s="67"/>
      <c r="E1544" s="67"/>
      <c r="F1544" s="67"/>
      <c r="G1544" s="67"/>
      <c r="H1544" s="67" t="s">
        <v>425</v>
      </c>
      <c r="I1544" s="67"/>
      <c r="J1544" s="67"/>
      <c r="K1544" s="68" t="s">
        <v>90</v>
      </c>
      <c r="L1544" s="69"/>
      <c r="M1544" s="69"/>
      <c r="N1544" s="69"/>
      <c r="O1544" s="69"/>
      <c r="P1544" s="69"/>
      <c r="Q1544" s="69"/>
      <c r="R1544" s="69"/>
      <c r="S1544" s="69"/>
      <c r="T1544" s="69"/>
      <c r="U1544" s="69"/>
      <c r="V1544" s="69"/>
      <c r="W1544" s="69"/>
      <c r="X1544" s="69"/>
      <c r="Y1544" s="69"/>
      <c r="Z1544" s="69"/>
      <c r="AA1544" s="69"/>
      <c r="AB1544" s="69"/>
      <c r="AC1544" s="69">
        <v>6</v>
      </c>
      <c r="AD1544" s="69">
        <v>9066</v>
      </c>
      <c r="AE1544" s="69">
        <v>44700</v>
      </c>
      <c r="AF1544" s="69">
        <v>16867</v>
      </c>
      <c r="AG1544" s="69">
        <v>29862</v>
      </c>
      <c r="AH1544" s="69">
        <v>32180</v>
      </c>
      <c r="AI1544" s="69">
        <v>18180</v>
      </c>
      <c r="AJ1544" s="69">
        <v>31180</v>
      </c>
      <c r="AK1544" s="69">
        <v>29180</v>
      </c>
      <c r="AL1544" s="69">
        <v>29180</v>
      </c>
      <c r="AM1544" s="69">
        <v>29180</v>
      </c>
      <c r="AN1544" s="69">
        <v>34716</v>
      </c>
      <c r="AO1544" s="69">
        <v>31948</v>
      </c>
      <c r="AP1544" s="69">
        <v>31948</v>
      </c>
      <c r="AQ1544" s="69">
        <v>29180</v>
      </c>
      <c r="AR1544" s="69">
        <v>29180</v>
      </c>
      <c r="AS1544" s="69">
        <v>29180</v>
      </c>
      <c r="AT1544" s="69">
        <v>29180</v>
      </c>
      <c r="AU1544" s="69">
        <v>29180</v>
      </c>
      <c r="AV1544" s="70">
        <v>514093</v>
      </c>
      <c r="CI1544" s="77">
        <f t="shared" si="77"/>
        <v>0</v>
      </c>
      <c r="CJ1544" s="78">
        <f t="shared" si="78"/>
        <v>0</v>
      </c>
      <c r="CK1544" s="78" t="e">
        <f>IF(C1544="BE",VLOOKUP(G1544,'[2]LRLD file '!$F:$AA,22,FALSE),VLOOKUP(G1544,'[2]LRLD file '!$F:$AA,21,FALSE))</f>
        <v>#N/A</v>
      </c>
      <c r="CL1544" s="79" t="e">
        <f t="shared" si="79"/>
        <v>#N/A</v>
      </c>
    </row>
    <row r="1545" spans="3:90" x14ac:dyDescent="0.2">
      <c r="C1545" s="66"/>
      <c r="D1545" s="67"/>
      <c r="E1545" s="67"/>
      <c r="F1545" s="67"/>
      <c r="G1545" s="67"/>
      <c r="H1545" s="67" t="s">
        <v>1049</v>
      </c>
      <c r="I1545" s="67"/>
      <c r="J1545" s="67"/>
      <c r="K1545" s="68" t="s">
        <v>90</v>
      </c>
      <c r="L1545" s="69"/>
      <c r="M1545" s="69"/>
      <c r="N1545" s="69"/>
      <c r="O1545" s="69"/>
      <c r="P1545" s="69"/>
      <c r="Q1545" s="69"/>
      <c r="R1545" s="69"/>
      <c r="S1545" s="69"/>
      <c r="T1545" s="69"/>
      <c r="U1545" s="69"/>
      <c r="V1545" s="69"/>
      <c r="W1545" s="69"/>
      <c r="X1545" s="69"/>
      <c r="Y1545" s="69"/>
      <c r="Z1545" s="69"/>
      <c r="AA1545" s="69"/>
      <c r="AB1545" s="69"/>
      <c r="AC1545" s="69"/>
      <c r="AD1545" s="69">
        <v>24</v>
      </c>
      <c r="AE1545" s="69">
        <v>12888</v>
      </c>
      <c r="AF1545" s="69">
        <v>6817</v>
      </c>
      <c r="AG1545" s="69">
        <v>2200</v>
      </c>
      <c r="AH1545" s="69">
        <v>3000</v>
      </c>
      <c r="AI1545" s="69">
        <v>3000</v>
      </c>
      <c r="AJ1545" s="69">
        <v>3000</v>
      </c>
      <c r="AK1545" s="69">
        <v>3000</v>
      </c>
      <c r="AL1545" s="69">
        <v>3000</v>
      </c>
      <c r="AM1545" s="69">
        <v>3000</v>
      </c>
      <c r="AN1545" s="69">
        <v>3000</v>
      </c>
      <c r="AO1545" s="69">
        <v>3000</v>
      </c>
      <c r="AP1545" s="69">
        <v>3000</v>
      </c>
      <c r="AQ1545" s="69">
        <v>3000</v>
      </c>
      <c r="AR1545" s="69">
        <v>3000</v>
      </c>
      <c r="AS1545" s="69">
        <v>3000</v>
      </c>
      <c r="AT1545" s="69">
        <v>3000</v>
      </c>
      <c r="AU1545" s="69">
        <v>3000</v>
      </c>
      <c r="AV1545" s="70">
        <v>63929</v>
      </c>
      <c r="CI1545" s="77">
        <f t="shared" si="77"/>
        <v>0</v>
      </c>
      <c r="CJ1545" s="78">
        <f t="shared" si="78"/>
        <v>0</v>
      </c>
      <c r="CK1545" s="78" t="e">
        <f>IF(C1545="BE",VLOOKUP(G1545,'[2]LRLD file '!$F:$AA,22,FALSE),VLOOKUP(G1545,'[2]LRLD file '!$F:$AA,21,FALSE))</f>
        <v>#N/A</v>
      </c>
      <c r="CL1545" s="79" t="e">
        <f t="shared" si="79"/>
        <v>#N/A</v>
      </c>
    </row>
    <row r="1546" spans="3:90" x14ac:dyDescent="0.2">
      <c r="C1546" s="66"/>
      <c r="D1546" s="67"/>
      <c r="E1546" s="67"/>
      <c r="F1546" s="67"/>
      <c r="G1546" s="67"/>
      <c r="H1546" s="67" t="s">
        <v>426</v>
      </c>
      <c r="I1546" s="67"/>
      <c r="J1546" s="67"/>
      <c r="K1546" s="68" t="s">
        <v>90</v>
      </c>
      <c r="L1546" s="69"/>
      <c r="M1546" s="69"/>
      <c r="N1546" s="69"/>
      <c r="O1546" s="69"/>
      <c r="P1546" s="69"/>
      <c r="Q1546" s="69"/>
      <c r="R1546" s="69"/>
      <c r="S1546" s="69"/>
      <c r="T1546" s="69"/>
      <c r="U1546" s="69"/>
      <c r="V1546" s="69"/>
      <c r="W1546" s="69"/>
      <c r="X1546" s="69"/>
      <c r="Y1546" s="69"/>
      <c r="Z1546" s="69"/>
      <c r="AA1546" s="69"/>
      <c r="AB1546" s="69"/>
      <c r="AC1546" s="69">
        <v>102</v>
      </c>
      <c r="AD1546" s="69">
        <v>7986</v>
      </c>
      <c r="AE1546" s="69">
        <v>26166</v>
      </c>
      <c r="AF1546" s="69">
        <v>11251</v>
      </c>
      <c r="AG1546" s="69">
        <v>19998</v>
      </c>
      <c r="AH1546" s="69">
        <v>14600</v>
      </c>
      <c r="AI1546" s="69">
        <v>8570</v>
      </c>
      <c r="AJ1546" s="69">
        <v>15070</v>
      </c>
      <c r="AK1546" s="69">
        <v>13070</v>
      </c>
      <c r="AL1546" s="69">
        <v>13070</v>
      </c>
      <c r="AM1546" s="69">
        <v>13070</v>
      </c>
      <c r="AN1546" s="69">
        <v>15610</v>
      </c>
      <c r="AO1546" s="69">
        <v>14340</v>
      </c>
      <c r="AP1546" s="69">
        <v>14340</v>
      </c>
      <c r="AQ1546" s="69">
        <v>13070</v>
      </c>
      <c r="AR1546" s="69">
        <v>13070</v>
      </c>
      <c r="AS1546" s="69">
        <v>13070</v>
      </c>
      <c r="AT1546" s="69">
        <v>13070</v>
      </c>
      <c r="AU1546" s="69">
        <v>13070</v>
      </c>
      <c r="AV1546" s="70">
        <v>252593</v>
      </c>
      <c r="CI1546" s="77">
        <f t="shared" si="77"/>
        <v>0</v>
      </c>
      <c r="CJ1546" s="78">
        <f t="shared" si="78"/>
        <v>0</v>
      </c>
      <c r="CK1546" s="78" t="e">
        <f>IF(C1546="BE",VLOOKUP(G1546,'[2]LRLD file '!$F:$AA,22,FALSE),VLOOKUP(G1546,'[2]LRLD file '!$F:$AA,21,FALSE))</f>
        <v>#N/A</v>
      </c>
      <c r="CL1546" s="79" t="e">
        <f t="shared" si="79"/>
        <v>#N/A</v>
      </c>
    </row>
    <row r="1547" spans="3:90" x14ac:dyDescent="0.2">
      <c r="C1547" s="66"/>
      <c r="D1547" s="67"/>
      <c r="E1547" s="67"/>
      <c r="F1547" s="67"/>
      <c r="G1547" s="67"/>
      <c r="H1547" s="67" t="s">
        <v>427</v>
      </c>
      <c r="I1547" s="67"/>
      <c r="J1547" s="67"/>
      <c r="K1547" s="68" t="s">
        <v>90</v>
      </c>
      <c r="L1547" s="69"/>
      <c r="M1547" s="69"/>
      <c r="N1547" s="69"/>
      <c r="O1547" s="69"/>
      <c r="P1547" s="69"/>
      <c r="Q1547" s="69"/>
      <c r="R1547" s="69"/>
      <c r="S1547" s="69"/>
      <c r="T1547" s="69"/>
      <c r="U1547" s="69"/>
      <c r="V1547" s="69"/>
      <c r="W1547" s="69"/>
      <c r="X1547" s="69"/>
      <c r="Y1547" s="69"/>
      <c r="Z1547" s="69"/>
      <c r="AA1547" s="69"/>
      <c r="AB1547" s="69"/>
      <c r="AC1547" s="69">
        <v>30</v>
      </c>
      <c r="AD1547" s="69">
        <v>2445</v>
      </c>
      <c r="AE1547" s="69">
        <v>17097</v>
      </c>
      <c r="AF1547" s="69">
        <v>7009</v>
      </c>
      <c r="AG1547" s="69">
        <v>10168</v>
      </c>
      <c r="AH1547" s="69">
        <v>6050</v>
      </c>
      <c r="AI1547" s="69">
        <v>4850</v>
      </c>
      <c r="AJ1547" s="69">
        <v>5850</v>
      </c>
      <c r="AK1547" s="69">
        <v>5850</v>
      </c>
      <c r="AL1547" s="69">
        <v>5850</v>
      </c>
      <c r="AM1547" s="69">
        <v>5850</v>
      </c>
      <c r="AN1547" s="69">
        <v>5850</v>
      </c>
      <c r="AO1547" s="69">
        <v>5850</v>
      </c>
      <c r="AP1547" s="69">
        <v>5850</v>
      </c>
      <c r="AQ1547" s="69">
        <v>5850</v>
      </c>
      <c r="AR1547" s="69">
        <v>5850</v>
      </c>
      <c r="AS1547" s="69">
        <v>5850</v>
      </c>
      <c r="AT1547" s="69">
        <v>5850</v>
      </c>
      <c r="AU1547" s="69">
        <v>5850</v>
      </c>
      <c r="AV1547" s="70">
        <v>117849</v>
      </c>
      <c r="CI1547" s="77">
        <f t="shared" si="77"/>
        <v>0</v>
      </c>
      <c r="CJ1547" s="78">
        <f t="shared" si="78"/>
        <v>0</v>
      </c>
      <c r="CK1547" s="78" t="e">
        <f>IF(C1547="BE",VLOOKUP(G1547,'[2]LRLD file '!$F:$AA,22,FALSE),VLOOKUP(G1547,'[2]LRLD file '!$F:$AA,21,FALSE))</f>
        <v>#N/A</v>
      </c>
      <c r="CL1547" s="79" t="e">
        <f t="shared" si="79"/>
        <v>#N/A</v>
      </c>
    </row>
    <row r="1548" spans="3:90" x14ac:dyDescent="0.2">
      <c r="C1548" s="66"/>
      <c r="D1548" s="67"/>
      <c r="E1548" s="67"/>
      <c r="F1548" s="67"/>
      <c r="G1548" s="67"/>
      <c r="H1548" s="67" t="s">
        <v>428</v>
      </c>
      <c r="I1548" s="67"/>
      <c r="J1548" s="67"/>
      <c r="K1548" s="68" t="s">
        <v>90</v>
      </c>
      <c r="L1548" s="69"/>
      <c r="M1548" s="69"/>
      <c r="N1548" s="69"/>
      <c r="O1548" s="69"/>
      <c r="P1548" s="69"/>
      <c r="Q1548" s="69"/>
      <c r="R1548" s="69"/>
      <c r="S1548" s="69"/>
      <c r="T1548" s="69"/>
      <c r="U1548" s="69"/>
      <c r="V1548" s="69"/>
      <c r="W1548" s="69"/>
      <c r="X1548" s="69"/>
      <c r="Y1548" s="69"/>
      <c r="Z1548" s="69"/>
      <c r="AA1548" s="69"/>
      <c r="AB1548" s="69"/>
      <c r="AC1548" s="69"/>
      <c r="AD1548" s="69">
        <v>30</v>
      </c>
      <c r="AE1548" s="69">
        <v>35592</v>
      </c>
      <c r="AF1548" s="69">
        <v>16921</v>
      </c>
      <c r="AG1548" s="69">
        <v>15398</v>
      </c>
      <c r="AH1548" s="69">
        <v>18100</v>
      </c>
      <c r="AI1548" s="69">
        <v>8100</v>
      </c>
      <c r="AJ1548" s="69">
        <v>8100</v>
      </c>
      <c r="AK1548" s="69">
        <v>8100</v>
      </c>
      <c r="AL1548" s="69">
        <v>8100</v>
      </c>
      <c r="AM1548" s="69">
        <v>8100</v>
      </c>
      <c r="AN1548" s="69">
        <v>8100</v>
      </c>
      <c r="AO1548" s="69">
        <v>8100</v>
      </c>
      <c r="AP1548" s="69">
        <v>8100</v>
      </c>
      <c r="AQ1548" s="69">
        <v>8100</v>
      </c>
      <c r="AR1548" s="69">
        <v>8100</v>
      </c>
      <c r="AS1548" s="69">
        <v>8100</v>
      </c>
      <c r="AT1548" s="69">
        <v>8100</v>
      </c>
      <c r="AU1548" s="69">
        <v>8100</v>
      </c>
      <c r="AV1548" s="70">
        <v>191341</v>
      </c>
      <c r="CI1548" s="77">
        <f t="shared" si="77"/>
        <v>0</v>
      </c>
      <c r="CJ1548" s="78">
        <f t="shared" si="78"/>
        <v>0</v>
      </c>
      <c r="CK1548" s="78" t="e">
        <f>IF(C1548="BE",VLOOKUP(G1548,'[2]LRLD file '!$F:$AA,22,FALSE),VLOOKUP(G1548,'[2]LRLD file '!$F:$AA,21,FALSE))</f>
        <v>#N/A</v>
      </c>
      <c r="CL1548" s="79" t="e">
        <f t="shared" si="79"/>
        <v>#N/A</v>
      </c>
    </row>
    <row r="1549" spans="3:90" x14ac:dyDescent="0.2">
      <c r="C1549" s="66"/>
      <c r="D1549" s="67"/>
      <c r="E1549" s="67"/>
      <c r="F1549" s="67"/>
      <c r="G1549" s="67"/>
      <c r="H1549" s="67" t="s">
        <v>429</v>
      </c>
      <c r="I1549" s="67"/>
      <c r="J1549" s="67"/>
      <c r="K1549" s="68" t="s">
        <v>90</v>
      </c>
      <c r="L1549" s="69"/>
      <c r="M1549" s="69"/>
      <c r="N1549" s="69"/>
      <c r="O1549" s="69"/>
      <c r="P1549" s="69"/>
      <c r="Q1549" s="69"/>
      <c r="R1549" s="69"/>
      <c r="S1549" s="69"/>
      <c r="T1549" s="69"/>
      <c r="U1549" s="69"/>
      <c r="V1549" s="69"/>
      <c r="W1549" s="69"/>
      <c r="X1549" s="69"/>
      <c r="Y1549" s="69"/>
      <c r="Z1549" s="69"/>
      <c r="AA1549" s="69"/>
      <c r="AB1549" s="69"/>
      <c r="AC1549" s="69"/>
      <c r="AD1549" s="69">
        <v>4056</v>
      </c>
      <c r="AE1549" s="69">
        <v>39012</v>
      </c>
      <c r="AF1549" s="69">
        <v>21895</v>
      </c>
      <c r="AG1549" s="69">
        <v>24048</v>
      </c>
      <c r="AH1549" s="69">
        <v>28950</v>
      </c>
      <c r="AI1549" s="69">
        <v>18750</v>
      </c>
      <c r="AJ1549" s="69">
        <v>18750</v>
      </c>
      <c r="AK1549" s="69">
        <v>18750</v>
      </c>
      <c r="AL1549" s="69">
        <v>18750</v>
      </c>
      <c r="AM1549" s="69">
        <v>18750</v>
      </c>
      <c r="AN1549" s="69">
        <v>22570</v>
      </c>
      <c r="AO1549" s="69">
        <v>20550</v>
      </c>
      <c r="AP1549" s="69">
        <v>20550</v>
      </c>
      <c r="AQ1549" s="69">
        <v>18750</v>
      </c>
      <c r="AR1549" s="69">
        <v>18750</v>
      </c>
      <c r="AS1549" s="69">
        <v>18750</v>
      </c>
      <c r="AT1549" s="69">
        <v>18750</v>
      </c>
      <c r="AU1549" s="69">
        <v>18750</v>
      </c>
      <c r="AV1549" s="70">
        <v>369131</v>
      </c>
      <c r="CI1549" s="77">
        <f t="shared" ref="CI1549:CI1612" si="80">SUM(Q1549:AB1549)</f>
        <v>0</v>
      </c>
      <c r="CJ1549" s="78">
        <f t="shared" ref="CJ1549:CJ1612" si="81">SUM(BO1549:BZ1549)</f>
        <v>0</v>
      </c>
      <c r="CK1549" s="78" t="e">
        <f>IF(C1549="BE",VLOOKUP(G1549,'[2]LRLD file '!$F:$AA,22,FALSE),VLOOKUP(G1549,'[2]LRLD file '!$F:$AA,21,FALSE))</f>
        <v>#N/A</v>
      </c>
      <c r="CL1549" s="79" t="e">
        <f t="shared" ref="CL1549:CL1612" si="82">(CJ1549-CK1549)/CK1549</f>
        <v>#N/A</v>
      </c>
    </row>
    <row r="1550" spans="3:90" x14ac:dyDescent="0.2">
      <c r="C1550" s="66"/>
      <c r="D1550" s="67"/>
      <c r="E1550" s="67"/>
      <c r="F1550" s="67"/>
      <c r="G1550" s="67"/>
      <c r="H1550" s="67" t="s">
        <v>1050</v>
      </c>
      <c r="I1550" s="67"/>
      <c r="J1550" s="67"/>
      <c r="K1550" s="68" t="s">
        <v>90</v>
      </c>
      <c r="L1550" s="69"/>
      <c r="M1550" s="69"/>
      <c r="N1550" s="69"/>
      <c r="O1550" s="69"/>
      <c r="P1550" s="69"/>
      <c r="Q1550" s="69"/>
      <c r="R1550" s="69"/>
      <c r="S1550" s="69"/>
      <c r="T1550" s="69"/>
      <c r="U1550" s="69"/>
      <c r="V1550" s="69"/>
      <c r="W1550" s="69"/>
      <c r="X1550" s="69"/>
      <c r="Y1550" s="69"/>
      <c r="Z1550" s="69"/>
      <c r="AA1550" s="69"/>
      <c r="AB1550" s="69"/>
      <c r="AC1550" s="69">
        <v>96</v>
      </c>
      <c r="AD1550" s="69"/>
      <c r="AE1550" s="69">
        <v>17472</v>
      </c>
      <c r="AF1550" s="69">
        <v>6049</v>
      </c>
      <c r="AG1550" s="69">
        <v>2000</v>
      </c>
      <c r="AH1550" s="69">
        <v>2500</v>
      </c>
      <c r="AI1550" s="69">
        <v>2384</v>
      </c>
      <c r="AJ1550" s="69">
        <v>2500</v>
      </c>
      <c r="AK1550" s="69">
        <v>2500</v>
      </c>
      <c r="AL1550" s="69">
        <v>2500</v>
      </c>
      <c r="AM1550" s="69">
        <v>2500</v>
      </c>
      <c r="AN1550" s="69">
        <v>2500</v>
      </c>
      <c r="AO1550" s="69">
        <v>2500</v>
      </c>
      <c r="AP1550" s="69">
        <v>2500</v>
      </c>
      <c r="AQ1550" s="69">
        <v>2500</v>
      </c>
      <c r="AR1550" s="69">
        <v>2500</v>
      </c>
      <c r="AS1550" s="69">
        <v>2500</v>
      </c>
      <c r="AT1550" s="69">
        <v>2500</v>
      </c>
      <c r="AU1550" s="69">
        <v>2500</v>
      </c>
      <c r="AV1550" s="70">
        <v>60501</v>
      </c>
      <c r="CI1550" s="77">
        <f t="shared" si="80"/>
        <v>0</v>
      </c>
      <c r="CJ1550" s="78">
        <f t="shared" si="81"/>
        <v>0</v>
      </c>
      <c r="CK1550" s="78" t="e">
        <f>IF(C1550="BE",VLOOKUP(G1550,'[2]LRLD file '!$F:$AA,22,FALSE),VLOOKUP(G1550,'[2]LRLD file '!$F:$AA,21,FALSE))</f>
        <v>#N/A</v>
      </c>
      <c r="CL1550" s="79" t="e">
        <f t="shared" si="82"/>
        <v>#N/A</v>
      </c>
    </row>
    <row r="1551" spans="3:90" x14ac:dyDescent="0.2">
      <c r="C1551" s="66"/>
      <c r="D1551" s="67"/>
      <c r="E1551" s="67"/>
      <c r="F1551" s="67"/>
      <c r="G1551" s="67"/>
      <c r="H1551" s="67" t="s">
        <v>430</v>
      </c>
      <c r="I1551" s="67"/>
      <c r="J1551" s="67"/>
      <c r="K1551" s="68" t="s">
        <v>90</v>
      </c>
      <c r="L1551" s="69"/>
      <c r="M1551" s="69"/>
      <c r="N1551" s="69"/>
      <c r="O1551" s="69"/>
      <c r="P1551" s="69"/>
      <c r="Q1551" s="69"/>
      <c r="R1551" s="69"/>
      <c r="S1551" s="69"/>
      <c r="T1551" s="69"/>
      <c r="U1551" s="69"/>
      <c r="V1551" s="69"/>
      <c r="W1551" s="69"/>
      <c r="X1551" s="69"/>
      <c r="Y1551" s="69"/>
      <c r="Z1551" s="69"/>
      <c r="AA1551" s="69"/>
      <c r="AB1551" s="69"/>
      <c r="AC1551" s="69">
        <v>18</v>
      </c>
      <c r="AD1551" s="69">
        <v>2952</v>
      </c>
      <c r="AE1551" s="69">
        <v>24312</v>
      </c>
      <c r="AF1551" s="69">
        <v>10909</v>
      </c>
      <c r="AG1551" s="69">
        <v>10698</v>
      </c>
      <c r="AH1551" s="69">
        <v>10350</v>
      </c>
      <c r="AI1551" s="69">
        <v>5250</v>
      </c>
      <c r="AJ1551" s="69">
        <v>7550</v>
      </c>
      <c r="AK1551" s="69">
        <v>7550</v>
      </c>
      <c r="AL1551" s="69">
        <v>7550</v>
      </c>
      <c r="AM1551" s="69">
        <v>7550</v>
      </c>
      <c r="AN1551" s="69">
        <v>7550</v>
      </c>
      <c r="AO1551" s="69">
        <v>7550</v>
      </c>
      <c r="AP1551" s="69">
        <v>7550</v>
      </c>
      <c r="AQ1551" s="69">
        <v>7550</v>
      </c>
      <c r="AR1551" s="69">
        <v>7550</v>
      </c>
      <c r="AS1551" s="69">
        <v>7550</v>
      </c>
      <c r="AT1551" s="69">
        <v>7550</v>
      </c>
      <c r="AU1551" s="69">
        <v>7550</v>
      </c>
      <c r="AV1551" s="70">
        <v>155089</v>
      </c>
      <c r="CI1551" s="77">
        <f t="shared" si="80"/>
        <v>0</v>
      </c>
      <c r="CJ1551" s="78">
        <f t="shared" si="81"/>
        <v>0</v>
      </c>
      <c r="CK1551" s="78" t="e">
        <f>IF(C1551="BE",VLOOKUP(G1551,'[2]LRLD file '!$F:$AA,22,FALSE),VLOOKUP(G1551,'[2]LRLD file '!$F:$AA,21,FALSE))</f>
        <v>#N/A</v>
      </c>
      <c r="CL1551" s="79" t="e">
        <f t="shared" si="82"/>
        <v>#N/A</v>
      </c>
    </row>
    <row r="1552" spans="3:90" x14ac:dyDescent="0.2">
      <c r="C1552" s="66"/>
      <c r="D1552" s="67"/>
      <c r="E1552" s="67"/>
      <c r="F1552" s="67"/>
      <c r="G1552" s="67"/>
      <c r="H1552" s="67" t="s">
        <v>1051</v>
      </c>
      <c r="I1552" s="67"/>
      <c r="J1552" s="67"/>
      <c r="K1552" s="68" t="s">
        <v>90</v>
      </c>
      <c r="L1552" s="69"/>
      <c r="M1552" s="69"/>
      <c r="N1552" s="69"/>
      <c r="O1552" s="69"/>
      <c r="P1552" s="69"/>
      <c r="Q1552" s="69"/>
      <c r="R1552" s="69"/>
      <c r="S1552" s="69"/>
      <c r="T1552" s="69"/>
      <c r="U1552" s="69"/>
      <c r="V1552" s="69"/>
      <c r="W1552" s="69"/>
      <c r="X1552" s="69"/>
      <c r="Y1552" s="69"/>
      <c r="Z1552" s="69"/>
      <c r="AA1552" s="69"/>
      <c r="AB1552" s="69"/>
      <c r="AC1552" s="69"/>
      <c r="AD1552" s="69"/>
      <c r="AE1552" s="69"/>
      <c r="AF1552" s="69"/>
      <c r="AG1552" s="69"/>
      <c r="AH1552" s="69"/>
      <c r="AI1552" s="69"/>
      <c r="AJ1552" s="69"/>
      <c r="AK1552" s="69"/>
      <c r="AL1552" s="69"/>
      <c r="AM1552" s="69"/>
      <c r="AN1552" s="69">
        <v>13000</v>
      </c>
      <c r="AO1552" s="69">
        <v>4500</v>
      </c>
      <c r="AP1552" s="69">
        <v>5500</v>
      </c>
      <c r="AQ1552" s="69">
        <v>10000</v>
      </c>
      <c r="AR1552" s="69">
        <v>10000</v>
      </c>
      <c r="AS1552" s="69">
        <v>10000</v>
      </c>
      <c r="AT1552" s="69">
        <v>10000</v>
      </c>
      <c r="AU1552" s="69">
        <v>10000</v>
      </c>
      <c r="AV1552" s="70">
        <v>73000</v>
      </c>
      <c r="CI1552" s="77">
        <f t="shared" si="80"/>
        <v>0</v>
      </c>
      <c r="CJ1552" s="78">
        <f t="shared" si="81"/>
        <v>0</v>
      </c>
      <c r="CK1552" s="78" t="e">
        <f>IF(C1552="BE",VLOOKUP(G1552,'[2]LRLD file '!$F:$AA,22,FALSE),VLOOKUP(G1552,'[2]LRLD file '!$F:$AA,21,FALSE))</f>
        <v>#N/A</v>
      </c>
      <c r="CL1552" s="79" t="e">
        <f t="shared" si="82"/>
        <v>#N/A</v>
      </c>
    </row>
    <row r="1553" spans="3:90" x14ac:dyDescent="0.2">
      <c r="C1553" s="66"/>
      <c r="D1553" s="67"/>
      <c r="E1553" s="67"/>
      <c r="F1553" s="67"/>
      <c r="G1553" s="67"/>
      <c r="H1553" s="67" t="s">
        <v>1052</v>
      </c>
      <c r="I1553" s="67"/>
      <c r="J1553" s="67"/>
      <c r="K1553" s="68" t="s">
        <v>90</v>
      </c>
      <c r="L1553" s="69"/>
      <c r="M1553" s="69"/>
      <c r="N1553" s="69"/>
      <c r="O1553" s="69"/>
      <c r="P1553" s="69"/>
      <c r="Q1553" s="69"/>
      <c r="R1553" s="69"/>
      <c r="S1553" s="69"/>
      <c r="T1553" s="69"/>
      <c r="U1553" s="69"/>
      <c r="V1553" s="69"/>
      <c r="W1553" s="69"/>
      <c r="X1553" s="69"/>
      <c r="Y1553" s="69"/>
      <c r="Z1553" s="69"/>
      <c r="AA1553" s="69"/>
      <c r="AB1553" s="69"/>
      <c r="AC1553" s="69"/>
      <c r="AD1553" s="69"/>
      <c r="AE1553" s="69"/>
      <c r="AF1553" s="69"/>
      <c r="AG1553" s="69"/>
      <c r="AH1553" s="69"/>
      <c r="AI1553" s="69"/>
      <c r="AJ1553" s="69"/>
      <c r="AK1553" s="69"/>
      <c r="AL1553" s="69"/>
      <c r="AM1553" s="69"/>
      <c r="AN1553" s="69"/>
      <c r="AO1553" s="69"/>
      <c r="AP1553" s="69"/>
      <c r="AQ1553" s="69">
        <v>74000</v>
      </c>
      <c r="AR1553" s="69">
        <v>49000</v>
      </c>
      <c r="AS1553" s="69">
        <v>49000</v>
      </c>
      <c r="AT1553" s="69">
        <v>49000</v>
      </c>
      <c r="AU1553" s="69">
        <v>49000</v>
      </c>
      <c r="AV1553" s="70">
        <v>270000</v>
      </c>
      <c r="CI1553" s="77">
        <f t="shared" si="80"/>
        <v>0</v>
      </c>
      <c r="CJ1553" s="78">
        <f t="shared" si="81"/>
        <v>0</v>
      </c>
      <c r="CK1553" s="78" t="e">
        <f>IF(C1553="BE",VLOOKUP(G1553,'[2]LRLD file '!$F:$AA,22,FALSE),VLOOKUP(G1553,'[2]LRLD file '!$F:$AA,21,FALSE))</f>
        <v>#N/A</v>
      </c>
      <c r="CL1553" s="79" t="e">
        <f t="shared" si="82"/>
        <v>#N/A</v>
      </c>
    </row>
    <row r="1554" spans="3:90" x14ac:dyDescent="0.2">
      <c r="C1554" s="66"/>
      <c r="D1554" s="67"/>
      <c r="E1554" s="67"/>
      <c r="F1554" s="67"/>
      <c r="G1554" s="67"/>
      <c r="H1554" s="67" t="s">
        <v>1053</v>
      </c>
      <c r="I1554" s="67"/>
      <c r="J1554" s="67"/>
      <c r="K1554" s="68" t="s">
        <v>90</v>
      </c>
      <c r="L1554" s="69"/>
      <c r="M1554" s="69"/>
      <c r="N1554" s="69"/>
      <c r="O1554" s="69"/>
      <c r="P1554" s="69"/>
      <c r="Q1554" s="69"/>
      <c r="R1554" s="69"/>
      <c r="S1554" s="69"/>
      <c r="T1554" s="69"/>
      <c r="U1554" s="69"/>
      <c r="V1554" s="69"/>
      <c r="W1554" s="69"/>
      <c r="X1554" s="69"/>
      <c r="Y1554" s="69"/>
      <c r="Z1554" s="69"/>
      <c r="AA1554" s="69"/>
      <c r="AB1554" s="69"/>
      <c r="AC1554" s="69"/>
      <c r="AD1554" s="69"/>
      <c r="AE1554" s="69"/>
      <c r="AF1554" s="69"/>
      <c r="AG1554" s="69"/>
      <c r="AH1554" s="69"/>
      <c r="AI1554" s="69"/>
      <c r="AJ1554" s="69"/>
      <c r="AK1554" s="69"/>
      <c r="AL1554" s="69"/>
      <c r="AM1554" s="69"/>
      <c r="AN1554" s="69"/>
      <c r="AO1554" s="69"/>
      <c r="AP1554" s="69"/>
      <c r="AQ1554" s="69">
        <v>74000</v>
      </c>
      <c r="AR1554" s="69">
        <v>49000</v>
      </c>
      <c r="AS1554" s="69">
        <v>49000</v>
      </c>
      <c r="AT1554" s="69">
        <v>49000</v>
      </c>
      <c r="AU1554" s="69">
        <v>49000</v>
      </c>
      <c r="AV1554" s="70">
        <v>270000</v>
      </c>
      <c r="CI1554" s="77">
        <f t="shared" si="80"/>
        <v>0</v>
      </c>
      <c r="CJ1554" s="78">
        <f t="shared" si="81"/>
        <v>0</v>
      </c>
      <c r="CK1554" s="78" t="e">
        <f>IF(C1554="BE",VLOOKUP(G1554,'[2]LRLD file '!$F:$AA,22,FALSE),VLOOKUP(G1554,'[2]LRLD file '!$F:$AA,21,FALSE))</f>
        <v>#N/A</v>
      </c>
      <c r="CL1554" s="79" t="e">
        <f t="shared" si="82"/>
        <v>#N/A</v>
      </c>
    </row>
    <row r="1555" spans="3:90" x14ac:dyDescent="0.2">
      <c r="C1555" s="66"/>
      <c r="D1555" s="67"/>
      <c r="E1555" s="67"/>
      <c r="F1555" s="67"/>
      <c r="G1555" s="67"/>
      <c r="H1555" s="67" t="s">
        <v>1054</v>
      </c>
      <c r="I1555" s="67"/>
      <c r="J1555" s="67"/>
      <c r="K1555" s="68" t="s">
        <v>90</v>
      </c>
      <c r="L1555" s="69"/>
      <c r="M1555" s="69"/>
      <c r="N1555" s="69"/>
      <c r="O1555" s="69"/>
      <c r="P1555" s="69"/>
      <c r="Q1555" s="69"/>
      <c r="R1555" s="69"/>
      <c r="S1555" s="69"/>
      <c r="T1555" s="69"/>
      <c r="U1555" s="69"/>
      <c r="V1555" s="69"/>
      <c r="W1555" s="69"/>
      <c r="X1555" s="69"/>
      <c r="Y1555" s="69"/>
      <c r="Z1555" s="69"/>
      <c r="AA1555" s="69"/>
      <c r="AB1555" s="69"/>
      <c r="AC1555" s="69"/>
      <c r="AD1555" s="69"/>
      <c r="AE1555" s="69"/>
      <c r="AF1555" s="69"/>
      <c r="AG1555" s="69"/>
      <c r="AH1555" s="69"/>
      <c r="AI1555" s="69">
        <v>98000</v>
      </c>
      <c r="AJ1555" s="69">
        <v>140000</v>
      </c>
      <c r="AK1555" s="69">
        <v>140000</v>
      </c>
      <c r="AL1555" s="69">
        <v>140000</v>
      </c>
      <c r="AM1555" s="69">
        <v>140000</v>
      </c>
      <c r="AN1555" s="69">
        <v>140000</v>
      </c>
      <c r="AO1555" s="69">
        <v>140000</v>
      </c>
      <c r="AP1555" s="69">
        <v>140000</v>
      </c>
      <c r="AQ1555" s="69">
        <v>140000</v>
      </c>
      <c r="AR1555" s="69">
        <v>140000</v>
      </c>
      <c r="AS1555" s="69">
        <v>140000</v>
      </c>
      <c r="AT1555" s="69">
        <v>140000</v>
      </c>
      <c r="AU1555" s="69">
        <v>140000</v>
      </c>
      <c r="AV1555" s="70">
        <v>1778000</v>
      </c>
      <c r="CI1555" s="77">
        <f t="shared" si="80"/>
        <v>0</v>
      </c>
      <c r="CJ1555" s="78">
        <f t="shared" si="81"/>
        <v>0</v>
      </c>
      <c r="CK1555" s="78" t="e">
        <f>IF(C1555="BE",VLOOKUP(G1555,'[2]LRLD file '!$F:$AA,22,FALSE),VLOOKUP(G1555,'[2]LRLD file '!$F:$AA,21,FALSE))</f>
        <v>#N/A</v>
      </c>
      <c r="CL1555" s="79" t="e">
        <f t="shared" si="82"/>
        <v>#N/A</v>
      </c>
    </row>
    <row r="1556" spans="3:90" x14ac:dyDescent="0.2">
      <c r="C1556" s="66"/>
      <c r="D1556" s="67"/>
      <c r="E1556" s="67"/>
      <c r="F1556" s="67"/>
      <c r="G1556" s="67"/>
      <c r="H1556" s="67" t="s">
        <v>1055</v>
      </c>
      <c r="I1556" s="67"/>
      <c r="J1556" s="67"/>
      <c r="K1556" s="68" t="s">
        <v>90</v>
      </c>
      <c r="L1556" s="69"/>
      <c r="M1556" s="69"/>
      <c r="N1556" s="69"/>
      <c r="O1556" s="69"/>
      <c r="P1556" s="69"/>
      <c r="Q1556" s="69"/>
      <c r="R1556" s="69"/>
      <c r="S1556" s="69"/>
      <c r="T1556" s="69"/>
      <c r="U1556" s="69"/>
      <c r="V1556" s="69"/>
      <c r="W1556" s="69"/>
      <c r="X1556" s="69"/>
      <c r="Y1556" s="69"/>
      <c r="Z1556" s="69"/>
      <c r="AA1556" s="69"/>
      <c r="AB1556" s="69"/>
      <c r="AC1556" s="69"/>
      <c r="AD1556" s="69"/>
      <c r="AE1556" s="69"/>
      <c r="AF1556" s="69"/>
      <c r="AG1556" s="69"/>
      <c r="AH1556" s="69"/>
      <c r="AI1556" s="69">
        <v>98000</v>
      </c>
      <c r="AJ1556" s="69">
        <v>140000</v>
      </c>
      <c r="AK1556" s="69">
        <v>140000</v>
      </c>
      <c r="AL1556" s="69">
        <v>140000</v>
      </c>
      <c r="AM1556" s="69">
        <v>140000</v>
      </c>
      <c r="AN1556" s="69">
        <v>140000</v>
      </c>
      <c r="AO1556" s="69">
        <v>140000</v>
      </c>
      <c r="AP1556" s="69">
        <v>140000</v>
      </c>
      <c r="AQ1556" s="69">
        <v>140000</v>
      </c>
      <c r="AR1556" s="69">
        <v>140000</v>
      </c>
      <c r="AS1556" s="69">
        <v>140000</v>
      </c>
      <c r="AT1556" s="69">
        <v>140000</v>
      </c>
      <c r="AU1556" s="69">
        <v>140000</v>
      </c>
      <c r="AV1556" s="70">
        <v>1778000</v>
      </c>
      <c r="CI1556" s="77">
        <f t="shared" si="80"/>
        <v>0</v>
      </c>
      <c r="CJ1556" s="78">
        <f t="shared" si="81"/>
        <v>0</v>
      </c>
      <c r="CK1556" s="78" t="e">
        <f>IF(C1556="BE",VLOOKUP(G1556,'[2]LRLD file '!$F:$AA,22,FALSE),VLOOKUP(G1556,'[2]LRLD file '!$F:$AA,21,FALSE))</f>
        <v>#N/A</v>
      </c>
      <c r="CL1556" s="79" t="e">
        <f t="shared" si="82"/>
        <v>#N/A</v>
      </c>
    </row>
    <row r="1557" spans="3:90" x14ac:dyDescent="0.2">
      <c r="C1557" s="66"/>
      <c r="D1557" s="67"/>
      <c r="E1557" s="67"/>
      <c r="F1557" s="67"/>
      <c r="G1557" s="67"/>
      <c r="H1557" s="67" t="s">
        <v>1056</v>
      </c>
      <c r="I1557" s="67"/>
      <c r="J1557" s="67"/>
      <c r="K1557" s="68" t="s">
        <v>90</v>
      </c>
      <c r="L1557" s="69"/>
      <c r="M1557" s="69"/>
      <c r="N1557" s="69"/>
      <c r="O1557" s="69"/>
      <c r="P1557" s="69"/>
      <c r="Q1557" s="69"/>
      <c r="R1557" s="69"/>
      <c r="S1557" s="69"/>
      <c r="T1557" s="69"/>
      <c r="U1557" s="69"/>
      <c r="V1557" s="69"/>
      <c r="W1557" s="69"/>
      <c r="X1557" s="69"/>
      <c r="Y1557" s="69"/>
      <c r="Z1557" s="69"/>
      <c r="AA1557" s="69"/>
      <c r="AB1557" s="69"/>
      <c r="AC1557" s="69"/>
      <c r="AD1557" s="69"/>
      <c r="AE1557" s="69"/>
      <c r="AF1557" s="69"/>
      <c r="AG1557" s="69"/>
      <c r="AH1557" s="69"/>
      <c r="AI1557" s="69">
        <v>103000</v>
      </c>
      <c r="AJ1557" s="69">
        <v>90000</v>
      </c>
      <c r="AK1557" s="69">
        <v>90000</v>
      </c>
      <c r="AL1557" s="69">
        <v>90000</v>
      </c>
      <c r="AM1557" s="69">
        <v>90000</v>
      </c>
      <c r="AN1557" s="69">
        <v>90000</v>
      </c>
      <c r="AO1557" s="69">
        <v>90000</v>
      </c>
      <c r="AP1557" s="69">
        <v>90000</v>
      </c>
      <c r="AQ1557" s="69">
        <v>90000</v>
      </c>
      <c r="AR1557" s="69">
        <v>90000</v>
      </c>
      <c r="AS1557" s="69">
        <v>90000</v>
      </c>
      <c r="AT1557" s="69">
        <v>90000</v>
      </c>
      <c r="AU1557" s="69">
        <v>90000</v>
      </c>
      <c r="AV1557" s="70">
        <v>1183000</v>
      </c>
      <c r="CI1557" s="77">
        <f t="shared" si="80"/>
        <v>0</v>
      </c>
      <c r="CJ1557" s="78">
        <f t="shared" si="81"/>
        <v>0</v>
      </c>
      <c r="CK1557" s="78" t="e">
        <f>IF(C1557="BE",VLOOKUP(G1557,'[2]LRLD file '!$F:$AA,22,FALSE),VLOOKUP(G1557,'[2]LRLD file '!$F:$AA,21,FALSE))</f>
        <v>#N/A</v>
      </c>
      <c r="CL1557" s="79" t="e">
        <f t="shared" si="82"/>
        <v>#N/A</v>
      </c>
    </row>
    <row r="1558" spans="3:90" x14ac:dyDescent="0.2">
      <c r="C1558" s="66"/>
      <c r="D1558" s="67"/>
      <c r="E1558" s="67"/>
      <c r="F1558" s="67"/>
      <c r="G1558" s="67"/>
      <c r="H1558" s="67" t="s">
        <v>1057</v>
      </c>
      <c r="I1558" s="67"/>
      <c r="J1558" s="67"/>
      <c r="K1558" s="68" t="s">
        <v>90</v>
      </c>
      <c r="L1558" s="69"/>
      <c r="M1558" s="69"/>
      <c r="N1558" s="69"/>
      <c r="O1558" s="69"/>
      <c r="P1558" s="69"/>
      <c r="Q1558" s="69"/>
      <c r="R1558" s="69"/>
      <c r="S1558" s="69"/>
      <c r="T1558" s="69"/>
      <c r="U1558" s="69"/>
      <c r="V1558" s="69"/>
      <c r="W1558" s="69"/>
      <c r="X1558" s="69"/>
      <c r="Y1558" s="69"/>
      <c r="Z1558" s="69"/>
      <c r="AA1558" s="69"/>
      <c r="AB1558" s="69"/>
      <c r="AC1558" s="69"/>
      <c r="AD1558" s="69"/>
      <c r="AE1558" s="69"/>
      <c r="AF1558" s="69"/>
      <c r="AG1558" s="69"/>
      <c r="AH1558" s="69"/>
      <c r="AI1558" s="69">
        <v>103000</v>
      </c>
      <c r="AJ1558" s="69">
        <v>90000</v>
      </c>
      <c r="AK1558" s="69">
        <v>90000</v>
      </c>
      <c r="AL1558" s="69">
        <v>90000</v>
      </c>
      <c r="AM1558" s="69">
        <v>90000</v>
      </c>
      <c r="AN1558" s="69">
        <v>90000</v>
      </c>
      <c r="AO1558" s="69">
        <v>90000</v>
      </c>
      <c r="AP1558" s="69">
        <v>90000</v>
      </c>
      <c r="AQ1558" s="69">
        <v>90000</v>
      </c>
      <c r="AR1558" s="69">
        <v>90000</v>
      </c>
      <c r="AS1558" s="69">
        <v>90000</v>
      </c>
      <c r="AT1558" s="69">
        <v>90000</v>
      </c>
      <c r="AU1558" s="69">
        <v>90000</v>
      </c>
      <c r="AV1558" s="70">
        <v>1183000</v>
      </c>
      <c r="CI1558" s="77">
        <f t="shared" si="80"/>
        <v>0</v>
      </c>
      <c r="CJ1558" s="78">
        <f t="shared" si="81"/>
        <v>0</v>
      </c>
      <c r="CK1558" s="78" t="e">
        <f>IF(C1558="BE",VLOOKUP(G1558,'[2]LRLD file '!$F:$AA,22,FALSE),VLOOKUP(G1558,'[2]LRLD file '!$F:$AA,21,FALSE))</f>
        <v>#N/A</v>
      </c>
      <c r="CL1558" s="79" t="e">
        <f t="shared" si="82"/>
        <v>#N/A</v>
      </c>
    </row>
    <row r="1559" spans="3:90" x14ac:dyDescent="0.2">
      <c r="C1559" s="66"/>
      <c r="D1559" s="67"/>
      <c r="E1559" s="67"/>
      <c r="F1559" s="67"/>
      <c r="G1559" s="67"/>
      <c r="H1559" s="67" t="s">
        <v>1058</v>
      </c>
      <c r="I1559" s="67"/>
      <c r="J1559" s="67"/>
      <c r="K1559" s="68" t="s">
        <v>90</v>
      </c>
      <c r="L1559" s="69"/>
      <c r="M1559" s="69"/>
      <c r="N1559" s="69"/>
      <c r="O1559" s="69"/>
      <c r="P1559" s="69"/>
      <c r="Q1559" s="69"/>
      <c r="R1559" s="69"/>
      <c r="S1559" s="69"/>
      <c r="T1559" s="69"/>
      <c r="U1559" s="69"/>
      <c r="V1559" s="69"/>
      <c r="W1559" s="69"/>
      <c r="X1559" s="69"/>
      <c r="Y1559" s="69"/>
      <c r="Z1559" s="69"/>
      <c r="AA1559" s="69"/>
      <c r="AB1559" s="69"/>
      <c r="AC1559" s="69"/>
      <c r="AD1559" s="69"/>
      <c r="AE1559" s="69"/>
      <c r="AF1559" s="69"/>
      <c r="AG1559" s="69"/>
      <c r="AH1559" s="69"/>
      <c r="AI1559" s="69"/>
      <c r="AJ1559" s="69"/>
      <c r="AK1559" s="69"/>
      <c r="AL1559" s="69"/>
      <c r="AM1559" s="69"/>
      <c r="AN1559" s="69"/>
      <c r="AO1559" s="69"/>
      <c r="AP1559" s="69"/>
      <c r="AQ1559" s="69">
        <v>78000</v>
      </c>
      <c r="AR1559" s="69">
        <v>47000</v>
      </c>
      <c r="AS1559" s="69">
        <v>47000</v>
      </c>
      <c r="AT1559" s="69">
        <v>47000</v>
      </c>
      <c r="AU1559" s="69">
        <v>47000</v>
      </c>
      <c r="AV1559" s="70">
        <v>266000</v>
      </c>
      <c r="CI1559" s="77">
        <f t="shared" si="80"/>
        <v>0</v>
      </c>
      <c r="CJ1559" s="78">
        <f t="shared" si="81"/>
        <v>0</v>
      </c>
      <c r="CK1559" s="78" t="e">
        <f>IF(C1559="BE",VLOOKUP(G1559,'[2]LRLD file '!$F:$AA,22,FALSE),VLOOKUP(G1559,'[2]LRLD file '!$F:$AA,21,FALSE))</f>
        <v>#N/A</v>
      </c>
      <c r="CL1559" s="79" t="e">
        <f t="shared" si="82"/>
        <v>#N/A</v>
      </c>
    </row>
    <row r="1560" spans="3:90" x14ac:dyDescent="0.2">
      <c r="C1560" s="66"/>
      <c r="D1560" s="67"/>
      <c r="E1560" s="67"/>
      <c r="F1560" s="67"/>
      <c r="G1560" s="67"/>
      <c r="H1560" s="67" t="s">
        <v>1059</v>
      </c>
      <c r="I1560" s="67"/>
      <c r="J1560" s="67"/>
      <c r="K1560" s="68" t="s">
        <v>90</v>
      </c>
      <c r="L1560" s="69"/>
      <c r="M1560" s="69"/>
      <c r="N1560" s="69"/>
      <c r="O1560" s="69"/>
      <c r="P1560" s="69"/>
      <c r="Q1560" s="69"/>
      <c r="R1560" s="69"/>
      <c r="S1560" s="69"/>
      <c r="T1560" s="69"/>
      <c r="U1560" s="69"/>
      <c r="V1560" s="69"/>
      <c r="W1560" s="69"/>
      <c r="X1560" s="69"/>
      <c r="Y1560" s="69"/>
      <c r="Z1560" s="69"/>
      <c r="AA1560" s="69"/>
      <c r="AB1560" s="69"/>
      <c r="AC1560" s="69"/>
      <c r="AD1560" s="69"/>
      <c r="AE1560" s="69"/>
      <c r="AF1560" s="69"/>
      <c r="AG1560" s="69"/>
      <c r="AH1560" s="69"/>
      <c r="AI1560" s="69"/>
      <c r="AJ1560" s="69"/>
      <c r="AK1560" s="69"/>
      <c r="AL1560" s="69"/>
      <c r="AM1560" s="69"/>
      <c r="AN1560" s="69"/>
      <c r="AO1560" s="69"/>
      <c r="AP1560" s="69"/>
      <c r="AQ1560" s="69">
        <v>78000</v>
      </c>
      <c r="AR1560" s="69">
        <v>47000</v>
      </c>
      <c r="AS1560" s="69">
        <v>47000</v>
      </c>
      <c r="AT1560" s="69">
        <v>47000</v>
      </c>
      <c r="AU1560" s="69">
        <v>47000</v>
      </c>
      <c r="AV1560" s="70">
        <v>266000</v>
      </c>
      <c r="CI1560" s="77">
        <f t="shared" si="80"/>
        <v>0</v>
      </c>
      <c r="CJ1560" s="78">
        <f t="shared" si="81"/>
        <v>0</v>
      </c>
      <c r="CK1560" s="78" t="e">
        <f>IF(C1560="BE",VLOOKUP(G1560,'[2]LRLD file '!$F:$AA,22,FALSE),VLOOKUP(G1560,'[2]LRLD file '!$F:$AA,21,FALSE))</f>
        <v>#N/A</v>
      </c>
      <c r="CL1560" s="79" t="e">
        <f t="shared" si="82"/>
        <v>#N/A</v>
      </c>
    </row>
    <row r="1561" spans="3:90" x14ac:dyDescent="0.2">
      <c r="C1561" s="66"/>
      <c r="D1561" s="67"/>
      <c r="E1561" s="67"/>
      <c r="F1561" s="67"/>
      <c r="G1561" s="67"/>
      <c r="H1561" s="67" t="s">
        <v>1060</v>
      </c>
      <c r="I1561" s="67"/>
      <c r="J1561" s="67"/>
      <c r="K1561" s="68" t="s">
        <v>90</v>
      </c>
      <c r="L1561" s="69"/>
      <c r="M1561" s="69"/>
      <c r="N1561" s="69"/>
      <c r="O1561" s="69">
        <v>16644</v>
      </c>
      <c r="P1561" s="69">
        <v>19032</v>
      </c>
      <c r="Q1561" s="69">
        <v>11604</v>
      </c>
      <c r="R1561" s="69">
        <v>4554</v>
      </c>
      <c r="S1561" s="69">
        <v>20394</v>
      </c>
      <c r="T1561" s="69">
        <v>9036</v>
      </c>
      <c r="U1561" s="69">
        <v>11406</v>
      </c>
      <c r="V1561" s="69">
        <v>13626</v>
      </c>
      <c r="W1561" s="69">
        <v>15294</v>
      </c>
      <c r="X1561" s="69">
        <v>8358</v>
      </c>
      <c r="Y1561" s="69">
        <v>12966</v>
      </c>
      <c r="Z1561" s="69">
        <v>8766</v>
      </c>
      <c r="AA1561" s="69">
        <v>15150</v>
      </c>
      <c r="AB1561" s="69">
        <v>13518</v>
      </c>
      <c r="AC1561" s="69">
        <v>14718</v>
      </c>
      <c r="AD1561" s="69">
        <v>14472</v>
      </c>
      <c r="AE1561" s="69">
        <v>10764</v>
      </c>
      <c r="AF1561" s="69">
        <v>14652</v>
      </c>
      <c r="AG1561" s="69">
        <v>10865</v>
      </c>
      <c r="AH1561" s="69">
        <v>15978</v>
      </c>
      <c r="AI1561" s="69">
        <v>13105</v>
      </c>
      <c r="AJ1561" s="69">
        <v>13760</v>
      </c>
      <c r="AK1561" s="69">
        <v>13760</v>
      </c>
      <c r="AL1561" s="69">
        <v>13760</v>
      </c>
      <c r="AM1561" s="69">
        <v>13760</v>
      </c>
      <c r="AN1561" s="69">
        <v>13760</v>
      </c>
      <c r="AO1561" s="69">
        <v>13760</v>
      </c>
      <c r="AP1561" s="69">
        <v>13760</v>
      </c>
      <c r="AQ1561" s="69">
        <v>13760</v>
      </c>
      <c r="AR1561" s="69">
        <v>13760</v>
      </c>
      <c r="AS1561" s="69">
        <v>13760</v>
      </c>
      <c r="AT1561" s="69">
        <v>13760</v>
      </c>
      <c r="AU1561" s="69">
        <v>13760</v>
      </c>
      <c r="AV1561" s="70">
        <v>440022</v>
      </c>
      <c r="CI1561" s="77">
        <f t="shared" si="80"/>
        <v>144672</v>
      </c>
      <c r="CJ1561" s="78">
        <f t="shared" si="81"/>
        <v>0</v>
      </c>
      <c r="CK1561" s="78" t="e">
        <f>IF(C1561="BE",VLOOKUP(G1561,'[2]LRLD file '!$F:$AA,22,FALSE),VLOOKUP(G1561,'[2]LRLD file '!$F:$AA,21,FALSE))</f>
        <v>#N/A</v>
      </c>
      <c r="CL1561" s="79" t="e">
        <f t="shared" si="82"/>
        <v>#N/A</v>
      </c>
    </row>
    <row r="1562" spans="3:90" x14ac:dyDescent="0.2">
      <c r="C1562" s="66"/>
      <c r="D1562" s="67"/>
      <c r="E1562" s="67"/>
      <c r="F1562" s="67"/>
      <c r="G1562" s="67"/>
      <c r="H1562" s="67" t="s">
        <v>1061</v>
      </c>
      <c r="I1562" s="67"/>
      <c r="J1562" s="67"/>
      <c r="K1562" s="68" t="s">
        <v>90</v>
      </c>
      <c r="L1562" s="69"/>
      <c r="M1562" s="69"/>
      <c r="N1562" s="69"/>
      <c r="O1562" s="69">
        <v>15780</v>
      </c>
      <c r="P1562" s="69">
        <v>2712</v>
      </c>
      <c r="Q1562" s="69">
        <v>3258</v>
      </c>
      <c r="R1562" s="69">
        <v>678</v>
      </c>
      <c r="S1562" s="69">
        <v>12648</v>
      </c>
      <c r="T1562" s="69">
        <v>8112</v>
      </c>
      <c r="U1562" s="69">
        <v>366</v>
      </c>
      <c r="V1562" s="69">
        <v>4506</v>
      </c>
      <c r="W1562" s="69">
        <v>8262</v>
      </c>
      <c r="X1562" s="69">
        <v>4308</v>
      </c>
      <c r="Y1562" s="69">
        <v>4332</v>
      </c>
      <c r="Z1562" s="69">
        <v>4704</v>
      </c>
      <c r="AA1562" s="69">
        <v>4722</v>
      </c>
      <c r="AB1562" s="69">
        <v>546</v>
      </c>
      <c r="AC1562" s="69">
        <v>5166</v>
      </c>
      <c r="AD1562" s="69">
        <v>4776</v>
      </c>
      <c r="AE1562" s="69">
        <v>4134</v>
      </c>
      <c r="AF1562" s="69">
        <v>8832</v>
      </c>
      <c r="AG1562" s="69">
        <v>5047</v>
      </c>
      <c r="AH1562" s="69">
        <v>5066</v>
      </c>
      <c r="AI1562" s="69">
        <v>5028</v>
      </c>
      <c r="AJ1562" s="69">
        <v>5357</v>
      </c>
      <c r="AK1562" s="69">
        <v>5357</v>
      </c>
      <c r="AL1562" s="69">
        <v>5357</v>
      </c>
      <c r="AM1562" s="69">
        <v>5357</v>
      </c>
      <c r="AN1562" s="69">
        <v>5357</v>
      </c>
      <c r="AO1562" s="69">
        <v>5357</v>
      </c>
      <c r="AP1562" s="69">
        <v>5357</v>
      </c>
      <c r="AQ1562" s="69">
        <v>5357</v>
      </c>
      <c r="AR1562" s="69">
        <v>5357</v>
      </c>
      <c r="AS1562" s="69">
        <v>5357</v>
      </c>
      <c r="AT1562" s="69">
        <v>5357</v>
      </c>
      <c r="AU1562" s="69">
        <v>5357</v>
      </c>
      <c r="AV1562" s="70">
        <v>177267</v>
      </c>
      <c r="CI1562" s="77">
        <f t="shared" si="80"/>
        <v>56442</v>
      </c>
      <c r="CJ1562" s="78">
        <f t="shared" si="81"/>
        <v>0</v>
      </c>
      <c r="CK1562" s="78" t="e">
        <f>IF(C1562="BE",VLOOKUP(G1562,'[2]LRLD file '!$F:$AA,22,FALSE),VLOOKUP(G1562,'[2]LRLD file '!$F:$AA,21,FALSE))</f>
        <v>#N/A</v>
      </c>
      <c r="CL1562" s="79" t="e">
        <f t="shared" si="82"/>
        <v>#N/A</v>
      </c>
    </row>
    <row r="1563" spans="3:90" x14ac:dyDescent="0.2">
      <c r="C1563" s="66"/>
      <c r="D1563" s="67"/>
      <c r="E1563" s="67"/>
      <c r="F1563" s="67"/>
      <c r="G1563" s="67"/>
      <c r="H1563" s="67" t="s">
        <v>1062</v>
      </c>
      <c r="I1563" s="67"/>
      <c r="J1563" s="67"/>
      <c r="K1563" s="68" t="s">
        <v>90</v>
      </c>
      <c r="L1563" s="69">
        <v>10710</v>
      </c>
      <c r="M1563" s="69">
        <v>14718</v>
      </c>
      <c r="N1563" s="69">
        <v>13650</v>
      </c>
      <c r="O1563" s="69">
        <v>8928</v>
      </c>
      <c r="P1563" s="69">
        <v>12048</v>
      </c>
      <c r="Q1563" s="69">
        <v>7134</v>
      </c>
      <c r="R1563" s="69">
        <v>2226</v>
      </c>
      <c r="S1563" s="69">
        <v>13884</v>
      </c>
      <c r="T1563" s="69">
        <v>8748</v>
      </c>
      <c r="U1563" s="69">
        <v>18</v>
      </c>
      <c r="V1563" s="69"/>
      <c r="W1563" s="69"/>
      <c r="X1563" s="69"/>
      <c r="Y1563" s="69"/>
      <c r="Z1563" s="69"/>
      <c r="AA1563" s="69"/>
      <c r="AB1563" s="69"/>
      <c r="AC1563" s="69"/>
      <c r="AD1563" s="69"/>
      <c r="AE1563" s="69"/>
      <c r="AF1563" s="69"/>
      <c r="AG1563" s="69"/>
      <c r="AH1563" s="69"/>
      <c r="AI1563" s="69"/>
      <c r="AJ1563" s="69"/>
      <c r="AK1563" s="69"/>
      <c r="AL1563" s="69"/>
      <c r="AM1563" s="69"/>
      <c r="AN1563" s="69"/>
      <c r="AO1563" s="69"/>
      <c r="AP1563" s="69"/>
      <c r="AQ1563" s="69"/>
      <c r="AR1563" s="69"/>
      <c r="AS1563" s="69"/>
      <c r="AT1563" s="69"/>
      <c r="AU1563" s="69"/>
      <c r="AV1563" s="70">
        <v>92064</v>
      </c>
      <c r="CI1563" s="77">
        <f t="shared" si="80"/>
        <v>32010</v>
      </c>
      <c r="CJ1563" s="78">
        <f t="shared" si="81"/>
        <v>0</v>
      </c>
      <c r="CK1563" s="78" t="e">
        <f>IF(C1563="BE",VLOOKUP(G1563,'[2]LRLD file '!$F:$AA,22,FALSE),VLOOKUP(G1563,'[2]LRLD file '!$F:$AA,21,FALSE))</f>
        <v>#N/A</v>
      </c>
      <c r="CL1563" s="79" t="e">
        <f t="shared" si="82"/>
        <v>#N/A</v>
      </c>
    </row>
    <row r="1564" spans="3:90" x14ac:dyDescent="0.2">
      <c r="C1564" s="66"/>
      <c r="D1564" s="67"/>
      <c r="E1564" s="67"/>
      <c r="F1564" s="67"/>
      <c r="G1564" s="67"/>
      <c r="H1564" s="67" t="s">
        <v>1063</v>
      </c>
      <c r="I1564" s="67"/>
      <c r="J1564" s="67"/>
      <c r="K1564" s="68" t="s">
        <v>90</v>
      </c>
      <c r="L1564" s="69">
        <v>708</v>
      </c>
      <c r="M1564" s="69">
        <v>4098</v>
      </c>
      <c r="N1564" s="69">
        <v>5628</v>
      </c>
      <c r="O1564" s="69">
        <v>4422</v>
      </c>
      <c r="P1564" s="69">
        <v>14142</v>
      </c>
      <c r="Q1564" s="69">
        <v>972</v>
      </c>
      <c r="R1564" s="69">
        <v>972</v>
      </c>
      <c r="S1564" s="69"/>
      <c r="T1564" s="69">
        <v>6</v>
      </c>
      <c r="U1564" s="69">
        <v>6</v>
      </c>
      <c r="V1564" s="69"/>
      <c r="W1564" s="69"/>
      <c r="X1564" s="69"/>
      <c r="Y1564" s="69"/>
      <c r="Z1564" s="69">
        <v>6</v>
      </c>
      <c r="AA1564" s="69">
        <v>18</v>
      </c>
      <c r="AB1564" s="69"/>
      <c r="AC1564" s="69">
        <v>24</v>
      </c>
      <c r="AD1564" s="69">
        <v>18</v>
      </c>
      <c r="AE1564" s="69">
        <v>24</v>
      </c>
      <c r="AF1564" s="69">
        <v>60</v>
      </c>
      <c r="AG1564" s="69"/>
      <c r="AH1564" s="69"/>
      <c r="AI1564" s="69"/>
      <c r="AJ1564" s="69"/>
      <c r="AK1564" s="69"/>
      <c r="AL1564" s="69"/>
      <c r="AM1564" s="69"/>
      <c r="AN1564" s="69"/>
      <c r="AO1564" s="69"/>
      <c r="AP1564" s="69"/>
      <c r="AQ1564" s="69"/>
      <c r="AR1564" s="69"/>
      <c r="AS1564" s="69"/>
      <c r="AT1564" s="69"/>
      <c r="AU1564" s="69"/>
      <c r="AV1564" s="70">
        <v>31104</v>
      </c>
      <c r="CI1564" s="77">
        <f t="shared" si="80"/>
        <v>1980</v>
      </c>
      <c r="CJ1564" s="78">
        <f t="shared" si="81"/>
        <v>0</v>
      </c>
      <c r="CK1564" s="78" t="e">
        <f>IF(C1564="BE",VLOOKUP(G1564,'[2]LRLD file '!$F:$AA,22,FALSE),VLOOKUP(G1564,'[2]LRLD file '!$F:$AA,21,FALSE))</f>
        <v>#N/A</v>
      </c>
      <c r="CL1564" s="79" t="e">
        <f t="shared" si="82"/>
        <v>#N/A</v>
      </c>
    </row>
    <row r="1565" spans="3:90" x14ac:dyDescent="0.2">
      <c r="C1565" s="66"/>
      <c r="D1565" s="67"/>
      <c r="E1565" s="67"/>
      <c r="F1565" s="67"/>
      <c r="G1565" s="67"/>
      <c r="H1565" s="67" t="s">
        <v>431</v>
      </c>
      <c r="I1565" s="67"/>
      <c r="J1565" s="67"/>
      <c r="K1565" s="68" t="s">
        <v>90</v>
      </c>
      <c r="L1565" s="69">
        <v>456</v>
      </c>
      <c r="M1565" s="69">
        <v>360</v>
      </c>
      <c r="N1565" s="69">
        <v>588</v>
      </c>
      <c r="O1565" s="69">
        <v>366</v>
      </c>
      <c r="P1565" s="69">
        <v>636</v>
      </c>
      <c r="Q1565" s="69">
        <v>120</v>
      </c>
      <c r="R1565" s="69"/>
      <c r="S1565" s="69"/>
      <c r="T1565" s="69"/>
      <c r="U1565" s="69"/>
      <c r="V1565" s="69"/>
      <c r="W1565" s="69"/>
      <c r="X1565" s="69"/>
      <c r="Y1565" s="69"/>
      <c r="Z1565" s="69"/>
      <c r="AA1565" s="69"/>
      <c r="AB1565" s="69"/>
      <c r="AC1565" s="69"/>
      <c r="AD1565" s="69"/>
      <c r="AE1565" s="69"/>
      <c r="AF1565" s="69"/>
      <c r="AG1565" s="69"/>
      <c r="AH1565" s="69"/>
      <c r="AI1565" s="69"/>
      <c r="AJ1565" s="69"/>
      <c r="AK1565" s="69"/>
      <c r="AL1565" s="69"/>
      <c r="AM1565" s="69"/>
      <c r="AN1565" s="69"/>
      <c r="AO1565" s="69"/>
      <c r="AP1565" s="69"/>
      <c r="AQ1565" s="69"/>
      <c r="AR1565" s="69"/>
      <c r="AS1565" s="69"/>
      <c r="AT1565" s="69"/>
      <c r="AU1565" s="69"/>
      <c r="AV1565" s="70">
        <v>2526</v>
      </c>
      <c r="CI1565" s="77">
        <f t="shared" si="80"/>
        <v>120</v>
      </c>
      <c r="CJ1565" s="78">
        <f t="shared" si="81"/>
        <v>0</v>
      </c>
      <c r="CK1565" s="78" t="e">
        <f>IF(C1565="BE",VLOOKUP(G1565,'[2]LRLD file '!$F:$AA,22,FALSE),VLOOKUP(G1565,'[2]LRLD file '!$F:$AA,21,FALSE))</f>
        <v>#N/A</v>
      </c>
      <c r="CL1565" s="79" t="e">
        <f t="shared" si="82"/>
        <v>#N/A</v>
      </c>
    </row>
    <row r="1566" spans="3:90" x14ac:dyDescent="0.2">
      <c r="C1566" s="66"/>
      <c r="D1566" s="67"/>
      <c r="E1566" s="67"/>
      <c r="F1566" s="67"/>
      <c r="G1566" s="67"/>
      <c r="H1566" s="67" t="s">
        <v>431</v>
      </c>
      <c r="I1566" s="67"/>
      <c r="J1566" s="67"/>
      <c r="K1566" s="68" t="s">
        <v>90</v>
      </c>
      <c r="L1566" s="69"/>
      <c r="M1566" s="69"/>
      <c r="N1566" s="69"/>
      <c r="O1566" s="69">
        <v>16632</v>
      </c>
      <c r="P1566" s="69"/>
      <c r="Q1566" s="69">
        <v>396</v>
      </c>
      <c r="R1566" s="69">
        <v>960</v>
      </c>
      <c r="S1566" s="69">
        <v>5388</v>
      </c>
      <c r="T1566" s="69">
        <v>528</v>
      </c>
      <c r="U1566" s="69">
        <v>414</v>
      </c>
      <c r="V1566" s="69">
        <v>2298</v>
      </c>
      <c r="W1566" s="69">
        <v>2730</v>
      </c>
      <c r="X1566" s="69">
        <v>2712</v>
      </c>
      <c r="Y1566" s="69">
        <v>2748</v>
      </c>
      <c r="Z1566" s="69">
        <v>2844</v>
      </c>
      <c r="AA1566" s="69">
        <v>2652</v>
      </c>
      <c r="AB1566" s="69">
        <v>2604</v>
      </c>
      <c r="AC1566" s="69"/>
      <c r="AD1566" s="69">
        <v>2376</v>
      </c>
      <c r="AE1566" s="69">
        <v>2412</v>
      </c>
      <c r="AF1566" s="69">
        <v>2412</v>
      </c>
      <c r="AG1566" s="69">
        <v>2300</v>
      </c>
      <c r="AH1566" s="69">
        <v>2300</v>
      </c>
      <c r="AI1566" s="69">
        <v>2300</v>
      </c>
      <c r="AJ1566" s="69">
        <v>2300</v>
      </c>
      <c r="AK1566" s="69">
        <v>2300</v>
      </c>
      <c r="AL1566" s="69"/>
      <c r="AM1566" s="69"/>
      <c r="AN1566" s="69"/>
      <c r="AO1566" s="69"/>
      <c r="AP1566" s="69"/>
      <c r="AQ1566" s="69"/>
      <c r="AR1566" s="69"/>
      <c r="AS1566" s="69"/>
      <c r="AT1566" s="69"/>
      <c r="AU1566" s="69"/>
      <c r="AV1566" s="70">
        <v>61606</v>
      </c>
      <c r="CI1566" s="77">
        <f t="shared" si="80"/>
        <v>26274</v>
      </c>
      <c r="CJ1566" s="78">
        <f t="shared" si="81"/>
        <v>0</v>
      </c>
      <c r="CK1566" s="78" t="e">
        <f>IF(C1566="BE",VLOOKUP(G1566,'[2]LRLD file '!$F:$AA,22,FALSE),VLOOKUP(G1566,'[2]LRLD file '!$F:$AA,21,FALSE))</f>
        <v>#N/A</v>
      </c>
      <c r="CL1566" s="79" t="e">
        <f t="shared" si="82"/>
        <v>#N/A</v>
      </c>
    </row>
    <row r="1567" spans="3:90" x14ac:dyDescent="0.2">
      <c r="C1567" s="66"/>
      <c r="D1567" s="67"/>
      <c r="E1567" s="67"/>
      <c r="F1567" s="67"/>
      <c r="G1567" s="67"/>
      <c r="H1567" s="67" t="s">
        <v>432</v>
      </c>
      <c r="I1567" s="67"/>
      <c r="J1567" s="67"/>
      <c r="K1567" s="68" t="s">
        <v>90</v>
      </c>
      <c r="L1567" s="69">
        <v>6684</v>
      </c>
      <c r="M1567" s="69">
        <v>8232</v>
      </c>
      <c r="N1567" s="69">
        <v>7698</v>
      </c>
      <c r="O1567" s="69">
        <v>9954</v>
      </c>
      <c r="P1567" s="69">
        <v>7758</v>
      </c>
      <c r="Q1567" s="69">
        <v>10104</v>
      </c>
      <c r="R1567" s="69">
        <v>7386</v>
      </c>
      <c r="S1567" s="69">
        <v>12636</v>
      </c>
      <c r="T1567" s="69">
        <v>4476</v>
      </c>
      <c r="U1567" s="69">
        <v>6642</v>
      </c>
      <c r="V1567" s="69">
        <v>7512</v>
      </c>
      <c r="W1567" s="69">
        <v>6114</v>
      </c>
      <c r="X1567" s="69">
        <v>6348</v>
      </c>
      <c r="Y1567" s="69">
        <v>3300</v>
      </c>
      <c r="Z1567" s="69">
        <v>6852</v>
      </c>
      <c r="AA1567" s="69">
        <v>7002</v>
      </c>
      <c r="AB1567" s="69">
        <v>6510</v>
      </c>
      <c r="AC1567" s="69">
        <v>7710</v>
      </c>
      <c r="AD1567" s="69">
        <v>9450</v>
      </c>
      <c r="AE1567" s="69">
        <v>6324</v>
      </c>
      <c r="AF1567" s="69">
        <v>8910</v>
      </c>
      <c r="AG1567" s="69">
        <v>4336</v>
      </c>
      <c r="AH1567" s="69">
        <v>7322</v>
      </c>
      <c r="AI1567" s="69">
        <v>6465</v>
      </c>
      <c r="AJ1567" s="69">
        <v>7596</v>
      </c>
      <c r="AK1567" s="69">
        <v>7596</v>
      </c>
      <c r="AL1567" s="69">
        <v>9376</v>
      </c>
      <c r="AM1567" s="69">
        <v>9376</v>
      </c>
      <c r="AN1567" s="69">
        <v>9376</v>
      </c>
      <c r="AO1567" s="69">
        <v>9776</v>
      </c>
      <c r="AP1567" s="69">
        <v>10576</v>
      </c>
      <c r="AQ1567" s="69">
        <v>11676</v>
      </c>
      <c r="AR1567" s="69">
        <v>9776</v>
      </c>
      <c r="AS1567" s="69">
        <v>9376</v>
      </c>
      <c r="AT1567" s="69">
        <v>9776</v>
      </c>
      <c r="AU1567" s="69">
        <v>9376</v>
      </c>
      <c r="AV1567" s="70">
        <v>289377</v>
      </c>
      <c r="CI1567" s="77">
        <f t="shared" si="80"/>
        <v>84882</v>
      </c>
      <c r="CJ1567" s="78">
        <f t="shared" si="81"/>
        <v>0</v>
      </c>
      <c r="CK1567" s="78" t="e">
        <f>IF(C1567="BE",VLOOKUP(G1567,'[2]LRLD file '!$F:$AA,22,FALSE),VLOOKUP(G1567,'[2]LRLD file '!$F:$AA,21,FALSE))</f>
        <v>#N/A</v>
      </c>
      <c r="CL1567" s="79" t="e">
        <f t="shared" si="82"/>
        <v>#N/A</v>
      </c>
    </row>
    <row r="1568" spans="3:90" x14ac:dyDescent="0.2">
      <c r="C1568" s="66"/>
      <c r="D1568" s="67"/>
      <c r="E1568" s="67"/>
      <c r="F1568" s="67"/>
      <c r="G1568" s="67"/>
      <c r="H1568" s="67" t="s">
        <v>433</v>
      </c>
      <c r="I1568" s="67"/>
      <c r="J1568" s="67"/>
      <c r="K1568" s="68" t="s">
        <v>90</v>
      </c>
      <c r="L1568" s="69"/>
      <c r="M1568" s="69"/>
      <c r="N1568" s="69"/>
      <c r="O1568" s="69"/>
      <c r="P1568" s="69"/>
      <c r="Q1568" s="69"/>
      <c r="R1568" s="69"/>
      <c r="S1568" s="69"/>
      <c r="T1568" s="69"/>
      <c r="U1568" s="69"/>
      <c r="V1568" s="69"/>
      <c r="W1568" s="69"/>
      <c r="X1568" s="69"/>
      <c r="Y1568" s="69"/>
      <c r="Z1568" s="69"/>
      <c r="AA1568" s="69"/>
      <c r="AB1568" s="69"/>
      <c r="AC1568" s="69"/>
      <c r="AD1568" s="69"/>
      <c r="AE1568" s="69"/>
      <c r="AF1568" s="69"/>
      <c r="AG1568" s="69"/>
      <c r="AH1568" s="69"/>
      <c r="AI1568" s="69"/>
      <c r="AJ1568" s="69"/>
      <c r="AK1568" s="69"/>
      <c r="AL1568" s="69"/>
      <c r="AM1568" s="69"/>
      <c r="AN1568" s="69">
        <v>9650</v>
      </c>
      <c r="AO1568" s="69">
        <v>2850</v>
      </c>
      <c r="AP1568" s="69">
        <v>2850</v>
      </c>
      <c r="AQ1568" s="69">
        <v>5350</v>
      </c>
      <c r="AR1568" s="69">
        <v>5350</v>
      </c>
      <c r="AS1568" s="69">
        <v>5350</v>
      </c>
      <c r="AT1568" s="69">
        <v>5350</v>
      </c>
      <c r="AU1568" s="69">
        <v>5350</v>
      </c>
      <c r="AV1568" s="70">
        <v>42100</v>
      </c>
      <c r="CI1568" s="77">
        <f t="shared" si="80"/>
        <v>0</v>
      </c>
      <c r="CJ1568" s="78">
        <f t="shared" si="81"/>
        <v>0</v>
      </c>
      <c r="CK1568" s="78" t="e">
        <f>IF(C1568="BE",VLOOKUP(G1568,'[2]LRLD file '!$F:$AA,22,FALSE),VLOOKUP(G1568,'[2]LRLD file '!$F:$AA,21,FALSE))</f>
        <v>#N/A</v>
      </c>
      <c r="CL1568" s="79" t="e">
        <f t="shared" si="82"/>
        <v>#N/A</v>
      </c>
    </row>
    <row r="1569" spans="3:90" x14ac:dyDescent="0.2">
      <c r="C1569" s="66"/>
      <c r="D1569" s="67"/>
      <c r="E1569" s="67"/>
      <c r="F1569" s="67"/>
      <c r="G1569" s="67"/>
      <c r="H1569" s="67" t="s">
        <v>434</v>
      </c>
      <c r="I1569" s="67"/>
      <c r="J1569" s="67"/>
      <c r="K1569" s="68" t="s">
        <v>90</v>
      </c>
      <c r="L1569" s="69">
        <v>4770</v>
      </c>
      <c r="M1569" s="69">
        <v>6270</v>
      </c>
      <c r="N1569" s="69">
        <v>534</v>
      </c>
      <c r="O1569" s="69">
        <v>5100</v>
      </c>
      <c r="P1569" s="69">
        <v>9306</v>
      </c>
      <c r="Q1569" s="69">
        <v>7272</v>
      </c>
      <c r="R1569" s="69">
        <v>1800</v>
      </c>
      <c r="S1569" s="69">
        <v>4932</v>
      </c>
      <c r="T1569" s="69">
        <v>9438</v>
      </c>
      <c r="U1569" s="69">
        <v>1500</v>
      </c>
      <c r="V1569" s="69">
        <v>2142</v>
      </c>
      <c r="W1569" s="69">
        <v>9642</v>
      </c>
      <c r="X1569" s="69">
        <v>1434</v>
      </c>
      <c r="Y1569" s="69">
        <v>8952</v>
      </c>
      <c r="Z1569" s="69">
        <v>4464</v>
      </c>
      <c r="AA1569" s="69">
        <v>4494</v>
      </c>
      <c r="AB1569" s="69">
        <v>2772</v>
      </c>
      <c r="AC1569" s="69">
        <v>2544</v>
      </c>
      <c r="AD1569" s="69">
        <v>6042</v>
      </c>
      <c r="AE1569" s="69">
        <v>2688</v>
      </c>
      <c r="AF1569" s="69">
        <v>6450</v>
      </c>
      <c r="AG1569" s="69">
        <v>4480</v>
      </c>
      <c r="AH1569" s="69">
        <v>4507</v>
      </c>
      <c r="AI1569" s="69">
        <v>4456</v>
      </c>
      <c r="AJ1569" s="69">
        <v>4478</v>
      </c>
      <c r="AK1569" s="69">
        <v>4478</v>
      </c>
      <c r="AL1569" s="69">
        <v>4478</v>
      </c>
      <c r="AM1569" s="69">
        <v>4478</v>
      </c>
      <c r="AN1569" s="69">
        <v>4478</v>
      </c>
      <c r="AO1569" s="69">
        <v>4478</v>
      </c>
      <c r="AP1569" s="69">
        <v>4478</v>
      </c>
      <c r="AQ1569" s="69">
        <v>4478</v>
      </c>
      <c r="AR1569" s="69">
        <v>4478</v>
      </c>
      <c r="AS1569" s="69">
        <v>4478</v>
      </c>
      <c r="AT1569" s="69">
        <v>4478</v>
      </c>
      <c r="AU1569" s="69">
        <v>4478</v>
      </c>
      <c r="AV1569" s="70">
        <v>169725</v>
      </c>
      <c r="CI1569" s="77">
        <f t="shared" si="80"/>
        <v>58842</v>
      </c>
      <c r="CJ1569" s="78">
        <f t="shared" si="81"/>
        <v>0</v>
      </c>
      <c r="CK1569" s="78" t="e">
        <f>IF(C1569="BE",VLOOKUP(G1569,'[2]LRLD file '!$F:$AA,22,FALSE),VLOOKUP(G1569,'[2]LRLD file '!$F:$AA,21,FALSE))</f>
        <v>#N/A</v>
      </c>
      <c r="CL1569" s="79" t="e">
        <f t="shared" si="82"/>
        <v>#N/A</v>
      </c>
    </row>
    <row r="1570" spans="3:90" x14ac:dyDescent="0.2">
      <c r="C1570" s="66"/>
      <c r="D1570" s="67"/>
      <c r="E1570" s="67"/>
      <c r="F1570" s="67"/>
      <c r="G1570" s="67"/>
      <c r="H1570" s="67" t="s">
        <v>435</v>
      </c>
      <c r="I1570" s="67"/>
      <c r="J1570" s="67"/>
      <c r="K1570" s="68" t="s">
        <v>90</v>
      </c>
      <c r="L1570" s="69"/>
      <c r="M1570" s="69"/>
      <c r="N1570" s="69"/>
      <c r="O1570" s="69"/>
      <c r="P1570" s="69"/>
      <c r="Q1570" s="69"/>
      <c r="R1570" s="69"/>
      <c r="S1570" s="69"/>
      <c r="T1570" s="69"/>
      <c r="U1570" s="69"/>
      <c r="V1570" s="69">
        <v>3168</v>
      </c>
      <c r="W1570" s="69">
        <v>126</v>
      </c>
      <c r="X1570" s="69">
        <v>21588</v>
      </c>
      <c r="Y1570" s="69">
        <v>1188</v>
      </c>
      <c r="Z1570" s="69">
        <v>30</v>
      </c>
      <c r="AA1570" s="69">
        <v>408</v>
      </c>
      <c r="AB1570" s="69">
        <v>144</v>
      </c>
      <c r="AC1570" s="69">
        <v>48</v>
      </c>
      <c r="AD1570" s="69">
        <v>72</v>
      </c>
      <c r="AE1570" s="69">
        <v>4752</v>
      </c>
      <c r="AF1570" s="69"/>
      <c r="AG1570" s="69">
        <v>600</v>
      </c>
      <c r="AH1570" s="69">
        <v>600</v>
      </c>
      <c r="AI1570" s="69">
        <v>600</v>
      </c>
      <c r="AJ1570" s="69">
        <v>600</v>
      </c>
      <c r="AK1570" s="69">
        <v>600</v>
      </c>
      <c r="AL1570" s="69">
        <v>600</v>
      </c>
      <c r="AM1570" s="69">
        <v>600</v>
      </c>
      <c r="AN1570" s="69"/>
      <c r="AO1570" s="69"/>
      <c r="AP1570" s="69"/>
      <c r="AQ1570" s="69"/>
      <c r="AR1570" s="69"/>
      <c r="AS1570" s="69"/>
      <c r="AT1570" s="69"/>
      <c r="AU1570" s="69"/>
      <c r="AV1570" s="70">
        <v>35724</v>
      </c>
      <c r="CI1570" s="77">
        <f t="shared" si="80"/>
        <v>26652</v>
      </c>
      <c r="CJ1570" s="78">
        <f t="shared" si="81"/>
        <v>0</v>
      </c>
      <c r="CK1570" s="78" t="e">
        <f>IF(C1570="BE",VLOOKUP(G1570,'[2]LRLD file '!$F:$AA,22,FALSE),VLOOKUP(G1570,'[2]LRLD file '!$F:$AA,21,FALSE))</f>
        <v>#N/A</v>
      </c>
      <c r="CL1570" s="79" t="e">
        <f t="shared" si="82"/>
        <v>#N/A</v>
      </c>
    </row>
    <row r="1571" spans="3:90" x14ac:dyDescent="0.2">
      <c r="C1571" s="66"/>
      <c r="D1571" s="67"/>
      <c r="E1571" s="67"/>
      <c r="F1571" s="67"/>
      <c r="G1571" s="67"/>
      <c r="H1571" s="67" t="s">
        <v>435</v>
      </c>
      <c r="I1571" s="67"/>
      <c r="J1571" s="67"/>
      <c r="K1571" s="68" t="s">
        <v>90</v>
      </c>
      <c r="L1571" s="69"/>
      <c r="M1571" s="69"/>
      <c r="N1571" s="69"/>
      <c r="O1571" s="69"/>
      <c r="P1571" s="69"/>
      <c r="Q1571" s="69"/>
      <c r="R1571" s="69"/>
      <c r="S1571" s="69"/>
      <c r="T1571" s="69"/>
      <c r="U1571" s="69"/>
      <c r="V1571" s="69"/>
      <c r="W1571" s="69"/>
      <c r="X1571" s="69"/>
      <c r="Y1571" s="69"/>
      <c r="Z1571" s="69"/>
      <c r="AA1571" s="69"/>
      <c r="AB1571" s="69"/>
      <c r="AC1571" s="69"/>
      <c r="AD1571" s="69"/>
      <c r="AE1571" s="69"/>
      <c r="AF1571" s="69"/>
      <c r="AG1571" s="69"/>
      <c r="AH1571" s="69"/>
      <c r="AI1571" s="69"/>
      <c r="AJ1571" s="69"/>
      <c r="AK1571" s="69"/>
      <c r="AL1571" s="69"/>
      <c r="AM1571" s="69"/>
      <c r="AN1571" s="69">
        <v>12350</v>
      </c>
      <c r="AO1571" s="69">
        <v>2650</v>
      </c>
      <c r="AP1571" s="69">
        <v>2650</v>
      </c>
      <c r="AQ1571" s="69">
        <v>5050</v>
      </c>
      <c r="AR1571" s="69">
        <v>5050</v>
      </c>
      <c r="AS1571" s="69">
        <v>5050</v>
      </c>
      <c r="AT1571" s="69">
        <v>5050</v>
      </c>
      <c r="AU1571" s="69">
        <v>5050</v>
      </c>
      <c r="AV1571" s="70">
        <v>42900</v>
      </c>
      <c r="CI1571" s="77">
        <f t="shared" si="80"/>
        <v>0</v>
      </c>
      <c r="CJ1571" s="78">
        <f t="shared" si="81"/>
        <v>0</v>
      </c>
      <c r="CK1571" s="78" t="e">
        <f>IF(C1571="BE",VLOOKUP(G1571,'[2]LRLD file '!$F:$AA,22,FALSE),VLOOKUP(G1571,'[2]LRLD file '!$F:$AA,21,FALSE))</f>
        <v>#N/A</v>
      </c>
      <c r="CL1571" s="79" t="e">
        <f t="shared" si="82"/>
        <v>#N/A</v>
      </c>
    </row>
    <row r="1572" spans="3:90" x14ac:dyDescent="0.2">
      <c r="C1572" s="66"/>
      <c r="D1572" s="67"/>
      <c r="E1572" s="67"/>
      <c r="F1572" s="67"/>
      <c r="G1572" s="67"/>
      <c r="H1572" s="67" t="s">
        <v>436</v>
      </c>
      <c r="I1572" s="67"/>
      <c r="J1572" s="67"/>
      <c r="K1572" s="68" t="s">
        <v>90</v>
      </c>
      <c r="L1572" s="69">
        <v>11952</v>
      </c>
      <c r="M1572" s="69">
        <v>12072</v>
      </c>
      <c r="N1572" s="69">
        <v>17022</v>
      </c>
      <c r="O1572" s="69">
        <v>10166</v>
      </c>
      <c r="P1572" s="69">
        <v>13116</v>
      </c>
      <c r="Q1572" s="69">
        <v>14244</v>
      </c>
      <c r="R1572" s="69">
        <v>16386</v>
      </c>
      <c r="S1572" s="69">
        <v>19452</v>
      </c>
      <c r="T1572" s="69">
        <v>13494</v>
      </c>
      <c r="U1572" s="69">
        <v>12870</v>
      </c>
      <c r="V1572" s="69">
        <v>12846</v>
      </c>
      <c r="W1572" s="69">
        <v>18582</v>
      </c>
      <c r="X1572" s="69">
        <v>9126</v>
      </c>
      <c r="Y1572" s="69">
        <v>12042</v>
      </c>
      <c r="Z1572" s="69">
        <v>14388</v>
      </c>
      <c r="AA1572" s="69">
        <v>17118</v>
      </c>
      <c r="AB1572" s="69">
        <v>17394</v>
      </c>
      <c r="AC1572" s="69">
        <v>15480</v>
      </c>
      <c r="AD1572" s="69">
        <v>24486</v>
      </c>
      <c r="AE1572" s="69">
        <v>18702</v>
      </c>
      <c r="AF1572" s="69">
        <v>17784</v>
      </c>
      <c r="AG1572" s="69">
        <v>13660</v>
      </c>
      <c r="AH1572" s="69">
        <v>16874</v>
      </c>
      <c r="AI1572" s="69">
        <v>18159</v>
      </c>
      <c r="AJ1572" s="69">
        <v>18679</v>
      </c>
      <c r="AK1572" s="69">
        <v>19429</v>
      </c>
      <c r="AL1572" s="69">
        <v>18519</v>
      </c>
      <c r="AM1572" s="69">
        <v>18519</v>
      </c>
      <c r="AN1572" s="69">
        <v>18519</v>
      </c>
      <c r="AO1572" s="69">
        <v>18519</v>
      </c>
      <c r="AP1572" s="69">
        <v>18519</v>
      </c>
      <c r="AQ1572" s="69">
        <v>18519</v>
      </c>
      <c r="AR1572" s="69">
        <v>18519</v>
      </c>
      <c r="AS1572" s="69">
        <v>18519</v>
      </c>
      <c r="AT1572" s="69">
        <v>18519</v>
      </c>
      <c r="AU1572" s="69">
        <v>18519</v>
      </c>
      <c r="AV1572" s="70">
        <v>590713</v>
      </c>
      <c r="CI1572" s="77">
        <f t="shared" si="80"/>
        <v>177942</v>
      </c>
      <c r="CJ1572" s="78">
        <f t="shared" si="81"/>
        <v>0</v>
      </c>
      <c r="CK1572" s="78" t="e">
        <f>IF(C1572="BE",VLOOKUP(G1572,'[2]LRLD file '!$F:$AA,22,FALSE),VLOOKUP(G1572,'[2]LRLD file '!$F:$AA,21,FALSE))</f>
        <v>#N/A</v>
      </c>
      <c r="CL1572" s="79" t="e">
        <f t="shared" si="82"/>
        <v>#N/A</v>
      </c>
    </row>
    <row r="1573" spans="3:90" x14ac:dyDescent="0.2">
      <c r="C1573" s="66"/>
      <c r="D1573" s="67"/>
      <c r="E1573" s="67"/>
      <c r="F1573" s="67"/>
      <c r="G1573" s="67"/>
      <c r="H1573" s="67" t="s">
        <v>437</v>
      </c>
      <c r="I1573" s="67"/>
      <c r="J1573" s="67"/>
      <c r="K1573" s="68" t="s">
        <v>90</v>
      </c>
      <c r="L1573" s="69">
        <v>4380</v>
      </c>
      <c r="M1573" s="69">
        <v>4494</v>
      </c>
      <c r="N1573" s="69">
        <v>12924</v>
      </c>
      <c r="O1573" s="69">
        <v>10436</v>
      </c>
      <c r="P1573" s="69">
        <v>1248</v>
      </c>
      <c r="Q1573" s="69">
        <v>12048</v>
      </c>
      <c r="R1573" s="69">
        <v>3645</v>
      </c>
      <c r="S1573" s="69">
        <v>4974</v>
      </c>
      <c r="T1573" s="69">
        <v>4560</v>
      </c>
      <c r="U1573" s="69">
        <v>4620</v>
      </c>
      <c r="V1573" s="69">
        <v>9144</v>
      </c>
      <c r="W1573" s="69">
        <v>4710</v>
      </c>
      <c r="X1573" s="69">
        <v>5136</v>
      </c>
      <c r="Y1573" s="69">
        <v>5178</v>
      </c>
      <c r="Z1573" s="69">
        <v>5646</v>
      </c>
      <c r="AA1573" s="69">
        <v>19812</v>
      </c>
      <c r="AB1573" s="69">
        <v>5616</v>
      </c>
      <c r="AC1573" s="69">
        <v>9810</v>
      </c>
      <c r="AD1573" s="69">
        <v>14292</v>
      </c>
      <c r="AE1573" s="69">
        <v>10428</v>
      </c>
      <c r="AF1573" s="69">
        <v>8916</v>
      </c>
      <c r="AG1573" s="69">
        <v>12082</v>
      </c>
      <c r="AH1573" s="69">
        <v>12234</v>
      </c>
      <c r="AI1573" s="69">
        <v>12168</v>
      </c>
      <c r="AJ1573" s="69">
        <v>10185</v>
      </c>
      <c r="AK1573" s="69">
        <v>9935</v>
      </c>
      <c r="AL1573" s="69">
        <v>9935</v>
      </c>
      <c r="AM1573" s="69">
        <v>9935</v>
      </c>
      <c r="AN1573" s="69">
        <v>9935</v>
      </c>
      <c r="AO1573" s="69">
        <v>9935</v>
      </c>
      <c r="AP1573" s="69">
        <v>9935</v>
      </c>
      <c r="AQ1573" s="69">
        <v>9935</v>
      </c>
      <c r="AR1573" s="69">
        <v>9935</v>
      </c>
      <c r="AS1573" s="69">
        <v>9935</v>
      </c>
      <c r="AT1573" s="69">
        <v>9935</v>
      </c>
      <c r="AU1573" s="69">
        <v>9935</v>
      </c>
      <c r="AV1573" s="70">
        <v>317971</v>
      </c>
      <c r="CI1573" s="77">
        <f t="shared" si="80"/>
        <v>85089</v>
      </c>
      <c r="CJ1573" s="78">
        <f t="shared" si="81"/>
        <v>0</v>
      </c>
      <c r="CK1573" s="78" t="e">
        <f>IF(C1573="BE",VLOOKUP(G1573,'[2]LRLD file '!$F:$AA,22,FALSE),VLOOKUP(G1573,'[2]LRLD file '!$F:$AA,21,FALSE))</f>
        <v>#N/A</v>
      </c>
      <c r="CL1573" s="79" t="e">
        <f t="shared" si="82"/>
        <v>#N/A</v>
      </c>
    </row>
    <row r="1574" spans="3:90" x14ac:dyDescent="0.2">
      <c r="C1574" s="66"/>
      <c r="D1574" s="67"/>
      <c r="E1574" s="67"/>
      <c r="F1574" s="67"/>
      <c r="G1574" s="67"/>
      <c r="H1574" s="67" t="s">
        <v>438</v>
      </c>
      <c r="I1574" s="67"/>
      <c r="J1574" s="67"/>
      <c r="K1574" s="68" t="s">
        <v>90</v>
      </c>
      <c r="L1574" s="69"/>
      <c r="M1574" s="69"/>
      <c r="N1574" s="69"/>
      <c r="O1574" s="69">
        <v>21396</v>
      </c>
      <c r="P1574" s="69">
        <v>27492</v>
      </c>
      <c r="Q1574" s="69">
        <v>6246</v>
      </c>
      <c r="R1574" s="69">
        <v>2376</v>
      </c>
      <c r="S1574" s="69">
        <v>9504</v>
      </c>
      <c r="T1574" s="69"/>
      <c r="U1574" s="69"/>
      <c r="V1574" s="69"/>
      <c r="W1574" s="69"/>
      <c r="X1574" s="69">
        <v>2376</v>
      </c>
      <c r="Y1574" s="69">
        <v>7128</v>
      </c>
      <c r="Z1574" s="69"/>
      <c r="AA1574" s="69">
        <v>2382</v>
      </c>
      <c r="AB1574" s="69">
        <v>4752</v>
      </c>
      <c r="AC1574" s="69">
        <v>2448</v>
      </c>
      <c r="AD1574" s="69">
        <v>2376</v>
      </c>
      <c r="AE1574" s="69">
        <v>72</v>
      </c>
      <c r="AF1574" s="69"/>
      <c r="AG1574" s="69"/>
      <c r="AH1574" s="69"/>
      <c r="AI1574" s="69"/>
      <c r="AJ1574" s="69"/>
      <c r="AK1574" s="69"/>
      <c r="AL1574" s="69"/>
      <c r="AM1574" s="69"/>
      <c r="AN1574" s="69"/>
      <c r="AO1574" s="69"/>
      <c r="AP1574" s="69"/>
      <c r="AQ1574" s="69"/>
      <c r="AR1574" s="69"/>
      <c r="AS1574" s="69"/>
      <c r="AT1574" s="69"/>
      <c r="AU1574" s="69"/>
      <c r="AV1574" s="70">
        <v>88548</v>
      </c>
      <c r="CI1574" s="77">
        <f t="shared" si="80"/>
        <v>34764</v>
      </c>
      <c r="CJ1574" s="78">
        <f t="shared" si="81"/>
        <v>0</v>
      </c>
      <c r="CK1574" s="78" t="e">
        <f>IF(C1574="BE",VLOOKUP(G1574,'[2]LRLD file '!$F:$AA,22,FALSE),VLOOKUP(G1574,'[2]LRLD file '!$F:$AA,21,FALSE))</f>
        <v>#N/A</v>
      </c>
      <c r="CL1574" s="79" t="e">
        <f t="shared" si="82"/>
        <v>#N/A</v>
      </c>
    </row>
    <row r="1575" spans="3:90" x14ac:dyDescent="0.2">
      <c r="C1575" s="66"/>
      <c r="D1575" s="67"/>
      <c r="E1575" s="67"/>
      <c r="F1575" s="67"/>
      <c r="G1575" s="67"/>
      <c r="H1575" s="67" t="s">
        <v>439</v>
      </c>
      <c r="I1575" s="67"/>
      <c r="J1575" s="67"/>
      <c r="K1575" s="68" t="s">
        <v>90</v>
      </c>
      <c r="L1575" s="69"/>
      <c r="M1575" s="69">
        <v>8652</v>
      </c>
      <c r="N1575" s="69">
        <v>11448</v>
      </c>
      <c r="O1575" s="69">
        <v>5160</v>
      </c>
      <c r="P1575" s="69">
        <v>7224</v>
      </c>
      <c r="Q1575" s="69">
        <v>10788</v>
      </c>
      <c r="R1575" s="69">
        <v>8058</v>
      </c>
      <c r="S1575" s="69">
        <v>7212</v>
      </c>
      <c r="T1575" s="69">
        <v>10662</v>
      </c>
      <c r="U1575" s="69">
        <v>9606</v>
      </c>
      <c r="V1575" s="69">
        <v>13170</v>
      </c>
      <c r="W1575" s="69">
        <v>5568</v>
      </c>
      <c r="X1575" s="69">
        <v>7176</v>
      </c>
      <c r="Y1575" s="69">
        <v>9900</v>
      </c>
      <c r="Z1575" s="69">
        <v>8052</v>
      </c>
      <c r="AA1575" s="69">
        <v>10188</v>
      </c>
      <c r="AB1575" s="69">
        <v>9768</v>
      </c>
      <c r="AC1575" s="69">
        <v>10626</v>
      </c>
      <c r="AD1575" s="69">
        <v>13266</v>
      </c>
      <c r="AE1575" s="69">
        <v>9102</v>
      </c>
      <c r="AF1575" s="69">
        <v>13680</v>
      </c>
      <c r="AG1575" s="69">
        <v>9504</v>
      </c>
      <c r="AH1575" s="69">
        <v>9856</v>
      </c>
      <c r="AI1575" s="69">
        <v>9668</v>
      </c>
      <c r="AJ1575" s="69">
        <v>9070</v>
      </c>
      <c r="AK1575" s="69">
        <v>9070</v>
      </c>
      <c r="AL1575" s="69">
        <v>9070</v>
      </c>
      <c r="AM1575" s="69">
        <v>9070</v>
      </c>
      <c r="AN1575" s="69"/>
      <c r="AO1575" s="69"/>
      <c r="AP1575" s="69"/>
      <c r="AQ1575" s="69"/>
      <c r="AR1575" s="69"/>
      <c r="AS1575" s="69"/>
      <c r="AT1575" s="69"/>
      <c r="AU1575" s="69"/>
      <c r="AV1575" s="70">
        <v>254614</v>
      </c>
      <c r="CI1575" s="77">
        <f t="shared" si="80"/>
        <v>110148</v>
      </c>
      <c r="CJ1575" s="78">
        <f t="shared" si="81"/>
        <v>0</v>
      </c>
      <c r="CK1575" s="78" t="e">
        <f>IF(C1575="BE",VLOOKUP(G1575,'[2]LRLD file '!$F:$AA,22,FALSE),VLOOKUP(G1575,'[2]LRLD file '!$F:$AA,21,FALSE))</f>
        <v>#N/A</v>
      </c>
      <c r="CL1575" s="79" t="e">
        <f t="shared" si="82"/>
        <v>#N/A</v>
      </c>
    </row>
    <row r="1576" spans="3:90" x14ac:dyDescent="0.2">
      <c r="C1576" s="66"/>
      <c r="D1576" s="67"/>
      <c r="E1576" s="67"/>
      <c r="F1576" s="67"/>
      <c r="G1576" s="67"/>
      <c r="H1576" s="67" t="s">
        <v>439</v>
      </c>
      <c r="I1576" s="67"/>
      <c r="J1576" s="67"/>
      <c r="K1576" s="68" t="s">
        <v>90</v>
      </c>
      <c r="L1576" s="69"/>
      <c r="M1576" s="69"/>
      <c r="N1576" s="69"/>
      <c r="O1576" s="69"/>
      <c r="P1576" s="69"/>
      <c r="Q1576" s="69"/>
      <c r="R1576" s="69"/>
      <c r="S1576" s="69"/>
      <c r="T1576" s="69"/>
      <c r="U1576" s="69"/>
      <c r="V1576" s="69"/>
      <c r="W1576" s="69"/>
      <c r="X1576" s="69"/>
      <c r="Y1576" s="69"/>
      <c r="Z1576" s="69"/>
      <c r="AA1576" s="69"/>
      <c r="AB1576" s="69"/>
      <c r="AC1576" s="69"/>
      <c r="AD1576" s="69"/>
      <c r="AE1576" s="69"/>
      <c r="AF1576" s="69"/>
      <c r="AG1576" s="69"/>
      <c r="AH1576" s="69"/>
      <c r="AI1576" s="69"/>
      <c r="AJ1576" s="69"/>
      <c r="AK1576" s="69"/>
      <c r="AL1576" s="69"/>
      <c r="AM1576" s="69"/>
      <c r="AN1576" s="69">
        <v>9720</v>
      </c>
      <c r="AO1576" s="69">
        <v>9720</v>
      </c>
      <c r="AP1576" s="69">
        <v>9720</v>
      </c>
      <c r="AQ1576" s="69">
        <v>9720</v>
      </c>
      <c r="AR1576" s="69">
        <v>9720</v>
      </c>
      <c r="AS1576" s="69">
        <v>9720</v>
      </c>
      <c r="AT1576" s="69">
        <v>9720</v>
      </c>
      <c r="AU1576" s="69">
        <v>9720</v>
      </c>
      <c r="AV1576" s="70">
        <v>77760</v>
      </c>
      <c r="CI1576" s="77">
        <f t="shared" si="80"/>
        <v>0</v>
      </c>
      <c r="CJ1576" s="78">
        <f t="shared" si="81"/>
        <v>0</v>
      </c>
      <c r="CK1576" s="78" t="e">
        <f>IF(C1576="BE",VLOOKUP(G1576,'[2]LRLD file '!$F:$AA,22,FALSE),VLOOKUP(G1576,'[2]LRLD file '!$F:$AA,21,FALSE))</f>
        <v>#N/A</v>
      </c>
      <c r="CL1576" s="79" t="e">
        <f t="shared" si="82"/>
        <v>#N/A</v>
      </c>
    </row>
    <row r="1577" spans="3:90" x14ac:dyDescent="0.2">
      <c r="C1577" s="66"/>
      <c r="D1577" s="67"/>
      <c r="E1577" s="67"/>
      <c r="F1577" s="67"/>
      <c r="G1577" s="67"/>
      <c r="H1577" s="67" t="s">
        <v>440</v>
      </c>
      <c r="I1577" s="67"/>
      <c r="J1577" s="67"/>
      <c r="K1577" s="68" t="s">
        <v>90</v>
      </c>
      <c r="L1577" s="69"/>
      <c r="M1577" s="69"/>
      <c r="N1577" s="69"/>
      <c r="O1577" s="69"/>
      <c r="P1577" s="69"/>
      <c r="Q1577" s="69"/>
      <c r="R1577" s="69"/>
      <c r="S1577" s="69"/>
      <c r="T1577" s="69"/>
      <c r="U1577" s="69"/>
      <c r="V1577" s="69"/>
      <c r="W1577" s="69"/>
      <c r="X1577" s="69"/>
      <c r="Y1577" s="69">
        <v>12</v>
      </c>
      <c r="Z1577" s="69">
        <v>48</v>
      </c>
      <c r="AA1577" s="69">
        <v>8748</v>
      </c>
      <c r="AB1577" s="69">
        <v>84</v>
      </c>
      <c r="AC1577" s="69">
        <v>6864</v>
      </c>
      <c r="AD1577" s="69"/>
      <c r="AE1577" s="69"/>
      <c r="AF1577" s="69"/>
      <c r="AG1577" s="69"/>
      <c r="AH1577" s="69"/>
      <c r="AI1577" s="69"/>
      <c r="AJ1577" s="69"/>
      <c r="AK1577" s="69"/>
      <c r="AL1577" s="69"/>
      <c r="AM1577" s="69"/>
      <c r="AN1577" s="69"/>
      <c r="AO1577" s="69"/>
      <c r="AP1577" s="69"/>
      <c r="AQ1577" s="69"/>
      <c r="AR1577" s="69"/>
      <c r="AS1577" s="69"/>
      <c r="AT1577" s="69"/>
      <c r="AU1577" s="69"/>
      <c r="AV1577" s="70">
        <v>15756</v>
      </c>
      <c r="CI1577" s="77">
        <f t="shared" si="80"/>
        <v>8892</v>
      </c>
      <c r="CJ1577" s="78">
        <f t="shared" si="81"/>
        <v>0</v>
      </c>
      <c r="CK1577" s="78" t="e">
        <f>IF(C1577="BE",VLOOKUP(G1577,'[2]LRLD file '!$F:$AA,22,FALSE),VLOOKUP(G1577,'[2]LRLD file '!$F:$AA,21,FALSE))</f>
        <v>#N/A</v>
      </c>
      <c r="CL1577" s="79" t="e">
        <f t="shared" si="82"/>
        <v>#N/A</v>
      </c>
    </row>
    <row r="1578" spans="3:90" x14ac:dyDescent="0.2">
      <c r="C1578" s="66"/>
      <c r="D1578" s="67"/>
      <c r="E1578" s="67"/>
      <c r="F1578" s="67"/>
      <c r="G1578" s="67"/>
      <c r="H1578" s="67" t="s">
        <v>440</v>
      </c>
      <c r="I1578" s="67"/>
      <c r="J1578" s="67"/>
      <c r="K1578" s="68" t="s">
        <v>90</v>
      </c>
      <c r="L1578" s="69"/>
      <c r="M1578" s="69">
        <v>1044</v>
      </c>
      <c r="N1578" s="69">
        <v>4422</v>
      </c>
      <c r="O1578" s="69">
        <v>1980</v>
      </c>
      <c r="P1578" s="69">
        <v>3066</v>
      </c>
      <c r="Q1578" s="69">
        <v>3558</v>
      </c>
      <c r="R1578" s="69">
        <v>4008</v>
      </c>
      <c r="S1578" s="69">
        <v>3972</v>
      </c>
      <c r="T1578" s="69">
        <v>2484</v>
      </c>
      <c r="U1578" s="69">
        <v>3894</v>
      </c>
      <c r="V1578" s="69">
        <v>3984</v>
      </c>
      <c r="W1578" s="69">
        <v>2256</v>
      </c>
      <c r="X1578" s="69">
        <v>5910</v>
      </c>
      <c r="Y1578" s="69">
        <v>4158</v>
      </c>
      <c r="Z1578" s="69">
        <v>558</v>
      </c>
      <c r="AA1578" s="69">
        <v>252</v>
      </c>
      <c r="AB1578" s="69">
        <v>486</v>
      </c>
      <c r="AC1578" s="69"/>
      <c r="AD1578" s="69"/>
      <c r="AE1578" s="69">
        <v>6</v>
      </c>
      <c r="AF1578" s="69">
        <v>6</v>
      </c>
      <c r="AG1578" s="69"/>
      <c r="AH1578" s="69"/>
      <c r="AI1578" s="69"/>
      <c r="AJ1578" s="69"/>
      <c r="AK1578" s="69"/>
      <c r="AL1578" s="69"/>
      <c r="AM1578" s="69"/>
      <c r="AN1578" s="69"/>
      <c r="AO1578" s="69"/>
      <c r="AP1578" s="69"/>
      <c r="AQ1578" s="69"/>
      <c r="AR1578" s="69"/>
      <c r="AS1578" s="69"/>
      <c r="AT1578" s="69"/>
      <c r="AU1578" s="69"/>
      <c r="AV1578" s="70">
        <v>46044</v>
      </c>
      <c r="CI1578" s="77">
        <f t="shared" si="80"/>
        <v>35520</v>
      </c>
      <c r="CJ1578" s="78">
        <f t="shared" si="81"/>
        <v>0</v>
      </c>
      <c r="CK1578" s="78" t="e">
        <f>IF(C1578="BE",VLOOKUP(G1578,'[2]LRLD file '!$F:$AA,22,FALSE),VLOOKUP(G1578,'[2]LRLD file '!$F:$AA,21,FALSE))</f>
        <v>#N/A</v>
      </c>
      <c r="CL1578" s="79" t="e">
        <f t="shared" si="82"/>
        <v>#N/A</v>
      </c>
    </row>
    <row r="1579" spans="3:90" x14ac:dyDescent="0.2">
      <c r="C1579" s="66"/>
      <c r="D1579" s="67"/>
      <c r="E1579" s="67"/>
      <c r="F1579" s="67"/>
      <c r="G1579" s="67"/>
      <c r="H1579" s="67" t="s">
        <v>440</v>
      </c>
      <c r="I1579" s="67"/>
      <c r="J1579" s="67"/>
      <c r="K1579" s="68" t="s">
        <v>90</v>
      </c>
      <c r="L1579" s="69"/>
      <c r="M1579" s="69"/>
      <c r="N1579" s="69"/>
      <c r="O1579" s="69"/>
      <c r="P1579" s="69"/>
      <c r="Q1579" s="69"/>
      <c r="R1579" s="69"/>
      <c r="S1579" s="69"/>
      <c r="T1579" s="69"/>
      <c r="U1579" s="69"/>
      <c r="V1579" s="69"/>
      <c r="W1579" s="69"/>
      <c r="X1579" s="69"/>
      <c r="Y1579" s="69"/>
      <c r="Z1579" s="69"/>
      <c r="AA1579" s="69"/>
      <c r="AB1579" s="69"/>
      <c r="AC1579" s="69"/>
      <c r="AD1579" s="69"/>
      <c r="AE1579" s="69"/>
      <c r="AF1579" s="69"/>
      <c r="AG1579" s="69"/>
      <c r="AH1579" s="69"/>
      <c r="AI1579" s="69"/>
      <c r="AJ1579" s="69"/>
      <c r="AK1579" s="69"/>
      <c r="AL1579" s="69"/>
      <c r="AM1579" s="69"/>
      <c r="AN1579" s="69">
        <v>11090</v>
      </c>
      <c r="AO1579" s="69">
        <v>1950</v>
      </c>
      <c r="AP1579" s="69">
        <v>3900</v>
      </c>
      <c r="AQ1579" s="69">
        <v>3900</v>
      </c>
      <c r="AR1579" s="69">
        <v>3900</v>
      </c>
      <c r="AS1579" s="69">
        <v>3900</v>
      </c>
      <c r="AT1579" s="69">
        <v>3900</v>
      </c>
      <c r="AU1579" s="69">
        <v>3900</v>
      </c>
      <c r="AV1579" s="70">
        <v>36440</v>
      </c>
      <c r="CI1579" s="77">
        <f t="shared" si="80"/>
        <v>0</v>
      </c>
      <c r="CJ1579" s="78">
        <f t="shared" si="81"/>
        <v>0</v>
      </c>
      <c r="CK1579" s="78" t="e">
        <f>IF(C1579="BE",VLOOKUP(G1579,'[2]LRLD file '!$F:$AA,22,FALSE),VLOOKUP(G1579,'[2]LRLD file '!$F:$AA,21,FALSE))</f>
        <v>#N/A</v>
      </c>
      <c r="CL1579" s="79" t="e">
        <f t="shared" si="82"/>
        <v>#N/A</v>
      </c>
    </row>
    <row r="1580" spans="3:90" x14ac:dyDescent="0.2">
      <c r="C1580" s="66"/>
      <c r="D1580" s="67"/>
      <c r="E1580" s="67"/>
      <c r="F1580" s="67"/>
      <c r="G1580" s="67"/>
      <c r="H1580" s="67" t="s">
        <v>441</v>
      </c>
      <c r="I1580" s="67"/>
      <c r="J1580" s="67"/>
      <c r="K1580" s="68" t="s">
        <v>90</v>
      </c>
      <c r="L1580" s="69">
        <v>6840</v>
      </c>
      <c r="M1580" s="69">
        <v>14508</v>
      </c>
      <c r="N1580" s="69">
        <v>16848</v>
      </c>
      <c r="O1580" s="69">
        <v>14802</v>
      </c>
      <c r="P1580" s="69">
        <v>17592</v>
      </c>
      <c r="Q1580" s="69">
        <v>30288</v>
      </c>
      <c r="R1580" s="69">
        <v>17772</v>
      </c>
      <c r="S1580" s="69">
        <v>19584</v>
      </c>
      <c r="T1580" s="69">
        <v>19404</v>
      </c>
      <c r="U1580" s="69">
        <v>13680</v>
      </c>
      <c r="V1580" s="69">
        <v>17586</v>
      </c>
      <c r="W1580" s="69">
        <v>20202</v>
      </c>
      <c r="X1580" s="69">
        <v>18360</v>
      </c>
      <c r="Y1580" s="69">
        <v>12666</v>
      </c>
      <c r="Z1580" s="69">
        <v>16464</v>
      </c>
      <c r="AA1580" s="69">
        <v>21390</v>
      </c>
      <c r="AB1580" s="69">
        <v>21288</v>
      </c>
      <c r="AC1580" s="69">
        <v>21372</v>
      </c>
      <c r="AD1580" s="69">
        <v>25056</v>
      </c>
      <c r="AE1580" s="69">
        <v>22836</v>
      </c>
      <c r="AF1580" s="69">
        <v>20088</v>
      </c>
      <c r="AG1580" s="69">
        <v>16103</v>
      </c>
      <c r="AH1580" s="69">
        <v>26411</v>
      </c>
      <c r="AI1580" s="69">
        <v>16598</v>
      </c>
      <c r="AJ1580" s="69">
        <v>20430</v>
      </c>
      <c r="AK1580" s="69">
        <v>20430</v>
      </c>
      <c r="AL1580" s="69">
        <v>19430</v>
      </c>
      <c r="AM1580" s="69">
        <v>19430</v>
      </c>
      <c r="AN1580" s="69">
        <v>19430</v>
      </c>
      <c r="AO1580" s="69">
        <v>19430</v>
      </c>
      <c r="AP1580" s="69">
        <v>19430</v>
      </c>
      <c r="AQ1580" s="69">
        <v>19430</v>
      </c>
      <c r="AR1580" s="69">
        <v>19430</v>
      </c>
      <c r="AS1580" s="69">
        <v>19430</v>
      </c>
      <c r="AT1580" s="69">
        <v>19430</v>
      </c>
      <c r="AU1580" s="69">
        <v>19430</v>
      </c>
      <c r="AV1580" s="70">
        <v>682898</v>
      </c>
      <c r="CI1580" s="77">
        <f t="shared" si="80"/>
        <v>228684</v>
      </c>
      <c r="CJ1580" s="78">
        <f t="shared" si="81"/>
        <v>0</v>
      </c>
      <c r="CK1580" s="78" t="e">
        <f>IF(C1580="BE",VLOOKUP(G1580,'[2]LRLD file '!$F:$AA,22,FALSE),VLOOKUP(G1580,'[2]LRLD file '!$F:$AA,21,FALSE))</f>
        <v>#N/A</v>
      </c>
      <c r="CL1580" s="79" t="e">
        <f t="shared" si="82"/>
        <v>#N/A</v>
      </c>
    </row>
    <row r="1581" spans="3:90" x14ac:dyDescent="0.2">
      <c r="C1581" s="66"/>
      <c r="D1581" s="67"/>
      <c r="E1581" s="67"/>
      <c r="F1581" s="67"/>
      <c r="G1581" s="67"/>
      <c r="H1581" s="67" t="s">
        <v>442</v>
      </c>
      <c r="I1581" s="67"/>
      <c r="J1581" s="67"/>
      <c r="K1581" s="68" t="s">
        <v>90</v>
      </c>
      <c r="L1581" s="69">
        <v>876</v>
      </c>
      <c r="M1581" s="69">
        <v>1506</v>
      </c>
      <c r="N1581" s="69">
        <v>5094</v>
      </c>
      <c r="O1581" s="69">
        <v>14706</v>
      </c>
      <c r="P1581" s="69">
        <v>3426</v>
      </c>
      <c r="Q1581" s="69">
        <v>10128</v>
      </c>
      <c r="R1581" s="69">
        <v>8061</v>
      </c>
      <c r="S1581" s="69">
        <v>3354</v>
      </c>
      <c r="T1581" s="69">
        <v>7848</v>
      </c>
      <c r="U1581" s="69">
        <v>4230</v>
      </c>
      <c r="V1581" s="69">
        <v>3930</v>
      </c>
      <c r="W1581" s="69">
        <v>12444</v>
      </c>
      <c r="X1581" s="69">
        <v>4908</v>
      </c>
      <c r="Y1581" s="69">
        <v>4602</v>
      </c>
      <c r="Z1581" s="69">
        <v>9390</v>
      </c>
      <c r="AA1581" s="69">
        <v>9636</v>
      </c>
      <c r="AB1581" s="69">
        <v>2022</v>
      </c>
      <c r="AC1581" s="69">
        <v>9858</v>
      </c>
      <c r="AD1581" s="69">
        <v>6180</v>
      </c>
      <c r="AE1581" s="69">
        <v>5802</v>
      </c>
      <c r="AF1581" s="69">
        <v>8874</v>
      </c>
      <c r="AG1581" s="69">
        <v>5240</v>
      </c>
      <c r="AH1581" s="69">
        <v>5889</v>
      </c>
      <c r="AI1581" s="69">
        <v>5221</v>
      </c>
      <c r="AJ1581" s="69">
        <v>5000</v>
      </c>
      <c r="AK1581" s="69">
        <v>5000</v>
      </c>
      <c r="AL1581" s="69">
        <v>5000</v>
      </c>
      <c r="AM1581" s="69">
        <v>5000</v>
      </c>
      <c r="AN1581" s="69">
        <v>5000</v>
      </c>
      <c r="AO1581" s="69">
        <v>5000</v>
      </c>
      <c r="AP1581" s="69">
        <v>5000</v>
      </c>
      <c r="AQ1581" s="69">
        <v>5000</v>
      </c>
      <c r="AR1581" s="69">
        <v>5000</v>
      </c>
      <c r="AS1581" s="69">
        <v>5000</v>
      </c>
      <c r="AT1581" s="69">
        <v>5000</v>
      </c>
      <c r="AU1581" s="69">
        <v>5000</v>
      </c>
      <c r="AV1581" s="70">
        <v>213225</v>
      </c>
      <c r="CI1581" s="77">
        <f t="shared" si="80"/>
        <v>80553</v>
      </c>
      <c r="CJ1581" s="78">
        <f t="shared" si="81"/>
        <v>0</v>
      </c>
      <c r="CK1581" s="78" t="e">
        <f>IF(C1581="BE",VLOOKUP(G1581,'[2]LRLD file '!$F:$AA,22,FALSE),VLOOKUP(G1581,'[2]LRLD file '!$F:$AA,21,FALSE))</f>
        <v>#N/A</v>
      </c>
      <c r="CL1581" s="79" t="e">
        <f t="shared" si="82"/>
        <v>#N/A</v>
      </c>
    </row>
    <row r="1582" spans="3:90" x14ac:dyDescent="0.2">
      <c r="C1582" s="66"/>
      <c r="D1582" s="67"/>
      <c r="E1582" s="67"/>
      <c r="F1582" s="67"/>
      <c r="G1582" s="67"/>
      <c r="H1582" s="67" t="s">
        <v>443</v>
      </c>
      <c r="I1582" s="67"/>
      <c r="J1582" s="67"/>
      <c r="K1582" s="68" t="s">
        <v>90</v>
      </c>
      <c r="L1582" s="69"/>
      <c r="M1582" s="69"/>
      <c r="N1582" s="69"/>
      <c r="O1582" s="69"/>
      <c r="P1582" s="69"/>
      <c r="Q1582" s="69"/>
      <c r="R1582" s="69"/>
      <c r="S1582" s="69"/>
      <c r="T1582" s="69"/>
      <c r="U1582" s="69"/>
      <c r="V1582" s="69"/>
      <c r="W1582" s="69"/>
      <c r="X1582" s="69"/>
      <c r="Y1582" s="69"/>
      <c r="Z1582" s="69"/>
      <c r="AA1582" s="69"/>
      <c r="AB1582" s="69"/>
      <c r="AC1582" s="69"/>
      <c r="AD1582" s="69"/>
      <c r="AE1582" s="69"/>
      <c r="AF1582" s="69"/>
      <c r="AG1582" s="69"/>
      <c r="AH1582" s="69"/>
      <c r="AI1582" s="69"/>
      <c r="AJ1582" s="69"/>
      <c r="AK1582" s="69"/>
      <c r="AL1582" s="69"/>
      <c r="AM1582" s="69"/>
      <c r="AN1582" s="69">
        <v>10950</v>
      </c>
      <c r="AO1582" s="69">
        <v>2800</v>
      </c>
      <c r="AP1582" s="69">
        <v>3000</v>
      </c>
      <c r="AQ1582" s="69">
        <v>3450</v>
      </c>
      <c r="AR1582" s="69">
        <v>3450</v>
      </c>
      <c r="AS1582" s="69">
        <v>3450</v>
      </c>
      <c r="AT1582" s="69">
        <v>3450</v>
      </c>
      <c r="AU1582" s="69">
        <v>3450</v>
      </c>
      <c r="AV1582" s="70">
        <v>34000</v>
      </c>
      <c r="CI1582" s="77">
        <f t="shared" si="80"/>
        <v>0</v>
      </c>
      <c r="CJ1582" s="78">
        <f t="shared" si="81"/>
        <v>0</v>
      </c>
      <c r="CK1582" s="78" t="e">
        <f>IF(C1582="BE",VLOOKUP(G1582,'[2]LRLD file '!$F:$AA,22,FALSE),VLOOKUP(G1582,'[2]LRLD file '!$F:$AA,21,FALSE))</f>
        <v>#N/A</v>
      </c>
      <c r="CL1582" s="79" t="e">
        <f t="shared" si="82"/>
        <v>#N/A</v>
      </c>
    </row>
    <row r="1583" spans="3:90" x14ac:dyDescent="0.2">
      <c r="C1583" s="66"/>
      <c r="D1583" s="67"/>
      <c r="E1583" s="67"/>
      <c r="F1583" s="67"/>
      <c r="G1583" s="67"/>
      <c r="H1583" s="67" t="s">
        <v>443</v>
      </c>
      <c r="I1583" s="67"/>
      <c r="J1583" s="67"/>
      <c r="K1583" s="68" t="s">
        <v>90</v>
      </c>
      <c r="L1583" s="69"/>
      <c r="M1583" s="69"/>
      <c r="N1583" s="69"/>
      <c r="O1583" s="69"/>
      <c r="P1583" s="69"/>
      <c r="Q1583" s="69"/>
      <c r="R1583" s="69"/>
      <c r="S1583" s="69"/>
      <c r="T1583" s="69"/>
      <c r="U1583" s="69"/>
      <c r="V1583" s="69"/>
      <c r="W1583" s="69"/>
      <c r="X1583" s="69"/>
      <c r="Y1583" s="69">
        <v>48</v>
      </c>
      <c r="Z1583" s="69">
        <v>84</v>
      </c>
      <c r="AA1583" s="69">
        <v>12</v>
      </c>
      <c r="AB1583" s="69"/>
      <c r="AC1583" s="69"/>
      <c r="AD1583" s="69"/>
      <c r="AE1583" s="69"/>
      <c r="AF1583" s="69"/>
      <c r="AG1583" s="69"/>
      <c r="AH1583" s="69"/>
      <c r="AI1583" s="69"/>
      <c r="AJ1583" s="69"/>
      <c r="AK1583" s="69"/>
      <c r="AL1583" s="69"/>
      <c r="AM1583" s="69"/>
      <c r="AN1583" s="69"/>
      <c r="AO1583" s="69"/>
      <c r="AP1583" s="69"/>
      <c r="AQ1583" s="69"/>
      <c r="AR1583" s="69"/>
      <c r="AS1583" s="69"/>
      <c r="AT1583" s="69"/>
      <c r="AU1583" s="69"/>
      <c r="AV1583" s="70">
        <v>144</v>
      </c>
      <c r="CI1583" s="77">
        <f t="shared" si="80"/>
        <v>144</v>
      </c>
      <c r="CJ1583" s="78">
        <f t="shared" si="81"/>
        <v>0</v>
      </c>
      <c r="CK1583" s="78" t="e">
        <f>IF(C1583="BE",VLOOKUP(G1583,'[2]LRLD file '!$F:$AA,22,FALSE),VLOOKUP(G1583,'[2]LRLD file '!$F:$AA,21,FALSE))</f>
        <v>#N/A</v>
      </c>
      <c r="CL1583" s="79" t="e">
        <f t="shared" si="82"/>
        <v>#N/A</v>
      </c>
    </row>
    <row r="1584" spans="3:90" x14ac:dyDescent="0.2">
      <c r="C1584" s="66"/>
      <c r="D1584" s="67"/>
      <c r="E1584" s="67"/>
      <c r="F1584" s="67"/>
      <c r="G1584" s="67"/>
      <c r="H1584" s="67" t="s">
        <v>443</v>
      </c>
      <c r="I1584" s="67"/>
      <c r="J1584" s="67"/>
      <c r="K1584" s="68" t="s">
        <v>90</v>
      </c>
      <c r="L1584" s="69">
        <v>240</v>
      </c>
      <c r="M1584" s="69">
        <v>276</v>
      </c>
      <c r="N1584" s="69">
        <v>702</v>
      </c>
      <c r="O1584" s="69">
        <v>156</v>
      </c>
      <c r="P1584" s="69">
        <v>570</v>
      </c>
      <c r="Q1584" s="69">
        <v>9564</v>
      </c>
      <c r="R1584" s="69">
        <v>1386</v>
      </c>
      <c r="S1584" s="69">
        <v>480</v>
      </c>
      <c r="T1584" s="69">
        <v>564</v>
      </c>
      <c r="U1584" s="69">
        <v>678</v>
      </c>
      <c r="V1584" s="69">
        <v>1542</v>
      </c>
      <c r="W1584" s="69">
        <v>1860</v>
      </c>
      <c r="X1584" s="69">
        <v>516</v>
      </c>
      <c r="Y1584" s="69">
        <v>576</v>
      </c>
      <c r="Z1584" s="69">
        <v>948</v>
      </c>
      <c r="AA1584" s="69">
        <v>702</v>
      </c>
      <c r="AB1584" s="69"/>
      <c r="AC1584" s="69"/>
      <c r="AD1584" s="69">
        <v>108</v>
      </c>
      <c r="AE1584" s="69">
        <v>6</v>
      </c>
      <c r="AF1584" s="69">
        <v>24</v>
      </c>
      <c r="AG1584" s="69"/>
      <c r="AH1584" s="69"/>
      <c r="AI1584" s="69"/>
      <c r="AJ1584" s="69"/>
      <c r="AK1584" s="69"/>
      <c r="AL1584" s="69"/>
      <c r="AM1584" s="69"/>
      <c r="AN1584" s="69"/>
      <c r="AO1584" s="69"/>
      <c r="AP1584" s="69"/>
      <c r="AQ1584" s="69"/>
      <c r="AR1584" s="69"/>
      <c r="AS1584" s="69"/>
      <c r="AT1584" s="69"/>
      <c r="AU1584" s="69"/>
      <c r="AV1584" s="70">
        <v>20898</v>
      </c>
      <c r="CI1584" s="77">
        <f t="shared" si="80"/>
        <v>18816</v>
      </c>
      <c r="CJ1584" s="78">
        <f t="shared" si="81"/>
        <v>0</v>
      </c>
      <c r="CK1584" s="78" t="e">
        <f>IF(C1584="BE",VLOOKUP(G1584,'[2]LRLD file '!$F:$AA,22,FALSE),VLOOKUP(G1584,'[2]LRLD file '!$F:$AA,21,FALSE))</f>
        <v>#N/A</v>
      </c>
      <c r="CL1584" s="79" t="e">
        <f t="shared" si="82"/>
        <v>#N/A</v>
      </c>
    </row>
    <row r="1585" spans="3:90" x14ac:dyDescent="0.2">
      <c r="C1585" s="66"/>
      <c r="D1585" s="67"/>
      <c r="E1585" s="67"/>
      <c r="F1585" s="67"/>
      <c r="G1585" s="67"/>
      <c r="H1585" s="67" t="s">
        <v>1064</v>
      </c>
      <c r="I1585" s="67"/>
      <c r="J1585" s="67"/>
      <c r="K1585" s="68" t="s">
        <v>90</v>
      </c>
      <c r="L1585" s="69"/>
      <c r="M1585" s="69"/>
      <c r="N1585" s="69"/>
      <c r="O1585" s="69"/>
      <c r="P1585" s="69"/>
      <c r="Q1585" s="69"/>
      <c r="R1585" s="69"/>
      <c r="S1585" s="69"/>
      <c r="T1585" s="69"/>
      <c r="U1585" s="69"/>
      <c r="V1585" s="69"/>
      <c r="W1585" s="69"/>
      <c r="X1585" s="69"/>
      <c r="Y1585" s="69"/>
      <c r="Z1585" s="69"/>
      <c r="AA1585" s="69"/>
      <c r="AB1585" s="69"/>
      <c r="AC1585" s="69">
        <v>78</v>
      </c>
      <c r="AD1585" s="69">
        <v>7980</v>
      </c>
      <c r="AE1585" s="69">
        <v>18900</v>
      </c>
      <c r="AF1585" s="69">
        <v>10981</v>
      </c>
      <c r="AG1585" s="69">
        <v>11348</v>
      </c>
      <c r="AH1585" s="69">
        <v>5250</v>
      </c>
      <c r="AI1585" s="69">
        <v>5250</v>
      </c>
      <c r="AJ1585" s="69">
        <v>6750</v>
      </c>
      <c r="AK1585" s="69">
        <v>4750</v>
      </c>
      <c r="AL1585" s="69">
        <v>4750</v>
      </c>
      <c r="AM1585" s="69">
        <v>4750</v>
      </c>
      <c r="AN1585" s="69">
        <v>4750</v>
      </c>
      <c r="AO1585" s="69">
        <v>4750</v>
      </c>
      <c r="AP1585" s="69">
        <v>4750</v>
      </c>
      <c r="AQ1585" s="69">
        <v>4750</v>
      </c>
      <c r="AR1585" s="69">
        <v>4750</v>
      </c>
      <c r="AS1585" s="69">
        <v>4750</v>
      </c>
      <c r="AT1585" s="69">
        <v>4750</v>
      </c>
      <c r="AU1585" s="69">
        <v>4750</v>
      </c>
      <c r="AV1585" s="70">
        <v>118787</v>
      </c>
      <c r="CI1585" s="77">
        <f t="shared" si="80"/>
        <v>0</v>
      </c>
      <c r="CJ1585" s="78">
        <f t="shared" si="81"/>
        <v>0</v>
      </c>
      <c r="CK1585" s="78" t="e">
        <f>IF(C1585="BE",VLOOKUP(G1585,'[2]LRLD file '!$F:$AA,22,FALSE),VLOOKUP(G1585,'[2]LRLD file '!$F:$AA,21,FALSE))</f>
        <v>#N/A</v>
      </c>
      <c r="CL1585" s="79" t="e">
        <f t="shared" si="82"/>
        <v>#N/A</v>
      </c>
    </row>
    <row r="1586" spans="3:90" x14ac:dyDescent="0.2">
      <c r="C1586" s="66"/>
      <c r="D1586" s="67"/>
      <c r="E1586" s="67"/>
      <c r="F1586" s="67"/>
      <c r="G1586" s="67"/>
      <c r="H1586" s="67" t="s">
        <v>444</v>
      </c>
      <c r="I1586" s="67"/>
      <c r="J1586" s="67"/>
      <c r="K1586" s="68" t="s">
        <v>90</v>
      </c>
      <c r="L1586" s="69"/>
      <c r="M1586" s="69"/>
      <c r="N1586" s="69"/>
      <c r="O1586" s="69"/>
      <c r="P1586" s="69"/>
      <c r="Q1586" s="69"/>
      <c r="R1586" s="69"/>
      <c r="S1586" s="69"/>
      <c r="T1586" s="69"/>
      <c r="U1586" s="69"/>
      <c r="V1586" s="69"/>
      <c r="W1586" s="69"/>
      <c r="X1586" s="69"/>
      <c r="Y1586" s="69"/>
      <c r="Z1586" s="69"/>
      <c r="AA1586" s="69"/>
      <c r="AB1586" s="69"/>
      <c r="AC1586" s="69">
        <v>102</v>
      </c>
      <c r="AD1586" s="69">
        <v>9810</v>
      </c>
      <c r="AE1586" s="69">
        <v>21810</v>
      </c>
      <c r="AF1586" s="69">
        <v>7021</v>
      </c>
      <c r="AG1586" s="69">
        <v>20668</v>
      </c>
      <c r="AH1586" s="69">
        <v>14900</v>
      </c>
      <c r="AI1586" s="69">
        <v>9770</v>
      </c>
      <c r="AJ1586" s="69">
        <v>12970</v>
      </c>
      <c r="AK1586" s="69">
        <v>12970</v>
      </c>
      <c r="AL1586" s="69">
        <v>12970</v>
      </c>
      <c r="AM1586" s="69">
        <v>12970</v>
      </c>
      <c r="AN1586" s="69">
        <v>12970</v>
      </c>
      <c r="AO1586" s="69">
        <v>12970</v>
      </c>
      <c r="AP1586" s="69">
        <v>12970</v>
      </c>
      <c r="AQ1586" s="69">
        <v>12970</v>
      </c>
      <c r="AR1586" s="69">
        <v>12970</v>
      </c>
      <c r="AS1586" s="69">
        <v>12970</v>
      </c>
      <c r="AT1586" s="69">
        <v>12970</v>
      </c>
      <c r="AU1586" s="69">
        <v>12970</v>
      </c>
      <c r="AV1586" s="70">
        <v>239721</v>
      </c>
      <c r="CI1586" s="77">
        <f t="shared" si="80"/>
        <v>0</v>
      </c>
      <c r="CJ1586" s="78">
        <f t="shared" si="81"/>
        <v>0</v>
      </c>
      <c r="CK1586" s="78" t="e">
        <f>IF(C1586="BE",VLOOKUP(G1586,'[2]LRLD file '!$F:$AA,22,FALSE),VLOOKUP(G1586,'[2]LRLD file '!$F:$AA,21,FALSE))</f>
        <v>#N/A</v>
      </c>
      <c r="CL1586" s="79" t="e">
        <f t="shared" si="82"/>
        <v>#N/A</v>
      </c>
    </row>
    <row r="1587" spans="3:90" x14ac:dyDescent="0.2">
      <c r="C1587" s="66"/>
      <c r="D1587" s="67"/>
      <c r="E1587" s="67"/>
      <c r="F1587" s="67"/>
      <c r="G1587" s="67"/>
      <c r="H1587" s="80" t="s">
        <v>152</v>
      </c>
      <c r="I1587" s="81"/>
      <c r="J1587" s="81"/>
      <c r="K1587" s="82" t="s">
        <v>90</v>
      </c>
      <c r="L1587" s="83">
        <v>1582490</v>
      </c>
      <c r="M1587" s="83">
        <v>1907117</v>
      </c>
      <c r="N1587" s="83">
        <v>2002253</v>
      </c>
      <c r="O1587" s="83">
        <v>2149675</v>
      </c>
      <c r="P1587" s="83">
        <v>2694818</v>
      </c>
      <c r="Q1587" s="83">
        <v>2389144</v>
      </c>
      <c r="R1587" s="83">
        <v>2504777</v>
      </c>
      <c r="S1587" s="83">
        <v>3162975</v>
      </c>
      <c r="T1587" s="83">
        <v>2248850</v>
      </c>
      <c r="U1587" s="83">
        <v>2209953</v>
      </c>
      <c r="V1587" s="83">
        <v>2082239</v>
      </c>
      <c r="W1587" s="83">
        <v>2051046</v>
      </c>
      <c r="X1587" s="83">
        <v>2158830</v>
      </c>
      <c r="Y1587" s="83">
        <v>1621565</v>
      </c>
      <c r="Z1587" s="83">
        <v>1449764</v>
      </c>
      <c r="AA1587" s="83">
        <v>1720007</v>
      </c>
      <c r="AB1587" s="83">
        <v>1695467</v>
      </c>
      <c r="AC1587" s="83">
        <v>1598214</v>
      </c>
      <c r="AD1587" s="83">
        <v>2058030</v>
      </c>
      <c r="AE1587" s="83">
        <v>1912938</v>
      </c>
      <c r="AF1587" s="83">
        <v>1889248</v>
      </c>
      <c r="AG1587" s="83">
        <v>1491102</v>
      </c>
      <c r="AH1587" s="83">
        <v>1953067</v>
      </c>
      <c r="AI1587" s="83">
        <v>1737181</v>
      </c>
      <c r="AJ1587" s="83">
        <v>2052558</v>
      </c>
      <c r="AK1587" s="83">
        <v>2044911</v>
      </c>
      <c r="AL1587" s="83">
        <v>2104668</v>
      </c>
      <c r="AM1587" s="83">
        <v>2024394</v>
      </c>
      <c r="AN1587" s="83">
        <v>2182639</v>
      </c>
      <c r="AO1587" s="83">
        <v>2088060</v>
      </c>
      <c r="AP1587" s="83">
        <v>2150909</v>
      </c>
      <c r="AQ1587" s="83">
        <v>2391686</v>
      </c>
      <c r="AR1587" s="83">
        <v>2272366</v>
      </c>
      <c r="AS1587" s="83">
        <v>2237802</v>
      </c>
      <c r="AT1587" s="83">
        <v>2273454</v>
      </c>
      <c r="AU1587" s="83">
        <v>2216520</v>
      </c>
      <c r="AV1587" s="70">
        <v>74310717</v>
      </c>
      <c r="CI1587" s="77">
        <f t="shared" si="80"/>
        <v>25294617</v>
      </c>
      <c r="CJ1587" s="78">
        <f t="shared" si="81"/>
        <v>0</v>
      </c>
      <c r="CK1587" s="78" t="e">
        <f>IF(C1587="BE",VLOOKUP(G1587,'[2]LRLD file '!$F:$AA,22,FALSE),VLOOKUP(G1587,'[2]LRLD file '!$F:$AA,21,FALSE))</f>
        <v>#N/A</v>
      </c>
      <c r="CL1587" s="79" t="e">
        <f t="shared" si="82"/>
        <v>#N/A</v>
      </c>
    </row>
    <row r="1588" spans="3:90" x14ac:dyDescent="0.2">
      <c r="C1588" s="66"/>
      <c r="D1588" s="67"/>
      <c r="E1588" s="67"/>
      <c r="F1588" s="67"/>
      <c r="G1588" s="67"/>
      <c r="H1588" s="67" t="s">
        <v>446</v>
      </c>
      <c r="I1588" s="67"/>
      <c r="J1588" s="67"/>
      <c r="K1588" s="68" t="s">
        <v>90</v>
      </c>
      <c r="L1588" s="69">
        <v>26424</v>
      </c>
      <c r="M1588" s="69"/>
      <c r="N1588" s="69">
        <v>7788</v>
      </c>
      <c r="O1588" s="69">
        <v>96</v>
      </c>
      <c r="P1588" s="69">
        <v>960</v>
      </c>
      <c r="Q1588" s="69">
        <v>1848</v>
      </c>
      <c r="R1588" s="69">
        <v>1392</v>
      </c>
      <c r="S1588" s="69">
        <v>1608</v>
      </c>
      <c r="T1588" s="69">
        <v>3000</v>
      </c>
      <c r="U1588" s="69">
        <v>3072</v>
      </c>
      <c r="V1588" s="69"/>
      <c r="W1588" s="69"/>
      <c r="X1588" s="69"/>
      <c r="Y1588" s="69"/>
      <c r="Z1588" s="69"/>
      <c r="AA1588" s="69"/>
      <c r="AB1588" s="69"/>
      <c r="AC1588" s="69"/>
      <c r="AD1588" s="69"/>
      <c r="AE1588" s="69"/>
      <c r="AF1588" s="69"/>
      <c r="AG1588" s="69"/>
      <c r="AH1588" s="69"/>
      <c r="AI1588" s="69"/>
      <c r="AJ1588" s="69"/>
      <c r="AK1588" s="69"/>
      <c r="AL1588" s="69"/>
      <c r="AM1588" s="69"/>
      <c r="AN1588" s="69"/>
      <c r="AO1588" s="69"/>
      <c r="AP1588" s="69"/>
      <c r="AQ1588" s="69"/>
      <c r="AR1588" s="69"/>
      <c r="AS1588" s="69"/>
      <c r="AT1588" s="69"/>
      <c r="AU1588" s="69"/>
      <c r="AV1588" s="70">
        <v>46188</v>
      </c>
      <c r="CI1588" s="77">
        <f t="shared" si="80"/>
        <v>10920</v>
      </c>
      <c r="CJ1588" s="78">
        <f t="shared" si="81"/>
        <v>0</v>
      </c>
      <c r="CK1588" s="78" t="e">
        <f>IF(C1588="BE",VLOOKUP(G1588,'[2]LRLD file '!$F:$AA,22,FALSE),VLOOKUP(G1588,'[2]LRLD file '!$F:$AA,21,FALSE))</f>
        <v>#N/A</v>
      </c>
      <c r="CL1588" s="79" t="e">
        <f t="shared" si="82"/>
        <v>#N/A</v>
      </c>
    </row>
    <row r="1589" spans="3:90" x14ac:dyDescent="0.2">
      <c r="C1589" s="66"/>
      <c r="D1589" s="67"/>
      <c r="E1589" s="67"/>
      <c r="F1589" s="67"/>
      <c r="G1589" s="67"/>
      <c r="H1589" s="67" t="s">
        <v>447</v>
      </c>
      <c r="I1589" s="67"/>
      <c r="J1589" s="67"/>
      <c r="K1589" s="68" t="s">
        <v>90</v>
      </c>
      <c r="L1589" s="69">
        <v>2652</v>
      </c>
      <c r="M1589" s="69">
        <v>4596</v>
      </c>
      <c r="N1589" s="69">
        <v>144</v>
      </c>
      <c r="O1589" s="69">
        <v>228</v>
      </c>
      <c r="P1589" s="69"/>
      <c r="Q1589" s="69"/>
      <c r="R1589" s="69"/>
      <c r="S1589" s="69"/>
      <c r="T1589" s="69"/>
      <c r="U1589" s="69"/>
      <c r="V1589" s="69">
        <v>3672</v>
      </c>
      <c r="W1589" s="69">
        <v>3672</v>
      </c>
      <c r="X1589" s="69">
        <v>24</v>
      </c>
      <c r="Y1589" s="69">
        <v>36</v>
      </c>
      <c r="Z1589" s="69">
        <v>480</v>
      </c>
      <c r="AA1589" s="69">
        <v>2964</v>
      </c>
      <c r="AB1589" s="69">
        <v>684</v>
      </c>
      <c r="AC1589" s="69">
        <v>828</v>
      </c>
      <c r="AD1589" s="69">
        <v>1224</v>
      </c>
      <c r="AE1589" s="69">
        <v>1404</v>
      </c>
      <c r="AF1589" s="69"/>
      <c r="AG1589" s="69">
        <v>1207</v>
      </c>
      <c r="AH1589" s="69">
        <v>1654</v>
      </c>
      <c r="AI1589" s="69">
        <v>768</v>
      </c>
      <c r="AJ1589" s="69"/>
      <c r="AK1589" s="69"/>
      <c r="AL1589" s="69"/>
      <c r="AM1589" s="69"/>
      <c r="AN1589" s="69"/>
      <c r="AO1589" s="69"/>
      <c r="AP1589" s="69"/>
      <c r="AQ1589" s="69"/>
      <c r="AR1589" s="69"/>
      <c r="AS1589" s="69"/>
      <c r="AT1589" s="69"/>
      <c r="AU1589" s="69"/>
      <c r="AV1589" s="70">
        <v>26237</v>
      </c>
      <c r="CI1589" s="77">
        <f t="shared" si="80"/>
        <v>11532</v>
      </c>
      <c r="CJ1589" s="78">
        <f t="shared" si="81"/>
        <v>0</v>
      </c>
      <c r="CK1589" s="78" t="e">
        <f>IF(C1589="BE",VLOOKUP(G1589,'[2]LRLD file '!$F:$AA,22,FALSE),VLOOKUP(G1589,'[2]LRLD file '!$F:$AA,21,FALSE))</f>
        <v>#N/A</v>
      </c>
      <c r="CL1589" s="79" t="e">
        <f t="shared" si="82"/>
        <v>#N/A</v>
      </c>
    </row>
    <row r="1590" spans="3:90" x14ac:dyDescent="0.2">
      <c r="C1590" s="66"/>
      <c r="D1590" s="67"/>
      <c r="E1590" s="67"/>
      <c r="F1590" s="67"/>
      <c r="G1590" s="67"/>
      <c r="H1590" s="67" t="s">
        <v>447</v>
      </c>
      <c r="I1590" s="67"/>
      <c r="J1590" s="67"/>
      <c r="K1590" s="68" t="s">
        <v>90</v>
      </c>
      <c r="L1590" s="69"/>
      <c r="M1590" s="69">
        <v>228</v>
      </c>
      <c r="N1590" s="69"/>
      <c r="O1590" s="69">
        <v>240</v>
      </c>
      <c r="P1590" s="69">
        <v>228</v>
      </c>
      <c r="Q1590" s="69">
        <v>204</v>
      </c>
      <c r="R1590" s="69">
        <v>312</v>
      </c>
      <c r="S1590" s="69">
        <v>84</v>
      </c>
      <c r="T1590" s="69">
        <v>348</v>
      </c>
      <c r="U1590" s="69"/>
      <c r="V1590" s="69">
        <v>216</v>
      </c>
      <c r="W1590" s="69"/>
      <c r="X1590" s="69"/>
      <c r="Y1590" s="69"/>
      <c r="Z1590" s="69"/>
      <c r="AA1590" s="69"/>
      <c r="AB1590" s="69"/>
      <c r="AC1590" s="69"/>
      <c r="AD1590" s="69"/>
      <c r="AE1590" s="69"/>
      <c r="AF1590" s="69"/>
      <c r="AG1590" s="69"/>
      <c r="AH1590" s="69"/>
      <c r="AI1590" s="69"/>
      <c r="AJ1590" s="69"/>
      <c r="AK1590" s="69"/>
      <c r="AL1590" s="69"/>
      <c r="AM1590" s="69"/>
      <c r="AN1590" s="69"/>
      <c r="AO1590" s="69"/>
      <c r="AP1590" s="69"/>
      <c r="AQ1590" s="69"/>
      <c r="AR1590" s="69"/>
      <c r="AS1590" s="69"/>
      <c r="AT1590" s="69"/>
      <c r="AU1590" s="69"/>
      <c r="AV1590" s="70">
        <v>1860</v>
      </c>
      <c r="CI1590" s="77">
        <f t="shared" si="80"/>
        <v>1164</v>
      </c>
      <c r="CJ1590" s="78">
        <f t="shared" si="81"/>
        <v>0</v>
      </c>
      <c r="CK1590" s="78" t="e">
        <f>IF(C1590="BE",VLOOKUP(G1590,'[2]LRLD file '!$F:$AA,22,FALSE),VLOOKUP(G1590,'[2]LRLD file '!$F:$AA,21,FALSE))</f>
        <v>#N/A</v>
      </c>
      <c r="CL1590" s="79" t="e">
        <f t="shared" si="82"/>
        <v>#N/A</v>
      </c>
    </row>
    <row r="1591" spans="3:90" x14ac:dyDescent="0.2">
      <c r="C1591" s="66"/>
      <c r="D1591" s="67"/>
      <c r="E1591" s="67"/>
      <c r="F1591" s="67"/>
      <c r="G1591" s="67"/>
      <c r="H1591" s="67" t="s">
        <v>448</v>
      </c>
      <c r="I1591" s="67"/>
      <c r="J1591" s="67"/>
      <c r="K1591" s="68" t="s">
        <v>90</v>
      </c>
      <c r="L1591" s="69">
        <v>8520</v>
      </c>
      <c r="M1591" s="69">
        <v>28548</v>
      </c>
      <c r="N1591" s="69">
        <v>29856</v>
      </c>
      <c r="O1591" s="69">
        <v>24568</v>
      </c>
      <c r="P1591" s="69">
        <v>30204</v>
      </c>
      <c r="Q1591" s="69">
        <v>24360</v>
      </c>
      <c r="R1591" s="69">
        <v>32016</v>
      </c>
      <c r="S1591" s="69">
        <v>21900</v>
      </c>
      <c r="T1591" s="69">
        <v>37524</v>
      </c>
      <c r="U1591" s="69">
        <v>35340</v>
      </c>
      <c r="V1591" s="69">
        <v>38664</v>
      </c>
      <c r="W1591" s="69">
        <v>24696</v>
      </c>
      <c r="X1591" s="69">
        <v>15852</v>
      </c>
      <c r="Y1591" s="69">
        <v>20688</v>
      </c>
      <c r="Z1591" s="69">
        <v>31488</v>
      </c>
      <c r="AA1591" s="69">
        <v>34068</v>
      </c>
      <c r="AB1591" s="69">
        <v>30372</v>
      </c>
      <c r="AC1591" s="69">
        <v>35508</v>
      </c>
      <c r="AD1591" s="69">
        <v>43284</v>
      </c>
      <c r="AE1591" s="69">
        <v>27732</v>
      </c>
      <c r="AF1591" s="69">
        <v>46344</v>
      </c>
      <c r="AG1591" s="69">
        <v>35764</v>
      </c>
      <c r="AH1591" s="69">
        <v>53528</v>
      </c>
      <c r="AI1591" s="69">
        <v>30023</v>
      </c>
      <c r="AJ1591" s="69">
        <v>21626</v>
      </c>
      <c r="AK1591" s="69">
        <v>20812</v>
      </c>
      <c r="AL1591" s="69">
        <v>27433</v>
      </c>
      <c r="AM1591" s="69">
        <v>29472</v>
      </c>
      <c r="AN1591" s="69">
        <v>31128</v>
      </c>
      <c r="AO1591" s="69">
        <v>34701</v>
      </c>
      <c r="AP1591" s="69">
        <v>38257</v>
      </c>
      <c r="AQ1591" s="69">
        <v>28308</v>
      </c>
      <c r="AR1591" s="69">
        <v>39243</v>
      </c>
      <c r="AS1591" s="69">
        <v>31443</v>
      </c>
      <c r="AT1591" s="69">
        <v>40736</v>
      </c>
      <c r="AU1591" s="69">
        <v>27184</v>
      </c>
      <c r="AV1591" s="70">
        <v>1111190</v>
      </c>
      <c r="CI1591" s="77">
        <f t="shared" si="80"/>
        <v>346968</v>
      </c>
      <c r="CJ1591" s="78">
        <f t="shared" si="81"/>
        <v>0</v>
      </c>
      <c r="CK1591" s="78" t="e">
        <f>IF(C1591="BE",VLOOKUP(G1591,'[2]LRLD file '!$F:$AA,22,FALSE),VLOOKUP(G1591,'[2]LRLD file '!$F:$AA,21,FALSE))</f>
        <v>#N/A</v>
      </c>
      <c r="CL1591" s="79" t="e">
        <f t="shared" si="82"/>
        <v>#N/A</v>
      </c>
    </row>
    <row r="1592" spans="3:90" x14ac:dyDescent="0.2">
      <c r="C1592" s="66"/>
      <c r="D1592" s="67"/>
      <c r="E1592" s="67"/>
      <c r="F1592" s="67"/>
      <c r="G1592" s="67"/>
      <c r="H1592" s="67" t="s">
        <v>1065</v>
      </c>
      <c r="I1592" s="67"/>
      <c r="J1592" s="67"/>
      <c r="K1592" s="68" t="s">
        <v>90</v>
      </c>
      <c r="L1592" s="69">
        <v>11712</v>
      </c>
      <c r="M1592" s="69">
        <v>7200</v>
      </c>
      <c r="N1592" s="69">
        <v>12744</v>
      </c>
      <c r="O1592" s="69">
        <v>8520</v>
      </c>
      <c r="P1592" s="69">
        <v>7152</v>
      </c>
      <c r="Q1592" s="69">
        <v>7272</v>
      </c>
      <c r="R1592" s="69">
        <v>13776</v>
      </c>
      <c r="S1592" s="69">
        <v>14784</v>
      </c>
      <c r="T1592" s="69">
        <v>5352</v>
      </c>
      <c r="U1592" s="69">
        <v>8088</v>
      </c>
      <c r="V1592" s="69">
        <v>4008</v>
      </c>
      <c r="W1592" s="69">
        <v>672</v>
      </c>
      <c r="X1592" s="69">
        <v>120</v>
      </c>
      <c r="Y1592" s="69">
        <v>120</v>
      </c>
      <c r="Z1592" s="69"/>
      <c r="AA1592" s="69"/>
      <c r="AB1592" s="69"/>
      <c r="AC1592" s="69"/>
      <c r="AD1592" s="69"/>
      <c r="AE1592" s="69"/>
      <c r="AF1592" s="69"/>
      <c r="AG1592" s="69"/>
      <c r="AH1592" s="69"/>
      <c r="AI1592" s="69"/>
      <c r="AJ1592" s="69"/>
      <c r="AK1592" s="69"/>
      <c r="AL1592" s="69"/>
      <c r="AM1592" s="69"/>
      <c r="AN1592" s="69"/>
      <c r="AO1592" s="69"/>
      <c r="AP1592" s="69"/>
      <c r="AQ1592" s="69"/>
      <c r="AR1592" s="69"/>
      <c r="AS1592" s="69"/>
      <c r="AT1592" s="69"/>
      <c r="AU1592" s="69"/>
      <c r="AV1592" s="70">
        <v>101520</v>
      </c>
      <c r="CI1592" s="77">
        <f t="shared" si="80"/>
        <v>54192</v>
      </c>
      <c r="CJ1592" s="78">
        <f t="shared" si="81"/>
        <v>0</v>
      </c>
      <c r="CK1592" s="78" t="e">
        <f>IF(C1592="BE",VLOOKUP(G1592,'[2]LRLD file '!$F:$AA,22,FALSE),VLOOKUP(G1592,'[2]LRLD file '!$F:$AA,21,FALSE))</f>
        <v>#N/A</v>
      </c>
      <c r="CL1592" s="79" t="e">
        <f t="shared" si="82"/>
        <v>#N/A</v>
      </c>
    </row>
    <row r="1593" spans="3:90" x14ac:dyDescent="0.2">
      <c r="C1593" s="66"/>
      <c r="D1593" s="67"/>
      <c r="E1593" s="67"/>
      <c r="F1593" s="67"/>
      <c r="G1593" s="67"/>
      <c r="H1593" s="67" t="s">
        <v>1065</v>
      </c>
      <c r="I1593" s="67"/>
      <c r="J1593" s="67"/>
      <c r="K1593" s="68" t="s">
        <v>90</v>
      </c>
      <c r="L1593" s="69"/>
      <c r="M1593" s="69"/>
      <c r="N1593" s="69"/>
      <c r="O1593" s="69"/>
      <c r="P1593" s="69"/>
      <c r="Q1593" s="69"/>
      <c r="R1593" s="69"/>
      <c r="S1593" s="69"/>
      <c r="T1593" s="69"/>
      <c r="U1593" s="69"/>
      <c r="V1593" s="69"/>
      <c r="W1593" s="69">
        <v>18144</v>
      </c>
      <c r="X1593" s="69">
        <v>6624</v>
      </c>
      <c r="Y1593" s="69">
        <v>8616</v>
      </c>
      <c r="Z1593" s="69">
        <v>6504</v>
      </c>
      <c r="AA1593" s="69">
        <v>16200</v>
      </c>
      <c r="AB1593" s="69">
        <v>10440</v>
      </c>
      <c r="AC1593" s="69">
        <v>6120</v>
      </c>
      <c r="AD1593" s="69">
        <v>8184</v>
      </c>
      <c r="AE1593" s="69">
        <v>10848</v>
      </c>
      <c r="AF1593" s="69">
        <v>8400</v>
      </c>
      <c r="AG1593" s="69">
        <v>9422</v>
      </c>
      <c r="AH1593" s="69">
        <v>12639</v>
      </c>
      <c r="AI1593" s="69">
        <v>8262</v>
      </c>
      <c r="AJ1593" s="69">
        <v>7874</v>
      </c>
      <c r="AK1593" s="69">
        <v>7874</v>
      </c>
      <c r="AL1593" s="69"/>
      <c r="AM1593" s="69"/>
      <c r="AN1593" s="69"/>
      <c r="AO1593" s="69"/>
      <c r="AP1593" s="69"/>
      <c r="AQ1593" s="69"/>
      <c r="AR1593" s="69"/>
      <c r="AS1593" s="69"/>
      <c r="AT1593" s="69"/>
      <c r="AU1593" s="69"/>
      <c r="AV1593" s="70">
        <v>146151</v>
      </c>
      <c r="CI1593" s="77">
        <f t="shared" si="80"/>
        <v>66528</v>
      </c>
      <c r="CJ1593" s="78">
        <f t="shared" si="81"/>
        <v>0</v>
      </c>
      <c r="CK1593" s="78" t="e">
        <f>IF(C1593="BE",VLOOKUP(G1593,'[2]LRLD file '!$F:$AA,22,FALSE),VLOOKUP(G1593,'[2]LRLD file '!$F:$AA,21,FALSE))</f>
        <v>#N/A</v>
      </c>
      <c r="CL1593" s="79" t="e">
        <f t="shared" si="82"/>
        <v>#N/A</v>
      </c>
    </row>
    <row r="1594" spans="3:90" x14ac:dyDescent="0.2">
      <c r="C1594" s="66"/>
      <c r="D1594" s="67"/>
      <c r="E1594" s="67"/>
      <c r="F1594" s="67"/>
      <c r="G1594" s="67"/>
      <c r="H1594" s="67" t="s">
        <v>1065</v>
      </c>
      <c r="I1594" s="67"/>
      <c r="J1594" s="67"/>
      <c r="K1594" s="68" t="s">
        <v>90</v>
      </c>
      <c r="L1594" s="69"/>
      <c r="M1594" s="69"/>
      <c r="N1594" s="69"/>
      <c r="O1594" s="69"/>
      <c r="P1594" s="69"/>
      <c r="Q1594" s="69"/>
      <c r="R1594" s="69"/>
      <c r="S1594" s="69"/>
      <c r="T1594" s="69"/>
      <c r="U1594" s="69"/>
      <c r="V1594" s="69"/>
      <c r="W1594" s="69"/>
      <c r="X1594" s="69"/>
      <c r="Y1594" s="69"/>
      <c r="Z1594" s="69"/>
      <c r="AA1594" s="69"/>
      <c r="AB1594" s="69"/>
      <c r="AC1594" s="69"/>
      <c r="AD1594" s="69"/>
      <c r="AE1594" s="69"/>
      <c r="AF1594" s="69"/>
      <c r="AG1594" s="69"/>
      <c r="AH1594" s="69"/>
      <c r="AI1594" s="69"/>
      <c r="AJ1594" s="69"/>
      <c r="AK1594" s="69"/>
      <c r="AL1594" s="69">
        <v>8699</v>
      </c>
      <c r="AM1594" s="69">
        <v>8699</v>
      </c>
      <c r="AN1594" s="69">
        <v>8699</v>
      </c>
      <c r="AO1594" s="69">
        <v>8699</v>
      </c>
      <c r="AP1594" s="69">
        <v>8699</v>
      </c>
      <c r="AQ1594" s="69">
        <v>8699</v>
      </c>
      <c r="AR1594" s="69">
        <v>8699</v>
      </c>
      <c r="AS1594" s="69">
        <v>8699</v>
      </c>
      <c r="AT1594" s="69">
        <v>8699</v>
      </c>
      <c r="AU1594" s="69">
        <v>8699</v>
      </c>
      <c r="AV1594" s="70">
        <v>86990</v>
      </c>
      <c r="CI1594" s="77">
        <f t="shared" si="80"/>
        <v>0</v>
      </c>
      <c r="CJ1594" s="78">
        <f t="shared" si="81"/>
        <v>0</v>
      </c>
      <c r="CK1594" s="78" t="e">
        <f>IF(C1594="BE",VLOOKUP(G1594,'[2]LRLD file '!$F:$AA,22,FALSE),VLOOKUP(G1594,'[2]LRLD file '!$F:$AA,21,FALSE))</f>
        <v>#N/A</v>
      </c>
      <c r="CL1594" s="79" t="e">
        <f t="shared" si="82"/>
        <v>#N/A</v>
      </c>
    </row>
    <row r="1595" spans="3:90" x14ac:dyDescent="0.2">
      <c r="C1595" s="66"/>
      <c r="D1595" s="67"/>
      <c r="E1595" s="67"/>
      <c r="F1595" s="67"/>
      <c r="G1595" s="67"/>
      <c r="H1595" s="67" t="s">
        <v>1066</v>
      </c>
      <c r="I1595" s="67"/>
      <c r="J1595" s="67"/>
      <c r="K1595" s="68" t="s">
        <v>90</v>
      </c>
      <c r="L1595" s="69">
        <v>43200</v>
      </c>
      <c r="M1595" s="69">
        <v>43296</v>
      </c>
      <c r="N1595" s="69">
        <v>72048</v>
      </c>
      <c r="O1595" s="69">
        <v>14112</v>
      </c>
      <c r="P1595" s="69">
        <v>57600</v>
      </c>
      <c r="Q1595" s="69">
        <v>51888</v>
      </c>
      <c r="R1595" s="69">
        <v>83520</v>
      </c>
      <c r="S1595" s="69">
        <v>102288</v>
      </c>
      <c r="T1595" s="69">
        <v>86448</v>
      </c>
      <c r="U1595" s="69">
        <v>72096</v>
      </c>
      <c r="V1595" s="69">
        <v>40320</v>
      </c>
      <c r="W1595" s="69">
        <v>83664</v>
      </c>
      <c r="X1595" s="69">
        <v>54720</v>
      </c>
      <c r="Y1595" s="69"/>
      <c r="Z1595" s="69"/>
      <c r="AA1595" s="69">
        <v>5760</v>
      </c>
      <c r="AB1595" s="69">
        <v>1440</v>
      </c>
      <c r="AC1595" s="69">
        <v>4320</v>
      </c>
      <c r="AD1595" s="69">
        <v>4320</v>
      </c>
      <c r="AE1595" s="69">
        <v>24</v>
      </c>
      <c r="AF1595" s="69"/>
      <c r="AG1595" s="69">
        <v>11489</v>
      </c>
      <c r="AH1595" s="69">
        <v>57216</v>
      </c>
      <c r="AI1595" s="69">
        <v>57216</v>
      </c>
      <c r="AJ1595" s="69">
        <v>57216</v>
      </c>
      <c r="AK1595" s="69">
        <v>57216</v>
      </c>
      <c r="AL1595" s="69">
        <v>57216</v>
      </c>
      <c r="AM1595" s="69">
        <v>57216</v>
      </c>
      <c r="AN1595" s="69">
        <v>57216</v>
      </c>
      <c r="AO1595" s="69">
        <v>57216</v>
      </c>
      <c r="AP1595" s="69">
        <v>57216</v>
      </c>
      <c r="AQ1595" s="69">
        <v>57216</v>
      </c>
      <c r="AR1595" s="69">
        <v>57216</v>
      </c>
      <c r="AS1595" s="69">
        <v>57216</v>
      </c>
      <c r="AT1595" s="69">
        <v>57216</v>
      </c>
      <c r="AU1595" s="69">
        <v>57216</v>
      </c>
      <c r="AV1595" s="70">
        <v>1633577</v>
      </c>
      <c r="CI1595" s="77">
        <f t="shared" si="80"/>
        <v>582144</v>
      </c>
      <c r="CJ1595" s="78">
        <f t="shared" si="81"/>
        <v>0</v>
      </c>
      <c r="CK1595" s="78" t="e">
        <f>IF(C1595="BE",VLOOKUP(G1595,'[2]LRLD file '!$F:$AA,22,FALSE),VLOOKUP(G1595,'[2]LRLD file '!$F:$AA,21,FALSE))</f>
        <v>#N/A</v>
      </c>
      <c r="CL1595" s="79" t="e">
        <f t="shared" si="82"/>
        <v>#N/A</v>
      </c>
    </row>
    <row r="1596" spans="3:90" x14ac:dyDescent="0.2">
      <c r="C1596" s="66"/>
      <c r="D1596" s="67"/>
      <c r="E1596" s="67"/>
      <c r="F1596" s="67"/>
      <c r="G1596" s="67"/>
      <c r="H1596" s="67" t="s">
        <v>449</v>
      </c>
      <c r="I1596" s="67"/>
      <c r="J1596" s="67"/>
      <c r="K1596" s="68" t="s">
        <v>90</v>
      </c>
      <c r="L1596" s="69"/>
      <c r="M1596" s="69">
        <v>13704</v>
      </c>
      <c r="N1596" s="69">
        <v>12360</v>
      </c>
      <c r="O1596" s="69">
        <v>10416</v>
      </c>
      <c r="P1596" s="69">
        <v>13632</v>
      </c>
      <c r="Q1596" s="69">
        <v>10752</v>
      </c>
      <c r="R1596" s="69">
        <v>14832</v>
      </c>
      <c r="S1596" s="69">
        <v>16368</v>
      </c>
      <c r="T1596" s="69">
        <v>15180</v>
      </c>
      <c r="U1596" s="69">
        <v>45408</v>
      </c>
      <c r="V1596" s="69">
        <v>18624</v>
      </c>
      <c r="W1596" s="69">
        <v>19212</v>
      </c>
      <c r="X1596" s="69">
        <v>13716</v>
      </c>
      <c r="Y1596" s="69">
        <v>12600</v>
      </c>
      <c r="Z1596" s="69">
        <v>8256</v>
      </c>
      <c r="AA1596" s="69">
        <v>18840</v>
      </c>
      <c r="AB1596" s="69">
        <v>11544</v>
      </c>
      <c r="AC1596" s="69">
        <v>11628</v>
      </c>
      <c r="AD1596" s="69">
        <v>16224</v>
      </c>
      <c r="AE1596" s="69">
        <v>16956</v>
      </c>
      <c r="AF1596" s="69">
        <v>14724</v>
      </c>
      <c r="AG1596" s="69">
        <v>12083</v>
      </c>
      <c r="AH1596" s="69">
        <v>15961</v>
      </c>
      <c r="AI1596" s="69">
        <v>11414</v>
      </c>
      <c r="AJ1596" s="69">
        <v>6880</v>
      </c>
      <c r="AK1596" s="69">
        <v>6880</v>
      </c>
      <c r="AL1596" s="69">
        <v>6880</v>
      </c>
      <c r="AM1596" s="69">
        <v>6880</v>
      </c>
      <c r="AN1596" s="69">
        <v>6880</v>
      </c>
      <c r="AO1596" s="69">
        <v>6880</v>
      </c>
      <c r="AP1596" s="69">
        <v>6880</v>
      </c>
      <c r="AQ1596" s="69">
        <v>6880</v>
      </c>
      <c r="AR1596" s="69">
        <v>6880</v>
      </c>
      <c r="AS1596" s="69">
        <v>6880</v>
      </c>
      <c r="AT1596" s="69">
        <v>6880</v>
      </c>
      <c r="AU1596" s="69">
        <v>6880</v>
      </c>
      <c r="AV1596" s="70">
        <v>436994</v>
      </c>
      <c r="CI1596" s="77">
        <f t="shared" si="80"/>
        <v>205332</v>
      </c>
      <c r="CJ1596" s="78">
        <f t="shared" si="81"/>
        <v>0</v>
      </c>
      <c r="CK1596" s="78" t="e">
        <f>IF(C1596="BE",VLOOKUP(G1596,'[2]LRLD file '!$F:$AA,22,FALSE),VLOOKUP(G1596,'[2]LRLD file '!$F:$AA,21,FALSE))</f>
        <v>#N/A</v>
      </c>
      <c r="CL1596" s="79" t="e">
        <f t="shared" si="82"/>
        <v>#N/A</v>
      </c>
    </row>
    <row r="1597" spans="3:90" x14ac:dyDescent="0.2">
      <c r="C1597" s="66"/>
      <c r="D1597" s="67"/>
      <c r="E1597" s="67"/>
      <c r="F1597" s="67"/>
      <c r="G1597" s="67"/>
      <c r="H1597" s="67" t="s">
        <v>450</v>
      </c>
      <c r="I1597" s="67"/>
      <c r="J1597" s="67"/>
      <c r="K1597" s="68" t="s">
        <v>90</v>
      </c>
      <c r="L1597" s="69">
        <v>19992</v>
      </c>
      <c r="M1597" s="69">
        <v>27996</v>
      </c>
      <c r="N1597" s="69">
        <v>23136</v>
      </c>
      <c r="O1597" s="69">
        <v>21564</v>
      </c>
      <c r="P1597" s="69">
        <v>27552</v>
      </c>
      <c r="Q1597" s="69">
        <v>27660</v>
      </c>
      <c r="R1597" s="69">
        <v>15720</v>
      </c>
      <c r="S1597" s="69">
        <v>13356</v>
      </c>
      <c r="T1597" s="69">
        <v>14712</v>
      </c>
      <c r="U1597" s="69">
        <v>15684</v>
      </c>
      <c r="V1597" s="69">
        <v>23160</v>
      </c>
      <c r="W1597" s="69">
        <v>16572</v>
      </c>
      <c r="X1597" s="69">
        <v>13860</v>
      </c>
      <c r="Y1597" s="69">
        <v>11388</v>
      </c>
      <c r="Z1597" s="69">
        <v>13320</v>
      </c>
      <c r="AA1597" s="69">
        <v>18624</v>
      </c>
      <c r="AB1597" s="69">
        <v>11928</v>
      </c>
      <c r="AC1597" s="69">
        <v>11724</v>
      </c>
      <c r="AD1597" s="69">
        <v>19824</v>
      </c>
      <c r="AE1597" s="69">
        <v>13980</v>
      </c>
      <c r="AF1597" s="69">
        <v>19632</v>
      </c>
      <c r="AG1597" s="69">
        <v>16154</v>
      </c>
      <c r="AH1597" s="69">
        <v>29269</v>
      </c>
      <c r="AI1597" s="69">
        <v>16502</v>
      </c>
      <c r="AJ1597" s="69">
        <v>18898</v>
      </c>
      <c r="AK1597" s="69">
        <v>18898</v>
      </c>
      <c r="AL1597" s="69">
        <v>18898</v>
      </c>
      <c r="AM1597" s="69"/>
      <c r="AN1597" s="69"/>
      <c r="AO1597" s="69"/>
      <c r="AP1597" s="69"/>
      <c r="AQ1597" s="69"/>
      <c r="AR1597" s="69"/>
      <c r="AS1597" s="69"/>
      <c r="AT1597" s="69"/>
      <c r="AU1597" s="69"/>
      <c r="AV1597" s="70">
        <v>500003</v>
      </c>
      <c r="CI1597" s="77">
        <f t="shared" si="80"/>
        <v>195984</v>
      </c>
      <c r="CJ1597" s="78">
        <f t="shared" si="81"/>
        <v>0</v>
      </c>
      <c r="CK1597" s="78" t="e">
        <f>IF(C1597="BE",VLOOKUP(G1597,'[2]LRLD file '!$F:$AA,22,FALSE),VLOOKUP(G1597,'[2]LRLD file '!$F:$AA,21,FALSE))</f>
        <v>#N/A</v>
      </c>
      <c r="CL1597" s="79" t="e">
        <f t="shared" si="82"/>
        <v>#N/A</v>
      </c>
    </row>
    <row r="1598" spans="3:90" x14ac:dyDescent="0.2">
      <c r="C1598" s="66"/>
      <c r="D1598" s="67"/>
      <c r="E1598" s="67"/>
      <c r="F1598" s="67"/>
      <c r="G1598" s="67"/>
      <c r="H1598" s="67" t="s">
        <v>450</v>
      </c>
      <c r="I1598" s="67"/>
      <c r="J1598" s="67"/>
      <c r="K1598" s="68" t="s">
        <v>90</v>
      </c>
      <c r="L1598" s="69"/>
      <c r="M1598" s="69"/>
      <c r="N1598" s="69"/>
      <c r="O1598" s="69"/>
      <c r="P1598" s="69"/>
      <c r="Q1598" s="69"/>
      <c r="R1598" s="69"/>
      <c r="S1598" s="69"/>
      <c r="T1598" s="69"/>
      <c r="U1598" s="69"/>
      <c r="V1598" s="69"/>
      <c r="W1598" s="69"/>
      <c r="X1598" s="69"/>
      <c r="Y1598" s="69"/>
      <c r="Z1598" s="69"/>
      <c r="AA1598" s="69"/>
      <c r="AB1598" s="69"/>
      <c r="AC1598" s="69"/>
      <c r="AD1598" s="69"/>
      <c r="AE1598" s="69"/>
      <c r="AF1598" s="69"/>
      <c r="AG1598" s="69"/>
      <c r="AH1598" s="69"/>
      <c r="AI1598" s="69"/>
      <c r="AJ1598" s="69"/>
      <c r="AK1598" s="69"/>
      <c r="AL1598" s="69"/>
      <c r="AM1598" s="69">
        <v>17898</v>
      </c>
      <c r="AN1598" s="69">
        <v>17898</v>
      </c>
      <c r="AO1598" s="69">
        <v>17898</v>
      </c>
      <c r="AP1598" s="69">
        <v>17898</v>
      </c>
      <c r="AQ1598" s="69">
        <v>17898</v>
      </c>
      <c r="AR1598" s="69">
        <v>17898</v>
      </c>
      <c r="AS1598" s="69">
        <v>17898</v>
      </c>
      <c r="AT1598" s="69">
        <v>17898</v>
      </c>
      <c r="AU1598" s="69">
        <v>17898</v>
      </c>
      <c r="AV1598" s="70">
        <v>161082</v>
      </c>
      <c r="CI1598" s="77">
        <f t="shared" si="80"/>
        <v>0</v>
      </c>
      <c r="CJ1598" s="78">
        <f t="shared" si="81"/>
        <v>0</v>
      </c>
      <c r="CK1598" s="78" t="e">
        <f>IF(C1598="BE",VLOOKUP(G1598,'[2]LRLD file '!$F:$AA,22,FALSE),VLOOKUP(G1598,'[2]LRLD file '!$F:$AA,21,FALSE))</f>
        <v>#N/A</v>
      </c>
      <c r="CL1598" s="79" t="e">
        <f t="shared" si="82"/>
        <v>#N/A</v>
      </c>
    </row>
    <row r="1599" spans="3:90" x14ac:dyDescent="0.2">
      <c r="C1599" s="66"/>
      <c r="D1599" s="67"/>
      <c r="E1599" s="67"/>
      <c r="F1599" s="67"/>
      <c r="G1599" s="67"/>
      <c r="H1599" s="67" t="s">
        <v>451</v>
      </c>
      <c r="I1599" s="67"/>
      <c r="J1599" s="67"/>
      <c r="K1599" s="68" t="s">
        <v>90</v>
      </c>
      <c r="L1599" s="69">
        <v>23496</v>
      </c>
      <c r="M1599" s="69">
        <v>32064</v>
      </c>
      <c r="N1599" s="69">
        <v>27168</v>
      </c>
      <c r="O1599" s="69">
        <v>29416</v>
      </c>
      <c r="P1599" s="69">
        <v>42456</v>
      </c>
      <c r="Q1599" s="69">
        <v>24744</v>
      </c>
      <c r="R1599" s="69">
        <v>20448</v>
      </c>
      <c r="S1599" s="69">
        <v>20352</v>
      </c>
      <c r="T1599" s="69">
        <v>22248</v>
      </c>
      <c r="U1599" s="69">
        <v>25752</v>
      </c>
      <c r="V1599" s="69">
        <v>41220</v>
      </c>
      <c r="W1599" s="69">
        <v>26076</v>
      </c>
      <c r="X1599" s="69">
        <v>26640</v>
      </c>
      <c r="Y1599" s="69">
        <v>20304</v>
      </c>
      <c r="Z1599" s="69">
        <v>27204</v>
      </c>
      <c r="AA1599" s="69">
        <v>21816</v>
      </c>
      <c r="AB1599" s="69">
        <v>32744</v>
      </c>
      <c r="AC1599" s="69">
        <v>28568</v>
      </c>
      <c r="AD1599" s="69">
        <v>40200</v>
      </c>
      <c r="AE1599" s="69">
        <v>19402</v>
      </c>
      <c r="AF1599" s="69">
        <v>24832</v>
      </c>
      <c r="AG1599" s="69">
        <v>29624</v>
      </c>
      <c r="AH1599" s="69">
        <v>49084</v>
      </c>
      <c r="AI1599" s="69">
        <v>27832</v>
      </c>
      <c r="AJ1599" s="69">
        <v>26093</v>
      </c>
      <c r="AK1599" s="69">
        <v>26106</v>
      </c>
      <c r="AL1599" s="69">
        <v>24903</v>
      </c>
      <c r="AM1599" s="69">
        <v>24693</v>
      </c>
      <c r="AN1599" s="69">
        <v>31081</v>
      </c>
      <c r="AO1599" s="69">
        <v>29636</v>
      </c>
      <c r="AP1599" s="69">
        <v>28962</v>
      </c>
      <c r="AQ1599" s="69">
        <v>20752</v>
      </c>
      <c r="AR1599" s="69">
        <v>22916</v>
      </c>
      <c r="AS1599" s="69">
        <v>23424</v>
      </c>
      <c r="AT1599" s="69">
        <v>32304</v>
      </c>
      <c r="AU1599" s="69">
        <v>27341</v>
      </c>
      <c r="AV1599" s="70">
        <v>1001901</v>
      </c>
      <c r="CI1599" s="77">
        <f t="shared" si="80"/>
        <v>309548</v>
      </c>
      <c r="CJ1599" s="78">
        <f t="shared" si="81"/>
        <v>0</v>
      </c>
      <c r="CK1599" s="78" t="e">
        <f>IF(C1599="BE",VLOOKUP(G1599,'[2]LRLD file '!$F:$AA,22,FALSE),VLOOKUP(G1599,'[2]LRLD file '!$F:$AA,21,FALSE))</f>
        <v>#N/A</v>
      </c>
      <c r="CL1599" s="79" t="e">
        <f t="shared" si="82"/>
        <v>#N/A</v>
      </c>
    </row>
    <row r="1600" spans="3:90" x14ac:dyDescent="0.2">
      <c r="C1600" s="66"/>
      <c r="D1600" s="67"/>
      <c r="E1600" s="67"/>
      <c r="F1600" s="67"/>
      <c r="G1600" s="67"/>
      <c r="H1600" s="67" t="s">
        <v>453</v>
      </c>
      <c r="I1600" s="67"/>
      <c r="J1600" s="67"/>
      <c r="K1600" s="68" t="s">
        <v>90</v>
      </c>
      <c r="L1600" s="69"/>
      <c r="M1600" s="69"/>
      <c r="N1600" s="69"/>
      <c r="O1600" s="69"/>
      <c r="P1600" s="69"/>
      <c r="Q1600" s="69">
        <v>3120</v>
      </c>
      <c r="R1600" s="69"/>
      <c r="S1600" s="69"/>
      <c r="T1600" s="69"/>
      <c r="U1600" s="69"/>
      <c r="V1600" s="69"/>
      <c r="W1600" s="69"/>
      <c r="X1600" s="69"/>
      <c r="Y1600" s="69"/>
      <c r="Z1600" s="69"/>
      <c r="AA1600" s="69"/>
      <c r="AB1600" s="69"/>
      <c r="AC1600" s="69"/>
      <c r="AD1600" s="69"/>
      <c r="AE1600" s="69"/>
      <c r="AF1600" s="69"/>
      <c r="AG1600" s="69"/>
      <c r="AH1600" s="69"/>
      <c r="AI1600" s="69"/>
      <c r="AJ1600" s="69"/>
      <c r="AK1600" s="69"/>
      <c r="AL1600" s="69">
        <v>4987</v>
      </c>
      <c r="AM1600" s="69">
        <v>4987</v>
      </c>
      <c r="AN1600" s="69">
        <v>4987</v>
      </c>
      <c r="AO1600" s="69">
        <v>4987</v>
      </c>
      <c r="AP1600" s="69">
        <v>4987</v>
      </c>
      <c r="AQ1600" s="69">
        <v>4987</v>
      </c>
      <c r="AR1600" s="69">
        <v>4987</v>
      </c>
      <c r="AS1600" s="69">
        <v>4987</v>
      </c>
      <c r="AT1600" s="69">
        <v>4987</v>
      </c>
      <c r="AU1600" s="69">
        <v>4987</v>
      </c>
      <c r="AV1600" s="70">
        <v>52990</v>
      </c>
      <c r="CI1600" s="77">
        <f t="shared" si="80"/>
        <v>3120</v>
      </c>
      <c r="CJ1600" s="78">
        <f t="shared" si="81"/>
        <v>0</v>
      </c>
      <c r="CK1600" s="78" t="e">
        <f>IF(C1600="BE",VLOOKUP(G1600,'[2]LRLD file '!$F:$AA,22,FALSE),VLOOKUP(G1600,'[2]LRLD file '!$F:$AA,21,FALSE))</f>
        <v>#N/A</v>
      </c>
      <c r="CL1600" s="79" t="e">
        <f t="shared" si="82"/>
        <v>#N/A</v>
      </c>
    </row>
    <row r="1601" spans="3:90" x14ac:dyDescent="0.2">
      <c r="C1601" s="66"/>
      <c r="D1601" s="67"/>
      <c r="E1601" s="67"/>
      <c r="F1601" s="67"/>
      <c r="G1601" s="67"/>
      <c r="H1601" s="67" t="s">
        <v>453</v>
      </c>
      <c r="I1601" s="67"/>
      <c r="J1601" s="67"/>
      <c r="K1601" s="68" t="s">
        <v>90</v>
      </c>
      <c r="L1601" s="69"/>
      <c r="M1601" s="69"/>
      <c r="N1601" s="69"/>
      <c r="O1601" s="69"/>
      <c r="P1601" s="69"/>
      <c r="Q1601" s="69"/>
      <c r="R1601" s="69"/>
      <c r="S1601" s="69"/>
      <c r="T1601" s="69"/>
      <c r="U1601" s="69"/>
      <c r="V1601" s="69">
        <v>9360</v>
      </c>
      <c r="W1601" s="69"/>
      <c r="X1601" s="69"/>
      <c r="Y1601" s="69">
        <v>1584</v>
      </c>
      <c r="Z1601" s="69">
        <v>3600</v>
      </c>
      <c r="AA1601" s="69">
        <v>7200</v>
      </c>
      <c r="AB1601" s="69">
        <v>5400</v>
      </c>
      <c r="AC1601" s="69">
        <v>5400</v>
      </c>
      <c r="AD1601" s="69">
        <v>7200</v>
      </c>
      <c r="AE1601" s="69">
        <v>3600</v>
      </c>
      <c r="AF1601" s="69">
        <v>5400</v>
      </c>
      <c r="AG1601" s="69">
        <v>3650</v>
      </c>
      <c r="AH1601" s="69">
        <v>7548</v>
      </c>
      <c r="AI1601" s="69">
        <v>7707</v>
      </c>
      <c r="AJ1601" s="69">
        <v>6150</v>
      </c>
      <c r="AK1601" s="69">
        <v>6150</v>
      </c>
      <c r="AL1601" s="69">
        <v>6150</v>
      </c>
      <c r="AM1601" s="69">
        <v>7340</v>
      </c>
      <c r="AN1601" s="69">
        <v>7340</v>
      </c>
      <c r="AO1601" s="69">
        <v>7340</v>
      </c>
      <c r="AP1601" s="69">
        <v>7340</v>
      </c>
      <c r="AQ1601" s="69">
        <v>7340</v>
      </c>
      <c r="AR1601" s="69">
        <v>7340</v>
      </c>
      <c r="AS1601" s="69">
        <v>7340</v>
      </c>
      <c r="AT1601" s="69">
        <v>7340</v>
      </c>
      <c r="AU1601" s="69">
        <v>7340</v>
      </c>
      <c r="AV1601" s="70">
        <v>152159</v>
      </c>
      <c r="CI1601" s="77">
        <f t="shared" si="80"/>
        <v>27144</v>
      </c>
      <c r="CJ1601" s="78">
        <f t="shared" si="81"/>
        <v>0</v>
      </c>
      <c r="CK1601" s="78" t="e">
        <f>IF(C1601="BE",VLOOKUP(G1601,'[2]LRLD file '!$F:$AA,22,FALSE),VLOOKUP(G1601,'[2]LRLD file '!$F:$AA,21,FALSE))</f>
        <v>#N/A</v>
      </c>
      <c r="CL1601" s="79" t="e">
        <f t="shared" si="82"/>
        <v>#N/A</v>
      </c>
    </row>
    <row r="1602" spans="3:90" x14ac:dyDescent="0.2">
      <c r="C1602" s="66"/>
      <c r="D1602" s="67"/>
      <c r="E1602" s="67"/>
      <c r="F1602" s="67"/>
      <c r="G1602" s="67"/>
      <c r="H1602" s="67" t="s">
        <v>454</v>
      </c>
      <c r="I1602" s="67"/>
      <c r="J1602" s="67"/>
      <c r="K1602" s="68" t="s">
        <v>90</v>
      </c>
      <c r="L1602" s="69">
        <v>20400</v>
      </c>
      <c r="M1602" s="69">
        <v>45804</v>
      </c>
      <c r="N1602" s="69">
        <v>43848</v>
      </c>
      <c r="O1602" s="69">
        <v>32364</v>
      </c>
      <c r="P1602" s="69">
        <v>46952</v>
      </c>
      <c r="Q1602" s="69">
        <v>46872</v>
      </c>
      <c r="R1602" s="69">
        <v>36144</v>
      </c>
      <c r="S1602" s="69">
        <v>39148</v>
      </c>
      <c r="T1602" s="69">
        <v>49260</v>
      </c>
      <c r="U1602" s="69">
        <v>46212</v>
      </c>
      <c r="V1602" s="69">
        <v>41588</v>
      </c>
      <c r="W1602" s="69">
        <v>65136</v>
      </c>
      <c r="X1602" s="69">
        <v>46636</v>
      </c>
      <c r="Y1602" s="69">
        <v>45850</v>
      </c>
      <c r="Z1602" s="69">
        <v>60632</v>
      </c>
      <c r="AA1602" s="69">
        <v>46212</v>
      </c>
      <c r="AB1602" s="69">
        <v>50900</v>
      </c>
      <c r="AC1602" s="69">
        <v>45336</v>
      </c>
      <c r="AD1602" s="69">
        <v>57268</v>
      </c>
      <c r="AE1602" s="69">
        <v>46552</v>
      </c>
      <c r="AF1602" s="69">
        <v>63032</v>
      </c>
      <c r="AG1602" s="69">
        <v>58214</v>
      </c>
      <c r="AH1602" s="69">
        <v>72294</v>
      </c>
      <c r="AI1602" s="69">
        <v>55426</v>
      </c>
      <c r="AJ1602" s="69">
        <v>50811</v>
      </c>
      <c r="AK1602" s="69">
        <v>50811</v>
      </c>
      <c r="AL1602" s="69">
        <v>50811</v>
      </c>
      <c r="AM1602" s="69">
        <v>50811</v>
      </c>
      <c r="AN1602" s="69">
        <v>50811</v>
      </c>
      <c r="AO1602" s="69">
        <v>50811</v>
      </c>
      <c r="AP1602" s="69">
        <v>50811</v>
      </c>
      <c r="AQ1602" s="69">
        <v>50811</v>
      </c>
      <c r="AR1602" s="69">
        <v>50811</v>
      </c>
      <c r="AS1602" s="69">
        <v>50811</v>
      </c>
      <c r="AT1602" s="69">
        <v>50811</v>
      </c>
      <c r="AU1602" s="69">
        <v>50811</v>
      </c>
      <c r="AV1602" s="70">
        <v>1771812</v>
      </c>
      <c r="CI1602" s="77">
        <f t="shared" si="80"/>
        <v>574590</v>
      </c>
      <c r="CJ1602" s="78">
        <f t="shared" si="81"/>
        <v>0</v>
      </c>
      <c r="CK1602" s="78" t="e">
        <f>IF(C1602="BE",VLOOKUP(G1602,'[2]LRLD file '!$F:$AA,22,FALSE),VLOOKUP(G1602,'[2]LRLD file '!$F:$AA,21,FALSE))</f>
        <v>#N/A</v>
      </c>
      <c r="CL1602" s="79" t="e">
        <f t="shared" si="82"/>
        <v>#N/A</v>
      </c>
    </row>
    <row r="1603" spans="3:90" x14ac:dyDescent="0.2">
      <c r="C1603" s="66"/>
      <c r="D1603" s="67"/>
      <c r="E1603" s="67"/>
      <c r="F1603" s="67"/>
      <c r="G1603" s="67"/>
      <c r="H1603" s="67" t="s">
        <v>455</v>
      </c>
      <c r="I1603" s="67"/>
      <c r="J1603" s="67"/>
      <c r="K1603" s="68" t="s">
        <v>90</v>
      </c>
      <c r="L1603" s="69">
        <v>41376</v>
      </c>
      <c r="M1603" s="69">
        <v>36168</v>
      </c>
      <c r="N1603" s="69">
        <v>31200</v>
      </c>
      <c r="O1603" s="69">
        <v>31476</v>
      </c>
      <c r="P1603" s="69">
        <v>48608</v>
      </c>
      <c r="Q1603" s="69">
        <v>54144</v>
      </c>
      <c r="R1603" s="69">
        <v>50184</v>
      </c>
      <c r="S1603" s="69">
        <v>43872</v>
      </c>
      <c r="T1603" s="69">
        <v>50176</v>
      </c>
      <c r="U1603" s="69">
        <v>66056</v>
      </c>
      <c r="V1603" s="69">
        <v>49108</v>
      </c>
      <c r="W1603" s="69">
        <v>71128</v>
      </c>
      <c r="X1603" s="69">
        <v>65316</v>
      </c>
      <c r="Y1603" s="69">
        <v>36140</v>
      </c>
      <c r="Z1603" s="69">
        <v>64604</v>
      </c>
      <c r="AA1603" s="69">
        <v>52460</v>
      </c>
      <c r="AB1603" s="69">
        <v>48880</v>
      </c>
      <c r="AC1603" s="69">
        <v>48816</v>
      </c>
      <c r="AD1603" s="69">
        <v>48976</v>
      </c>
      <c r="AE1603" s="69">
        <v>36184</v>
      </c>
      <c r="AF1603" s="69">
        <v>57824</v>
      </c>
      <c r="AG1603" s="69">
        <v>48653</v>
      </c>
      <c r="AH1603" s="69">
        <v>60075</v>
      </c>
      <c r="AI1603" s="69">
        <v>47066</v>
      </c>
      <c r="AJ1603" s="69">
        <v>48301</v>
      </c>
      <c r="AK1603" s="69">
        <v>48301</v>
      </c>
      <c r="AL1603" s="69">
        <v>48301</v>
      </c>
      <c r="AM1603" s="69">
        <v>48301</v>
      </c>
      <c r="AN1603" s="69">
        <v>48301</v>
      </c>
      <c r="AO1603" s="69">
        <v>48301</v>
      </c>
      <c r="AP1603" s="69">
        <v>48301</v>
      </c>
      <c r="AQ1603" s="69">
        <v>48301</v>
      </c>
      <c r="AR1603" s="69">
        <v>48301</v>
      </c>
      <c r="AS1603" s="69">
        <v>48301</v>
      </c>
      <c r="AT1603" s="69">
        <v>48301</v>
      </c>
      <c r="AU1603" s="69">
        <v>48301</v>
      </c>
      <c r="AV1603" s="70">
        <v>1768102</v>
      </c>
      <c r="CI1603" s="77">
        <f t="shared" si="80"/>
        <v>652068</v>
      </c>
      <c r="CJ1603" s="78">
        <f t="shared" si="81"/>
        <v>0</v>
      </c>
      <c r="CK1603" s="78" t="e">
        <f>IF(C1603="BE",VLOOKUP(G1603,'[2]LRLD file '!$F:$AA,22,FALSE),VLOOKUP(G1603,'[2]LRLD file '!$F:$AA,21,FALSE))</f>
        <v>#N/A</v>
      </c>
      <c r="CL1603" s="79" t="e">
        <f t="shared" si="82"/>
        <v>#N/A</v>
      </c>
    </row>
    <row r="1604" spans="3:90" x14ac:dyDescent="0.2">
      <c r="C1604" s="66"/>
      <c r="D1604" s="67"/>
      <c r="E1604" s="67"/>
      <c r="F1604" s="67"/>
      <c r="G1604" s="67"/>
      <c r="H1604" s="67" t="s">
        <v>1067</v>
      </c>
      <c r="I1604" s="67"/>
      <c r="J1604" s="67"/>
      <c r="K1604" s="68" t="s">
        <v>90</v>
      </c>
      <c r="L1604" s="69">
        <v>45240</v>
      </c>
      <c r="M1604" s="69">
        <v>37440</v>
      </c>
      <c r="N1604" s="69">
        <v>31200</v>
      </c>
      <c r="O1604" s="69">
        <v>31200</v>
      </c>
      <c r="P1604" s="69">
        <v>31200</v>
      </c>
      <c r="Q1604" s="69">
        <v>31200</v>
      </c>
      <c r="R1604" s="69">
        <v>96720</v>
      </c>
      <c r="S1604" s="69">
        <v>68640</v>
      </c>
      <c r="T1604" s="69">
        <v>31200</v>
      </c>
      <c r="U1604" s="69">
        <v>37440</v>
      </c>
      <c r="V1604" s="69">
        <v>34320</v>
      </c>
      <c r="W1604" s="69">
        <v>34320</v>
      </c>
      <c r="X1604" s="69">
        <v>37440</v>
      </c>
      <c r="Y1604" s="69"/>
      <c r="Z1604" s="69"/>
      <c r="AA1604" s="69"/>
      <c r="AB1604" s="69"/>
      <c r="AC1604" s="69"/>
      <c r="AD1604" s="69">
        <v>4680</v>
      </c>
      <c r="AE1604" s="69"/>
      <c r="AF1604" s="69"/>
      <c r="AG1604" s="69"/>
      <c r="AH1604" s="69">
        <v>41860</v>
      </c>
      <c r="AI1604" s="69">
        <v>41860</v>
      </c>
      <c r="AJ1604" s="69">
        <v>41860</v>
      </c>
      <c r="AK1604" s="69"/>
      <c r="AL1604" s="69"/>
      <c r="AM1604" s="69"/>
      <c r="AN1604" s="69"/>
      <c r="AO1604" s="69"/>
      <c r="AP1604" s="69"/>
      <c r="AQ1604" s="69"/>
      <c r="AR1604" s="69"/>
      <c r="AS1604" s="69"/>
      <c r="AT1604" s="69"/>
      <c r="AU1604" s="69"/>
      <c r="AV1604" s="70">
        <v>677820</v>
      </c>
      <c r="CI1604" s="77">
        <f t="shared" si="80"/>
        <v>371280</v>
      </c>
      <c r="CJ1604" s="78">
        <f t="shared" si="81"/>
        <v>0</v>
      </c>
      <c r="CK1604" s="78" t="e">
        <f>IF(C1604="BE",VLOOKUP(G1604,'[2]LRLD file '!$F:$AA,22,FALSE),VLOOKUP(G1604,'[2]LRLD file '!$F:$AA,21,FALSE))</f>
        <v>#N/A</v>
      </c>
      <c r="CL1604" s="79" t="e">
        <f t="shared" si="82"/>
        <v>#N/A</v>
      </c>
    </row>
    <row r="1605" spans="3:90" x14ac:dyDescent="0.2">
      <c r="C1605" s="66"/>
      <c r="D1605" s="67"/>
      <c r="E1605" s="67"/>
      <c r="F1605" s="67"/>
      <c r="G1605" s="67"/>
      <c r="H1605" s="67" t="s">
        <v>456</v>
      </c>
      <c r="I1605" s="67"/>
      <c r="J1605" s="67"/>
      <c r="K1605" s="68" t="s">
        <v>90</v>
      </c>
      <c r="L1605" s="69"/>
      <c r="M1605" s="69">
        <v>2652</v>
      </c>
      <c r="N1605" s="69">
        <v>4668</v>
      </c>
      <c r="O1605" s="69">
        <v>2436</v>
      </c>
      <c r="P1605" s="69">
        <v>2796</v>
      </c>
      <c r="Q1605" s="69">
        <v>3708</v>
      </c>
      <c r="R1605" s="69">
        <v>4776</v>
      </c>
      <c r="S1605" s="69">
        <v>1992</v>
      </c>
      <c r="T1605" s="69">
        <v>3576</v>
      </c>
      <c r="U1605" s="69">
        <v>2556</v>
      </c>
      <c r="V1605" s="69">
        <v>3984</v>
      </c>
      <c r="W1605" s="69">
        <v>1308</v>
      </c>
      <c r="X1605" s="69">
        <v>3660</v>
      </c>
      <c r="Y1605" s="69">
        <v>1308</v>
      </c>
      <c r="Z1605" s="69">
        <v>2844</v>
      </c>
      <c r="AA1605" s="69">
        <v>4596</v>
      </c>
      <c r="AB1605" s="69">
        <v>2544</v>
      </c>
      <c r="AC1605" s="69">
        <v>2796</v>
      </c>
      <c r="AD1605" s="69">
        <v>4284</v>
      </c>
      <c r="AE1605" s="69">
        <v>480</v>
      </c>
      <c r="AF1605" s="69">
        <v>264</v>
      </c>
      <c r="AG1605" s="69"/>
      <c r="AH1605" s="69"/>
      <c r="AI1605" s="69"/>
      <c r="AJ1605" s="69"/>
      <c r="AK1605" s="69"/>
      <c r="AL1605" s="69"/>
      <c r="AM1605" s="69"/>
      <c r="AN1605" s="69"/>
      <c r="AO1605" s="69"/>
      <c r="AP1605" s="69"/>
      <c r="AQ1605" s="69"/>
      <c r="AR1605" s="69"/>
      <c r="AS1605" s="69"/>
      <c r="AT1605" s="69"/>
      <c r="AU1605" s="69"/>
      <c r="AV1605" s="70">
        <v>57228</v>
      </c>
      <c r="CI1605" s="77">
        <f t="shared" si="80"/>
        <v>36852</v>
      </c>
      <c r="CJ1605" s="78">
        <f t="shared" si="81"/>
        <v>0</v>
      </c>
      <c r="CK1605" s="78" t="e">
        <f>IF(C1605="BE",VLOOKUP(G1605,'[2]LRLD file '!$F:$AA,22,FALSE),VLOOKUP(G1605,'[2]LRLD file '!$F:$AA,21,FALSE))</f>
        <v>#N/A</v>
      </c>
      <c r="CL1605" s="79" t="e">
        <f t="shared" si="82"/>
        <v>#N/A</v>
      </c>
    </row>
    <row r="1606" spans="3:90" x14ac:dyDescent="0.2">
      <c r="C1606" s="66"/>
      <c r="D1606" s="67"/>
      <c r="E1606" s="67"/>
      <c r="F1606" s="67"/>
      <c r="G1606" s="67"/>
      <c r="H1606" s="67" t="s">
        <v>457</v>
      </c>
      <c r="I1606" s="67"/>
      <c r="J1606" s="67"/>
      <c r="K1606" s="68" t="s">
        <v>90</v>
      </c>
      <c r="L1606" s="69">
        <v>10704</v>
      </c>
      <c r="M1606" s="69">
        <v>8280</v>
      </c>
      <c r="N1606" s="69">
        <v>14832</v>
      </c>
      <c r="O1606" s="69">
        <v>11544</v>
      </c>
      <c r="P1606" s="69">
        <v>20424</v>
      </c>
      <c r="Q1606" s="69">
        <v>12192</v>
      </c>
      <c r="R1606" s="69">
        <v>11712</v>
      </c>
      <c r="S1606" s="69">
        <v>18432</v>
      </c>
      <c r="T1606" s="69">
        <v>12720</v>
      </c>
      <c r="U1606" s="69">
        <v>26352</v>
      </c>
      <c r="V1606" s="69">
        <v>14544</v>
      </c>
      <c r="W1606" s="69">
        <v>19488</v>
      </c>
      <c r="X1606" s="69">
        <v>16920</v>
      </c>
      <c r="Y1606" s="69">
        <v>16032</v>
      </c>
      <c r="Z1606" s="69">
        <v>9792</v>
      </c>
      <c r="AA1606" s="69">
        <v>18600</v>
      </c>
      <c r="AB1606" s="69">
        <v>14136</v>
      </c>
      <c r="AC1606" s="69">
        <v>20112</v>
      </c>
      <c r="AD1606" s="69">
        <v>10440</v>
      </c>
      <c r="AE1606" s="69">
        <v>3960</v>
      </c>
      <c r="AF1606" s="69">
        <v>120</v>
      </c>
      <c r="AG1606" s="69"/>
      <c r="AH1606" s="69"/>
      <c r="AI1606" s="69"/>
      <c r="AJ1606" s="69"/>
      <c r="AK1606" s="69"/>
      <c r="AL1606" s="69"/>
      <c r="AM1606" s="69"/>
      <c r="AN1606" s="69"/>
      <c r="AO1606" s="69"/>
      <c r="AP1606" s="69"/>
      <c r="AQ1606" s="69"/>
      <c r="AR1606" s="69"/>
      <c r="AS1606" s="69"/>
      <c r="AT1606" s="69"/>
      <c r="AU1606" s="69"/>
      <c r="AV1606" s="70">
        <v>291336</v>
      </c>
      <c r="CI1606" s="77">
        <f t="shared" si="80"/>
        <v>190920</v>
      </c>
      <c r="CJ1606" s="78">
        <f t="shared" si="81"/>
        <v>0</v>
      </c>
      <c r="CK1606" s="78" t="e">
        <f>IF(C1606="BE",VLOOKUP(G1606,'[2]LRLD file '!$F:$AA,22,FALSE),VLOOKUP(G1606,'[2]LRLD file '!$F:$AA,21,FALSE))</f>
        <v>#N/A</v>
      </c>
      <c r="CL1606" s="79" t="e">
        <f t="shared" si="82"/>
        <v>#N/A</v>
      </c>
    </row>
    <row r="1607" spans="3:90" x14ac:dyDescent="0.2">
      <c r="C1607" s="66"/>
      <c r="D1607" s="67"/>
      <c r="E1607" s="67"/>
      <c r="F1607" s="67"/>
      <c r="G1607" s="67"/>
      <c r="H1607" s="67" t="s">
        <v>457</v>
      </c>
      <c r="I1607" s="67"/>
      <c r="J1607" s="67"/>
      <c r="K1607" s="68" t="s">
        <v>90</v>
      </c>
      <c r="L1607" s="69"/>
      <c r="M1607" s="69"/>
      <c r="N1607" s="69"/>
      <c r="O1607" s="69"/>
      <c r="P1607" s="69"/>
      <c r="Q1607" s="69"/>
      <c r="R1607" s="69"/>
      <c r="S1607" s="69"/>
      <c r="T1607" s="69"/>
      <c r="U1607" s="69"/>
      <c r="V1607" s="69"/>
      <c r="W1607" s="69"/>
      <c r="X1607" s="69"/>
      <c r="Y1607" s="69"/>
      <c r="Z1607" s="69"/>
      <c r="AA1607" s="69"/>
      <c r="AB1607" s="69"/>
      <c r="AC1607" s="69">
        <v>24</v>
      </c>
      <c r="AD1607" s="69">
        <v>4344</v>
      </c>
      <c r="AE1607" s="69">
        <v>21120</v>
      </c>
      <c r="AF1607" s="69">
        <v>6385</v>
      </c>
      <c r="AG1607" s="69">
        <v>14589</v>
      </c>
      <c r="AH1607" s="69">
        <v>8329</v>
      </c>
      <c r="AI1607" s="69">
        <v>9071</v>
      </c>
      <c r="AJ1607" s="69">
        <v>9187</v>
      </c>
      <c r="AK1607" s="69">
        <v>9187</v>
      </c>
      <c r="AL1607" s="69">
        <v>9187</v>
      </c>
      <c r="AM1607" s="69">
        <v>9187</v>
      </c>
      <c r="AN1607" s="69">
        <v>9187</v>
      </c>
      <c r="AO1607" s="69">
        <v>9187</v>
      </c>
      <c r="AP1607" s="69">
        <v>9187</v>
      </c>
      <c r="AQ1607" s="69">
        <v>9187</v>
      </c>
      <c r="AR1607" s="69">
        <v>18597</v>
      </c>
      <c r="AS1607" s="69">
        <v>18597</v>
      </c>
      <c r="AT1607" s="69">
        <v>17875</v>
      </c>
      <c r="AU1607" s="69">
        <v>17875</v>
      </c>
      <c r="AV1607" s="70">
        <v>210302</v>
      </c>
      <c r="CI1607" s="77">
        <f t="shared" si="80"/>
        <v>0</v>
      </c>
      <c r="CJ1607" s="78">
        <f t="shared" si="81"/>
        <v>0</v>
      </c>
      <c r="CK1607" s="78" t="e">
        <f>IF(C1607="BE",VLOOKUP(G1607,'[2]LRLD file '!$F:$AA,22,FALSE),VLOOKUP(G1607,'[2]LRLD file '!$F:$AA,21,FALSE))</f>
        <v>#N/A</v>
      </c>
      <c r="CL1607" s="79" t="e">
        <f t="shared" si="82"/>
        <v>#N/A</v>
      </c>
    </row>
    <row r="1608" spans="3:90" x14ac:dyDescent="0.2">
      <c r="C1608" s="66"/>
      <c r="D1608" s="67"/>
      <c r="E1608" s="67"/>
      <c r="F1608" s="67"/>
      <c r="G1608" s="67"/>
      <c r="H1608" s="67" t="s">
        <v>458</v>
      </c>
      <c r="I1608" s="67"/>
      <c r="J1608" s="67"/>
      <c r="K1608" s="68" t="s">
        <v>90</v>
      </c>
      <c r="L1608" s="69">
        <v>42960</v>
      </c>
      <c r="M1608" s="69">
        <v>60648</v>
      </c>
      <c r="N1608" s="69">
        <v>55716</v>
      </c>
      <c r="O1608" s="69">
        <v>42396</v>
      </c>
      <c r="P1608" s="69">
        <v>67668</v>
      </c>
      <c r="Q1608" s="69">
        <v>60984</v>
      </c>
      <c r="R1608" s="69">
        <v>79956</v>
      </c>
      <c r="S1608" s="69">
        <v>58104</v>
      </c>
      <c r="T1608" s="69">
        <v>50784</v>
      </c>
      <c r="U1608" s="69">
        <v>54960</v>
      </c>
      <c r="V1608" s="69">
        <v>75588</v>
      </c>
      <c r="W1608" s="69">
        <v>78084</v>
      </c>
      <c r="X1608" s="69">
        <v>57276</v>
      </c>
      <c r="Y1608" s="69">
        <v>55464</v>
      </c>
      <c r="Z1608" s="69">
        <v>56952</v>
      </c>
      <c r="AA1608" s="69">
        <v>64236</v>
      </c>
      <c r="AB1608" s="69">
        <v>46536</v>
      </c>
      <c r="AC1608" s="69">
        <v>45444</v>
      </c>
      <c r="AD1608" s="69">
        <v>66816</v>
      </c>
      <c r="AE1608" s="69">
        <v>41256</v>
      </c>
      <c r="AF1608" s="69">
        <v>56388</v>
      </c>
      <c r="AG1608" s="69">
        <v>50290</v>
      </c>
      <c r="AH1608" s="69">
        <v>111923</v>
      </c>
      <c r="AI1608" s="69">
        <v>44077</v>
      </c>
      <c r="AJ1608" s="69">
        <v>54387</v>
      </c>
      <c r="AK1608" s="69">
        <v>47457</v>
      </c>
      <c r="AL1608" s="69">
        <v>49862</v>
      </c>
      <c r="AM1608" s="69">
        <v>55189</v>
      </c>
      <c r="AN1608" s="69">
        <v>55189</v>
      </c>
      <c r="AO1608" s="69">
        <v>55189</v>
      </c>
      <c r="AP1608" s="69">
        <v>55189</v>
      </c>
      <c r="AQ1608" s="69">
        <v>55189</v>
      </c>
      <c r="AR1608" s="69">
        <v>55189</v>
      </c>
      <c r="AS1608" s="69">
        <v>55189</v>
      </c>
      <c r="AT1608" s="69">
        <v>55189</v>
      </c>
      <c r="AU1608" s="69">
        <v>55189</v>
      </c>
      <c r="AV1608" s="70">
        <v>2072913</v>
      </c>
      <c r="CI1608" s="77">
        <f t="shared" si="80"/>
        <v>738924</v>
      </c>
      <c r="CJ1608" s="78">
        <f t="shared" si="81"/>
        <v>0</v>
      </c>
      <c r="CK1608" s="78" t="e">
        <f>IF(C1608="BE",VLOOKUP(G1608,'[2]LRLD file '!$F:$AA,22,FALSE),VLOOKUP(G1608,'[2]LRLD file '!$F:$AA,21,FALSE))</f>
        <v>#N/A</v>
      </c>
      <c r="CL1608" s="79" t="e">
        <f t="shared" si="82"/>
        <v>#N/A</v>
      </c>
    </row>
    <row r="1609" spans="3:90" x14ac:dyDescent="0.2">
      <c r="C1609" s="66"/>
      <c r="D1609" s="67"/>
      <c r="E1609" s="67"/>
      <c r="F1609" s="67"/>
      <c r="G1609" s="67"/>
      <c r="H1609" s="67" t="s">
        <v>459</v>
      </c>
      <c r="I1609" s="67"/>
      <c r="J1609" s="67"/>
      <c r="K1609" s="68" t="s">
        <v>90</v>
      </c>
      <c r="L1609" s="69">
        <v>3168</v>
      </c>
      <c r="M1609" s="69">
        <v>9576</v>
      </c>
      <c r="N1609" s="69">
        <v>19608</v>
      </c>
      <c r="O1609" s="69">
        <v>2664</v>
      </c>
      <c r="P1609" s="69">
        <v>3528</v>
      </c>
      <c r="Q1609" s="69">
        <v>4296</v>
      </c>
      <c r="R1609" s="69">
        <v>7632</v>
      </c>
      <c r="S1609" s="69">
        <v>6024</v>
      </c>
      <c r="T1609" s="69">
        <v>5640</v>
      </c>
      <c r="U1609" s="69">
        <v>6360</v>
      </c>
      <c r="V1609" s="69">
        <v>7032</v>
      </c>
      <c r="W1609" s="69">
        <v>6576</v>
      </c>
      <c r="X1609" s="69">
        <v>4656</v>
      </c>
      <c r="Y1609" s="69">
        <v>3312</v>
      </c>
      <c r="Z1609" s="69">
        <v>4872</v>
      </c>
      <c r="AA1609" s="69">
        <v>10800</v>
      </c>
      <c r="AB1609" s="69">
        <v>5796</v>
      </c>
      <c r="AC1609" s="69">
        <v>6960</v>
      </c>
      <c r="AD1609" s="69">
        <v>4824</v>
      </c>
      <c r="AE1609" s="69">
        <v>7644</v>
      </c>
      <c r="AF1609" s="69">
        <v>9258</v>
      </c>
      <c r="AG1609" s="69">
        <v>6831</v>
      </c>
      <c r="AH1609" s="69">
        <v>9155</v>
      </c>
      <c r="AI1609" s="69">
        <v>7195</v>
      </c>
      <c r="AJ1609" s="69">
        <v>6280</v>
      </c>
      <c r="AK1609" s="69">
        <v>6280</v>
      </c>
      <c r="AL1609" s="69">
        <v>6280</v>
      </c>
      <c r="AM1609" s="69">
        <v>35758</v>
      </c>
      <c r="AN1609" s="69">
        <v>35758</v>
      </c>
      <c r="AO1609" s="69">
        <v>35758</v>
      </c>
      <c r="AP1609" s="69">
        <v>35758</v>
      </c>
      <c r="AQ1609" s="69">
        <v>35758</v>
      </c>
      <c r="AR1609" s="69">
        <v>35758</v>
      </c>
      <c r="AS1609" s="69">
        <v>35758</v>
      </c>
      <c r="AT1609" s="69">
        <v>35758</v>
      </c>
      <c r="AU1609" s="69">
        <v>35758</v>
      </c>
      <c r="AV1609" s="70">
        <v>504069</v>
      </c>
      <c r="CI1609" s="77">
        <f t="shared" si="80"/>
        <v>72996</v>
      </c>
      <c r="CJ1609" s="78">
        <f t="shared" si="81"/>
        <v>0</v>
      </c>
      <c r="CK1609" s="78" t="e">
        <f>IF(C1609="BE",VLOOKUP(G1609,'[2]LRLD file '!$F:$AA,22,FALSE),VLOOKUP(G1609,'[2]LRLD file '!$F:$AA,21,FALSE))</f>
        <v>#N/A</v>
      </c>
      <c r="CL1609" s="79" t="e">
        <f t="shared" si="82"/>
        <v>#N/A</v>
      </c>
    </row>
    <row r="1610" spans="3:90" x14ac:dyDescent="0.2">
      <c r="C1610" s="66"/>
      <c r="D1610" s="67"/>
      <c r="E1610" s="67"/>
      <c r="F1610" s="67"/>
      <c r="G1610" s="67"/>
      <c r="H1610" s="67" t="s">
        <v>460</v>
      </c>
      <c r="I1610" s="67"/>
      <c r="J1610" s="67"/>
      <c r="K1610" s="68" t="s">
        <v>90</v>
      </c>
      <c r="L1610" s="69">
        <v>14508</v>
      </c>
      <c r="M1610" s="69">
        <v>12108</v>
      </c>
      <c r="N1610" s="69">
        <v>96</v>
      </c>
      <c r="O1610" s="69">
        <v>12012</v>
      </c>
      <c r="P1610" s="69">
        <v>3864</v>
      </c>
      <c r="Q1610" s="69">
        <v>15828</v>
      </c>
      <c r="R1610" s="69"/>
      <c r="S1610" s="69">
        <v>12072</v>
      </c>
      <c r="T1610" s="69">
        <v>3852</v>
      </c>
      <c r="U1610" s="69">
        <v>14784</v>
      </c>
      <c r="V1610" s="69">
        <v>12264</v>
      </c>
      <c r="W1610" s="69">
        <v>888</v>
      </c>
      <c r="X1610" s="69">
        <v>14664</v>
      </c>
      <c r="Y1610" s="69">
        <v>12084</v>
      </c>
      <c r="Z1610" s="69">
        <v>2652</v>
      </c>
      <c r="AA1610" s="69">
        <v>12228</v>
      </c>
      <c r="AB1610" s="69">
        <v>3060</v>
      </c>
      <c r="AC1610" s="69">
        <v>4932</v>
      </c>
      <c r="AD1610" s="69">
        <v>2472</v>
      </c>
      <c r="AE1610" s="69">
        <v>12156</v>
      </c>
      <c r="AF1610" s="69">
        <v>3852</v>
      </c>
      <c r="AG1610" s="69">
        <v>15036</v>
      </c>
      <c r="AH1610" s="69">
        <v>13372</v>
      </c>
      <c r="AI1610" s="69">
        <v>13557</v>
      </c>
      <c r="AJ1610" s="69">
        <v>3752</v>
      </c>
      <c r="AK1610" s="69">
        <v>15752</v>
      </c>
      <c r="AL1610" s="69">
        <v>6838</v>
      </c>
      <c r="AM1610" s="69">
        <v>5638</v>
      </c>
      <c r="AN1610" s="69">
        <v>5638</v>
      </c>
      <c r="AO1610" s="69">
        <v>5638</v>
      </c>
      <c r="AP1610" s="69">
        <v>5638</v>
      </c>
      <c r="AQ1610" s="69">
        <v>5638</v>
      </c>
      <c r="AR1610" s="69">
        <v>5638</v>
      </c>
      <c r="AS1610" s="69">
        <v>5638</v>
      </c>
      <c r="AT1610" s="69">
        <v>5638</v>
      </c>
      <c r="AU1610" s="69">
        <v>5638</v>
      </c>
      <c r="AV1610" s="70">
        <v>289425</v>
      </c>
      <c r="CI1610" s="77">
        <f t="shared" si="80"/>
        <v>104376</v>
      </c>
      <c r="CJ1610" s="78">
        <f t="shared" si="81"/>
        <v>0</v>
      </c>
      <c r="CK1610" s="78" t="e">
        <f>IF(C1610="BE",VLOOKUP(G1610,'[2]LRLD file '!$F:$AA,22,FALSE),VLOOKUP(G1610,'[2]LRLD file '!$F:$AA,21,FALSE))</f>
        <v>#N/A</v>
      </c>
      <c r="CL1610" s="79" t="e">
        <f t="shared" si="82"/>
        <v>#N/A</v>
      </c>
    </row>
    <row r="1611" spans="3:90" x14ac:dyDescent="0.2">
      <c r="C1611" s="66"/>
      <c r="D1611" s="67"/>
      <c r="E1611" s="67"/>
      <c r="F1611" s="67"/>
      <c r="G1611" s="67"/>
      <c r="H1611" s="67" t="s">
        <v>461</v>
      </c>
      <c r="I1611" s="67"/>
      <c r="J1611" s="67"/>
      <c r="K1611" s="68" t="s">
        <v>90</v>
      </c>
      <c r="L1611" s="69">
        <v>800</v>
      </c>
      <c r="M1611" s="69">
        <v>1400</v>
      </c>
      <c r="N1611" s="69">
        <v>1200</v>
      </c>
      <c r="O1611" s="69">
        <v>11850</v>
      </c>
      <c r="P1611" s="69">
        <v>2400</v>
      </c>
      <c r="Q1611" s="69">
        <v>1400</v>
      </c>
      <c r="R1611" s="69">
        <v>1800</v>
      </c>
      <c r="S1611" s="69">
        <v>1000</v>
      </c>
      <c r="T1611" s="69">
        <v>1000</v>
      </c>
      <c r="U1611" s="69">
        <v>1600</v>
      </c>
      <c r="V1611" s="69">
        <v>11790</v>
      </c>
      <c r="W1611" s="69">
        <v>600</v>
      </c>
      <c r="X1611" s="69">
        <v>400</v>
      </c>
      <c r="Y1611" s="69">
        <v>1000</v>
      </c>
      <c r="Z1611" s="69">
        <v>1000</v>
      </c>
      <c r="AA1611" s="69">
        <v>9660</v>
      </c>
      <c r="AB1611" s="69">
        <v>13560</v>
      </c>
      <c r="AC1611" s="69">
        <v>7980</v>
      </c>
      <c r="AD1611" s="69">
        <v>7680</v>
      </c>
      <c r="AE1611" s="69">
        <v>5480</v>
      </c>
      <c r="AF1611" s="69">
        <v>6990</v>
      </c>
      <c r="AG1611" s="69">
        <v>8451</v>
      </c>
      <c r="AH1611" s="69">
        <v>8165</v>
      </c>
      <c r="AI1611" s="69">
        <v>7652</v>
      </c>
      <c r="AJ1611" s="69">
        <v>7097</v>
      </c>
      <c r="AK1611" s="69">
        <v>7097</v>
      </c>
      <c r="AL1611" s="69">
        <v>12132</v>
      </c>
      <c r="AM1611" s="69">
        <v>12132</v>
      </c>
      <c r="AN1611" s="69">
        <v>12132</v>
      </c>
      <c r="AO1611" s="69">
        <v>12132</v>
      </c>
      <c r="AP1611" s="69">
        <v>12132</v>
      </c>
      <c r="AQ1611" s="69">
        <v>12132</v>
      </c>
      <c r="AR1611" s="69">
        <v>12132</v>
      </c>
      <c r="AS1611" s="69">
        <v>12132</v>
      </c>
      <c r="AT1611" s="69">
        <v>12132</v>
      </c>
      <c r="AU1611" s="69">
        <v>12132</v>
      </c>
      <c r="AV1611" s="70">
        <v>250372</v>
      </c>
      <c r="CI1611" s="77">
        <f t="shared" si="80"/>
        <v>44810</v>
      </c>
      <c r="CJ1611" s="78">
        <f t="shared" si="81"/>
        <v>0</v>
      </c>
      <c r="CK1611" s="78" t="e">
        <f>IF(C1611="BE",VLOOKUP(G1611,'[2]LRLD file '!$F:$AA,22,FALSE),VLOOKUP(G1611,'[2]LRLD file '!$F:$AA,21,FALSE))</f>
        <v>#N/A</v>
      </c>
      <c r="CL1611" s="79" t="e">
        <f t="shared" si="82"/>
        <v>#N/A</v>
      </c>
    </row>
    <row r="1612" spans="3:90" x14ac:dyDescent="0.2">
      <c r="C1612" s="66"/>
      <c r="D1612" s="67"/>
      <c r="E1612" s="67"/>
      <c r="F1612" s="67"/>
      <c r="G1612" s="67"/>
      <c r="H1612" s="67" t="s">
        <v>462</v>
      </c>
      <c r="I1612" s="67"/>
      <c r="J1612" s="67"/>
      <c r="K1612" s="68" t="s">
        <v>90</v>
      </c>
      <c r="L1612" s="69">
        <v>2520</v>
      </c>
      <c r="M1612" s="69">
        <v>3000</v>
      </c>
      <c r="N1612" s="69">
        <v>3600</v>
      </c>
      <c r="O1612" s="69">
        <v>17230</v>
      </c>
      <c r="P1612" s="69">
        <v>3480</v>
      </c>
      <c r="Q1612" s="69">
        <v>9060</v>
      </c>
      <c r="R1612" s="69">
        <v>9000</v>
      </c>
      <c r="S1612" s="69">
        <v>4800</v>
      </c>
      <c r="T1612" s="69">
        <v>3360</v>
      </c>
      <c r="U1612" s="69">
        <v>6360</v>
      </c>
      <c r="V1612" s="69">
        <v>3000</v>
      </c>
      <c r="W1612" s="69">
        <v>3000</v>
      </c>
      <c r="X1612" s="69">
        <v>7380</v>
      </c>
      <c r="Y1612" s="69">
        <v>1800</v>
      </c>
      <c r="Z1612" s="69">
        <v>13410</v>
      </c>
      <c r="AA1612" s="69">
        <v>15400</v>
      </c>
      <c r="AB1612" s="69">
        <v>12990</v>
      </c>
      <c r="AC1612" s="69">
        <v>12780</v>
      </c>
      <c r="AD1612" s="69">
        <v>11880</v>
      </c>
      <c r="AE1612" s="69">
        <v>8040</v>
      </c>
      <c r="AF1612" s="69">
        <v>7500</v>
      </c>
      <c r="AG1612" s="69">
        <v>8151</v>
      </c>
      <c r="AH1612" s="69">
        <v>10488</v>
      </c>
      <c r="AI1612" s="69">
        <v>5224</v>
      </c>
      <c r="AJ1612" s="69">
        <v>4392</v>
      </c>
      <c r="AK1612" s="69">
        <v>6189</v>
      </c>
      <c r="AL1612" s="69">
        <v>5817</v>
      </c>
      <c r="AM1612" s="69">
        <v>5600</v>
      </c>
      <c r="AN1612" s="69">
        <v>5600</v>
      </c>
      <c r="AO1612" s="69">
        <v>5600</v>
      </c>
      <c r="AP1612" s="69">
        <v>5600</v>
      </c>
      <c r="AQ1612" s="69">
        <v>5600</v>
      </c>
      <c r="AR1612" s="69">
        <v>5600</v>
      </c>
      <c r="AS1612" s="69">
        <v>5600</v>
      </c>
      <c r="AT1612" s="69">
        <v>5600</v>
      </c>
      <c r="AU1612" s="69">
        <v>5600</v>
      </c>
      <c r="AV1612" s="70">
        <v>250251</v>
      </c>
      <c r="CI1612" s="77">
        <f t="shared" si="80"/>
        <v>89560</v>
      </c>
      <c r="CJ1612" s="78">
        <f t="shared" si="81"/>
        <v>0</v>
      </c>
      <c r="CK1612" s="78" t="e">
        <f>IF(C1612="BE",VLOOKUP(G1612,'[2]LRLD file '!$F:$AA,22,FALSE),VLOOKUP(G1612,'[2]LRLD file '!$F:$AA,21,FALSE))</f>
        <v>#N/A</v>
      </c>
      <c r="CL1612" s="79" t="e">
        <f t="shared" si="82"/>
        <v>#N/A</v>
      </c>
    </row>
    <row r="1613" spans="3:90" x14ac:dyDescent="0.2">
      <c r="C1613" s="66"/>
      <c r="D1613" s="67"/>
      <c r="E1613" s="67"/>
      <c r="F1613" s="67"/>
      <c r="G1613" s="67"/>
      <c r="H1613" s="67" t="s">
        <v>463</v>
      </c>
      <c r="I1613" s="67"/>
      <c r="J1613" s="67"/>
      <c r="K1613" s="68" t="s">
        <v>90</v>
      </c>
      <c r="L1613" s="69">
        <v>18456</v>
      </c>
      <c r="M1613" s="69">
        <v>24000</v>
      </c>
      <c r="N1613" s="69">
        <v>28008</v>
      </c>
      <c r="O1613" s="69">
        <v>21384</v>
      </c>
      <c r="P1613" s="69">
        <v>35232</v>
      </c>
      <c r="Q1613" s="69">
        <v>31320</v>
      </c>
      <c r="R1613" s="69">
        <v>24240</v>
      </c>
      <c r="S1613" s="69">
        <v>22416</v>
      </c>
      <c r="T1613" s="69">
        <v>17616</v>
      </c>
      <c r="U1613" s="69">
        <v>25968</v>
      </c>
      <c r="V1613" s="69">
        <v>27000</v>
      </c>
      <c r="W1613" s="69">
        <v>19656</v>
      </c>
      <c r="X1613" s="69">
        <v>29688</v>
      </c>
      <c r="Y1613" s="69">
        <v>13272</v>
      </c>
      <c r="Z1613" s="69">
        <v>29176</v>
      </c>
      <c r="AA1613" s="69">
        <v>24912</v>
      </c>
      <c r="AB1613" s="69">
        <v>29280</v>
      </c>
      <c r="AC1613" s="69">
        <v>30264</v>
      </c>
      <c r="AD1613" s="69">
        <v>44928</v>
      </c>
      <c r="AE1613" s="69">
        <v>20568</v>
      </c>
      <c r="AF1613" s="69">
        <v>30408</v>
      </c>
      <c r="AG1613" s="69">
        <v>25598</v>
      </c>
      <c r="AH1613" s="69">
        <v>47103</v>
      </c>
      <c r="AI1613" s="69">
        <v>27420</v>
      </c>
      <c r="AJ1613" s="69">
        <v>28422</v>
      </c>
      <c r="AK1613" s="69">
        <v>19318</v>
      </c>
      <c r="AL1613" s="69">
        <v>27586</v>
      </c>
      <c r="AM1613" s="69">
        <v>28004</v>
      </c>
      <c r="AN1613" s="69">
        <v>30957</v>
      </c>
      <c r="AO1613" s="69">
        <v>31266</v>
      </c>
      <c r="AP1613" s="69">
        <v>33463</v>
      </c>
      <c r="AQ1613" s="69">
        <v>28420</v>
      </c>
      <c r="AR1613" s="69">
        <v>25886</v>
      </c>
      <c r="AS1613" s="69">
        <v>24168</v>
      </c>
      <c r="AT1613" s="69">
        <v>33903</v>
      </c>
      <c r="AU1613" s="69">
        <v>25218</v>
      </c>
      <c r="AV1613" s="70">
        <v>984524</v>
      </c>
      <c r="CI1613" s="77">
        <f t="shared" ref="CI1613:CI1676" si="83">SUM(Q1613:AB1613)</f>
        <v>294544</v>
      </c>
      <c r="CJ1613" s="78">
        <f t="shared" ref="CJ1613:CJ1676" si="84">SUM(BO1613:BZ1613)</f>
        <v>0</v>
      </c>
      <c r="CK1613" s="78" t="e">
        <f>IF(C1613="BE",VLOOKUP(G1613,'[2]LRLD file '!$F:$AA,22,FALSE),VLOOKUP(G1613,'[2]LRLD file '!$F:$AA,21,FALSE))</f>
        <v>#N/A</v>
      </c>
      <c r="CL1613" s="79" t="e">
        <f t="shared" ref="CL1613:CL1676" si="85">(CJ1613-CK1613)/CK1613</f>
        <v>#N/A</v>
      </c>
    </row>
    <row r="1614" spans="3:90" x14ac:dyDescent="0.2">
      <c r="C1614" s="66"/>
      <c r="D1614" s="67"/>
      <c r="E1614" s="67"/>
      <c r="F1614" s="67"/>
      <c r="G1614" s="67"/>
      <c r="H1614" s="67" t="s">
        <v>1068</v>
      </c>
      <c r="I1614" s="67"/>
      <c r="J1614" s="67"/>
      <c r="K1614" s="68" t="s">
        <v>90</v>
      </c>
      <c r="L1614" s="69"/>
      <c r="M1614" s="69"/>
      <c r="N1614" s="69"/>
      <c r="O1614" s="69"/>
      <c r="P1614" s="69"/>
      <c r="Q1614" s="69"/>
      <c r="R1614" s="69"/>
      <c r="S1614" s="69"/>
      <c r="T1614" s="69"/>
      <c r="U1614" s="69"/>
      <c r="V1614" s="69"/>
      <c r="W1614" s="69"/>
      <c r="X1614" s="69"/>
      <c r="Y1614" s="69"/>
      <c r="Z1614" s="69"/>
      <c r="AA1614" s="69"/>
      <c r="AB1614" s="69"/>
      <c r="AC1614" s="69"/>
      <c r="AD1614" s="69"/>
      <c r="AE1614" s="69"/>
      <c r="AF1614" s="69"/>
      <c r="AG1614" s="69">
        <v>3000</v>
      </c>
      <c r="AH1614" s="69">
        <v>934</v>
      </c>
      <c r="AI1614" s="69">
        <v>975</v>
      </c>
      <c r="AJ1614" s="69">
        <v>830</v>
      </c>
      <c r="AK1614" s="69">
        <v>830</v>
      </c>
      <c r="AL1614" s="69">
        <v>830</v>
      </c>
      <c r="AM1614" s="69">
        <v>830</v>
      </c>
      <c r="AN1614" s="69">
        <v>830</v>
      </c>
      <c r="AO1614" s="69">
        <v>830</v>
      </c>
      <c r="AP1614" s="69">
        <v>830</v>
      </c>
      <c r="AQ1614" s="69">
        <v>830</v>
      </c>
      <c r="AR1614" s="69">
        <v>830</v>
      </c>
      <c r="AS1614" s="69">
        <v>830</v>
      </c>
      <c r="AT1614" s="69">
        <v>830</v>
      </c>
      <c r="AU1614" s="69">
        <v>830</v>
      </c>
      <c r="AV1614" s="70">
        <v>14869</v>
      </c>
      <c r="CI1614" s="77">
        <f t="shared" si="83"/>
        <v>0</v>
      </c>
      <c r="CJ1614" s="78">
        <f t="shared" si="84"/>
        <v>0</v>
      </c>
      <c r="CK1614" s="78" t="e">
        <f>IF(C1614="BE",VLOOKUP(G1614,'[2]LRLD file '!$F:$AA,22,FALSE),VLOOKUP(G1614,'[2]LRLD file '!$F:$AA,21,FALSE))</f>
        <v>#N/A</v>
      </c>
      <c r="CL1614" s="79" t="e">
        <f t="shared" si="85"/>
        <v>#N/A</v>
      </c>
    </row>
    <row r="1615" spans="3:90" x14ac:dyDescent="0.2">
      <c r="C1615" s="66"/>
      <c r="D1615" s="67"/>
      <c r="E1615" s="67"/>
      <c r="F1615" s="67"/>
      <c r="G1615" s="67"/>
      <c r="H1615" s="67" t="s">
        <v>464</v>
      </c>
      <c r="I1615" s="67"/>
      <c r="J1615" s="67"/>
      <c r="K1615" s="68" t="s">
        <v>90</v>
      </c>
      <c r="L1615" s="69"/>
      <c r="M1615" s="69">
        <v>156</v>
      </c>
      <c r="N1615" s="69">
        <v>480</v>
      </c>
      <c r="O1615" s="69">
        <v>144</v>
      </c>
      <c r="P1615" s="69"/>
      <c r="Q1615" s="69"/>
      <c r="R1615" s="69"/>
      <c r="S1615" s="69"/>
      <c r="T1615" s="69"/>
      <c r="U1615" s="69"/>
      <c r="V1615" s="69"/>
      <c r="W1615" s="69"/>
      <c r="X1615" s="69"/>
      <c r="Y1615" s="69"/>
      <c r="Z1615" s="69"/>
      <c r="AA1615" s="69"/>
      <c r="AB1615" s="69"/>
      <c r="AC1615" s="69"/>
      <c r="AD1615" s="69"/>
      <c r="AE1615" s="69"/>
      <c r="AF1615" s="69"/>
      <c r="AG1615" s="69"/>
      <c r="AH1615" s="69"/>
      <c r="AI1615" s="69"/>
      <c r="AJ1615" s="69"/>
      <c r="AK1615" s="69"/>
      <c r="AL1615" s="69"/>
      <c r="AM1615" s="69"/>
      <c r="AN1615" s="69"/>
      <c r="AO1615" s="69"/>
      <c r="AP1615" s="69"/>
      <c r="AQ1615" s="69"/>
      <c r="AR1615" s="69"/>
      <c r="AS1615" s="69"/>
      <c r="AT1615" s="69"/>
      <c r="AU1615" s="69"/>
      <c r="AV1615" s="70">
        <v>780</v>
      </c>
      <c r="CI1615" s="77">
        <f t="shared" si="83"/>
        <v>0</v>
      </c>
      <c r="CJ1615" s="78">
        <f t="shared" si="84"/>
        <v>0</v>
      </c>
      <c r="CK1615" s="78" t="e">
        <f>IF(C1615="BE",VLOOKUP(G1615,'[2]LRLD file '!$F:$AA,22,FALSE),VLOOKUP(G1615,'[2]LRLD file '!$F:$AA,21,FALSE))</f>
        <v>#N/A</v>
      </c>
      <c r="CL1615" s="79" t="e">
        <f t="shared" si="85"/>
        <v>#N/A</v>
      </c>
    </row>
    <row r="1616" spans="3:90" x14ac:dyDescent="0.2">
      <c r="C1616" s="66"/>
      <c r="D1616" s="67"/>
      <c r="E1616" s="67"/>
      <c r="F1616" s="67"/>
      <c r="G1616" s="67"/>
      <c r="H1616" s="67" t="s">
        <v>464</v>
      </c>
      <c r="I1616" s="67"/>
      <c r="J1616" s="67"/>
      <c r="K1616" s="68" t="s">
        <v>90</v>
      </c>
      <c r="L1616" s="69"/>
      <c r="M1616" s="69"/>
      <c r="N1616" s="69"/>
      <c r="O1616" s="69"/>
      <c r="P1616" s="69"/>
      <c r="Q1616" s="69"/>
      <c r="R1616" s="69"/>
      <c r="S1616" s="69"/>
      <c r="T1616" s="69"/>
      <c r="U1616" s="69"/>
      <c r="V1616" s="69"/>
      <c r="W1616" s="69"/>
      <c r="X1616" s="69"/>
      <c r="Y1616" s="69"/>
      <c r="Z1616" s="69"/>
      <c r="AA1616" s="69"/>
      <c r="AB1616" s="69"/>
      <c r="AC1616" s="69"/>
      <c r="AD1616" s="69"/>
      <c r="AE1616" s="69"/>
      <c r="AF1616" s="69"/>
      <c r="AG1616" s="69">
        <v>3000</v>
      </c>
      <c r="AH1616" s="69">
        <v>934</v>
      </c>
      <c r="AI1616" s="69">
        <v>975</v>
      </c>
      <c r="AJ1616" s="69">
        <v>830</v>
      </c>
      <c r="AK1616" s="69">
        <v>830</v>
      </c>
      <c r="AL1616" s="69">
        <v>830</v>
      </c>
      <c r="AM1616" s="69">
        <v>830</v>
      </c>
      <c r="AN1616" s="69">
        <v>830</v>
      </c>
      <c r="AO1616" s="69">
        <v>830</v>
      </c>
      <c r="AP1616" s="69">
        <v>830</v>
      </c>
      <c r="AQ1616" s="69">
        <v>830</v>
      </c>
      <c r="AR1616" s="69">
        <v>830</v>
      </c>
      <c r="AS1616" s="69">
        <v>830</v>
      </c>
      <c r="AT1616" s="69">
        <v>830</v>
      </c>
      <c r="AU1616" s="69">
        <v>830</v>
      </c>
      <c r="AV1616" s="70">
        <v>14869</v>
      </c>
      <c r="CI1616" s="77">
        <f t="shared" si="83"/>
        <v>0</v>
      </c>
      <c r="CJ1616" s="78">
        <f t="shared" si="84"/>
        <v>0</v>
      </c>
      <c r="CK1616" s="78" t="e">
        <f>IF(C1616="BE",VLOOKUP(G1616,'[2]LRLD file '!$F:$AA,22,FALSE),VLOOKUP(G1616,'[2]LRLD file '!$F:$AA,21,FALSE))</f>
        <v>#N/A</v>
      </c>
      <c r="CL1616" s="79" t="e">
        <f t="shared" si="85"/>
        <v>#N/A</v>
      </c>
    </row>
    <row r="1617" spans="3:90" x14ac:dyDescent="0.2">
      <c r="C1617" s="66"/>
      <c r="D1617" s="67"/>
      <c r="E1617" s="67"/>
      <c r="F1617" s="67"/>
      <c r="G1617" s="67"/>
      <c r="H1617" s="67" t="s">
        <v>465</v>
      </c>
      <c r="I1617" s="67"/>
      <c r="J1617" s="67"/>
      <c r="K1617" s="68" t="s">
        <v>90</v>
      </c>
      <c r="L1617" s="69">
        <v>47040</v>
      </c>
      <c r="M1617" s="69">
        <v>31200</v>
      </c>
      <c r="N1617" s="69">
        <v>37440</v>
      </c>
      <c r="O1617" s="69">
        <v>34320</v>
      </c>
      <c r="P1617" s="69">
        <v>31200</v>
      </c>
      <c r="Q1617" s="69">
        <v>49920</v>
      </c>
      <c r="R1617" s="69">
        <v>90480</v>
      </c>
      <c r="S1617" s="69">
        <v>65520</v>
      </c>
      <c r="T1617" s="69">
        <v>59280</v>
      </c>
      <c r="U1617" s="69">
        <v>74100</v>
      </c>
      <c r="V1617" s="69">
        <v>43764</v>
      </c>
      <c r="W1617" s="69">
        <v>74820</v>
      </c>
      <c r="X1617" s="69">
        <v>27840</v>
      </c>
      <c r="Y1617" s="69"/>
      <c r="Z1617" s="69"/>
      <c r="AA1617" s="69"/>
      <c r="AB1617" s="69"/>
      <c r="AC1617" s="69">
        <v>72</v>
      </c>
      <c r="AD1617" s="69">
        <v>5232</v>
      </c>
      <c r="AE1617" s="69">
        <v>108</v>
      </c>
      <c r="AF1617" s="69"/>
      <c r="AG1617" s="69"/>
      <c r="AH1617" s="69">
        <v>49975</v>
      </c>
      <c r="AI1617" s="69">
        <v>49975</v>
      </c>
      <c r="AJ1617" s="69">
        <v>49975</v>
      </c>
      <c r="AK1617" s="69">
        <v>49975</v>
      </c>
      <c r="AL1617" s="69">
        <v>49975</v>
      </c>
      <c r="AM1617" s="69">
        <v>49975</v>
      </c>
      <c r="AN1617" s="69">
        <v>49975</v>
      </c>
      <c r="AO1617" s="69">
        <v>49975</v>
      </c>
      <c r="AP1617" s="69">
        <v>49975</v>
      </c>
      <c r="AQ1617" s="69">
        <v>49975</v>
      </c>
      <c r="AR1617" s="69">
        <v>49975</v>
      </c>
      <c r="AS1617" s="69">
        <v>49975</v>
      </c>
      <c r="AT1617" s="69">
        <v>49975</v>
      </c>
      <c r="AU1617" s="69">
        <v>49975</v>
      </c>
      <c r="AV1617" s="70">
        <v>1371986</v>
      </c>
      <c r="CI1617" s="77">
        <f t="shared" si="83"/>
        <v>485724</v>
      </c>
      <c r="CJ1617" s="78">
        <f t="shared" si="84"/>
        <v>0</v>
      </c>
      <c r="CK1617" s="78" t="e">
        <f>IF(C1617="BE",VLOOKUP(G1617,'[2]LRLD file '!$F:$AA,22,FALSE),VLOOKUP(G1617,'[2]LRLD file '!$F:$AA,21,FALSE))</f>
        <v>#N/A</v>
      </c>
      <c r="CL1617" s="79" t="e">
        <f t="shared" si="85"/>
        <v>#N/A</v>
      </c>
    </row>
    <row r="1618" spans="3:90" x14ac:dyDescent="0.2">
      <c r="C1618" s="66"/>
      <c r="D1618" s="67"/>
      <c r="E1618" s="67"/>
      <c r="F1618" s="67"/>
      <c r="G1618" s="67"/>
      <c r="H1618" s="67" t="s">
        <v>468</v>
      </c>
      <c r="I1618" s="67"/>
      <c r="J1618" s="67"/>
      <c r="K1618" s="68" t="s">
        <v>90</v>
      </c>
      <c r="L1618" s="69"/>
      <c r="M1618" s="69"/>
      <c r="N1618" s="69"/>
      <c r="O1618" s="69"/>
      <c r="P1618" s="69">
        <v>2304</v>
      </c>
      <c r="Q1618" s="69"/>
      <c r="R1618" s="69"/>
      <c r="S1618" s="69">
        <v>1992</v>
      </c>
      <c r="T1618" s="69">
        <v>2988</v>
      </c>
      <c r="U1618" s="69"/>
      <c r="V1618" s="69"/>
      <c r="W1618" s="69"/>
      <c r="X1618" s="69"/>
      <c r="Y1618" s="69"/>
      <c r="Z1618" s="69"/>
      <c r="AA1618" s="69"/>
      <c r="AB1618" s="69"/>
      <c r="AC1618" s="69"/>
      <c r="AD1618" s="69"/>
      <c r="AE1618" s="69"/>
      <c r="AF1618" s="69"/>
      <c r="AG1618" s="69"/>
      <c r="AH1618" s="69"/>
      <c r="AI1618" s="69"/>
      <c r="AJ1618" s="69"/>
      <c r="AK1618" s="69"/>
      <c r="AL1618" s="69"/>
      <c r="AM1618" s="69"/>
      <c r="AN1618" s="69"/>
      <c r="AO1618" s="69"/>
      <c r="AP1618" s="69"/>
      <c r="AQ1618" s="69"/>
      <c r="AR1618" s="69"/>
      <c r="AS1618" s="69"/>
      <c r="AT1618" s="69"/>
      <c r="AU1618" s="69"/>
      <c r="AV1618" s="70">
        <v>7284</v>
      </c>
      <c r="CI1618" s="77">
        <f t="shared" si="83"/>
        <v>4980</v>
      </c>
      <c r="CJ1618" s="78">
        <f t="shared" si="84"/>
        <v>0</v>
      </c>
      <c r="CK1618" s="78" t="e">
        <f>IF(C1618="BE",VLOOKUP(G1618,'[2]LRLD file '!$F:$AA,22,FALSE),VLOOKUP(G1618,'[2]LRLD file '!$F:$AA,21,FALSE))</f>
        <v>#N/A</v>
      </c>
      <c r="CL1618" s="79" t="e">
        <f t="shared" si="85"/>
        <v>#N/A</v>
      </c>
    </row>
    <row r="1619" spans="3:90" x14ac:dyDescent="0.2">
      <c r="C1619" s="66"/>
      <c r="D1619" s="67"/>
      <c r="E1619" s="67"/>
      <c r="F1619" s="67"/>
      <c r="G1619" s="67"/>
      <c r="H1619" s="67" t="s">
        <v>471</v>
      </c>
      <c r="I1619" s="67"/>
      <c r="J1619" s="67"/>
      <c r="K1619" s="68" t="s">
        <v>90</v>
      </c>
      <c r="L1619" s="69"/>
      <c r="M1619" s="69"/>
      <c r="N1619" s="69"/>
      <c r="O1619" s="69"/>
      <c r="P1619" s="69"/>
      <c r="Q1619" s="69"/>
      <c r="R1619" s="69"/>
      <c r="S1619" s="69">
        <v>336</v>
      </c>
      <c r="T1619" s="69"/>
      <c r="U1619" s="69"/>
      <c r="V1619" s="69"/>
      <c r="W1619" s="69"/>
      <c r="X1619" s="69"/>
      <c r="Y1619" s="69"/>
      <c r="Z1619" s="69"/>
      <c r="AA1619" s="69"/>
      <c r="AB1619" s="69"/>
      <c r="AC1619" s="69"/>
      <c r="AD1619" s="69"/>
      <c r="AE1619" s="69"/>
      <c r="AF1619" s="69"/>
      <c r="AG1619" s="69"/>
      <c r="AH1619" s="69"/>
      <c r="AI1619" s="69"/>
      <c r="AJ1619" s="69"/>
      <c r="AK1619" s="69"/>
      <c r="AL1619" s="69"/>
      <c r="AM1619" s="69"/>
      <c r="AN1619" s="69"/>
      <c r="AO1619" s="69"/>
      <c r="AP1619" s="69"/>
      <c r="AQ1619" s="69"/>
      <c r="AR1619" s="69"/>
      <c r="AS1619" s="69"/>
      <c r="AT1619" s="69"/>
      <c r="AU1619" s="69"/>
      <c r="AV1619" s="70">
        <v>336</v>
      </c>
      <c r="CI1619" s="77">
        <f t="shared" si="83"/>
        <v>336</v>
      </c>
      <c r="CJ1619" s="78">
        <f t="shared" si="84"/>
        <v>0</v>
      </c>
      <c r="CK1619" s="78" t="e">
        <f>IF(C1619="BE",VLOOKUP(G1619,'[2]LRLD file '!$F:$AA,22,FALSE),VLOOKUP(G1619,'[2]LRLD file '!$F:$AA,21,FALSE))</f>
        <v>#N/A</v>
      </c>
      <c r="CL1619" s="79" t="e">
        <f t="shared" si="85"/>
        <v>#N/A</v>
      </c>
    </row>
    <row r="1620" spans="3:90" x14ac:dyDescent="0.2">
      <c r="C1620" s="66"/>
      <c r="D1620" s="67"/>
      <c r="E1620" s="67"/>
      <c r="F1620" s="67"/>
      <c r="G1620" s="67"/>
      <c r="H1620" s="67" t="s">
        <v>471</v>
      </c>
      <c r="I1620" s="67"/>
      <c r="J1620" s="67"/>
      <c r="K1620" s="68" t="s">
        <v>90</v>
      </c>
      <c r="L1620" s="69">
        <v>50688</v>
      </c>
      <c r="M1620" s="69">
        <v>31284</v>
      </c>
      <c r="N1620" s="69">
        <v>46044</v>
      </c>
      <c r="O1620" s="69">
        <v>20988</v>
      </c>
      <c r="P1620" s="69">
        <v>55836</v>
      </c>
      <c r="Q1620" s="69">
        <v>47160</v>
      </c>
      <c r="R1620" s="69">
        <v>43596</v>
      </c>
      <c r="S1620" s="69">
        <v>45768</v>
      </c>
      <c r="T1620" s="69">
        <v>43776</v>
      </c>
      <c r="U1620" s="69">
        <v>19584</v>
      </c>
      <c r="V1620" s="69">
        <v>33984</v>
      </c>
      <c r="W1620" s="69">
        <v>40344</v>
      </c>
      <c r="X1620" s="69">
        <v>38592</v>
      </c>
      <c r="Y1620" s="69"/>
      <c r="Z1620" s="69"/>
      <c r="AA1620" s="69"/>
      <c r="AB1620" s="69"/>
      <c r="AC1620" s="69">
        <v>18444</v>
      </c>
      <c r="AD1620" s="69">
        <v>1728</v>
      </c>
      <c r="AE1620" s="69">
        <v>12</v>
      </c>
      <c r="AF1620" s="69">
        <v>72</v>
      </c>
      <c r="AG1620" s="69"/>
      <c r="AH1620" s="69">
        <v>37857</v>
      </c>
      <c r="AI1620" s="69">
        <v>37857</v>
      </c>
      <c r="AJ1620" s="69">
        <v>37857</v>
      </c>
      <c r="AK1620" s="69">
        <v>37857</v>
      </c>
      <c r="AL1620" s="69">
        <v>37857</v>
      </c>
      <c r="AM1620" s="69">
        <v>37857</v>
      </c>
      <c r="AN1620" s="69">
        <v>37857</v>
      </c>
      <c r="AO1620" s="69">
        <v>37857</v>
      </c>
      <c r="AP1620" s="69">
        <v>37857</v>
      </c>
      <c r="AQ1620" s="69">
        <v>37857</v>
      </c>
      <c r="AR1620" s="69">
        <v>37857</v>
      </c>
      <c r="AS1620" s="69">
        <v>37857</v>
      </c>
      <c r="AT1620" s="69">
        <v>37857</v>
      </c>
      <c r="AU1620" s="69">
        <v>37857</v>
      </c>
      <c r="AV1620" s="70">
        <v>1067898</v>
      </c>
      <c r="CI1620" s="77">
        <f t="shared" si="83"/>
        <v>312804</v>
      </c>
      <c r="CJ1620" s="78">
        <f t="shared" si="84"/>
        <v>0</v>
      </c>
      <c r="CK1620" s="78" t="e">
        <f>IF(C1620="BE",VLOOKUP(G1620,'[2]LRLD file '!$F:$AA,22,FALSE),VLOOKUP(G1620,'[2]LRLD file '!$F:$AA,21,FALSE))</f>
        <v>#N/A</v>
      </c>
      <c r="CL1620" s="79" t="e">
        <f t="shared" si="85"/>
        <v>#N/A</v>
      </c>
    </row>
    <row r="1621" spans="3:90" x14ac:dyDescent="0.2">
      <c r="C1621" s="66"/>
      <c r="D1621" s="67"/>
      <c r="E1621" s="67"/>
      <c r="F1621" s="67"/>
      <c r="G1621" s="67"/>
      <c r="H1621" s="67" t="s">
        <v>1069</v>
      </c>
      <c r="I1621" s="67"/>
      <c r="J1621" s="67"/>
      <c r="K1621" s="68" t="s">
        <v>90</v>
      </c>
      <c r="L1621" s="69"/>
      <c r="M1621" s="69"/>
      <c r="N1621" s="69"/>
      <c r="O1621" s="69"/>
      <c r="P1621" s="69"/>
      <c r="Q1621" s="69"/>
      <c r="R1621" s="69"/>
      <c r="S1621" s="69"/>
      <c r="T1621" s="69">
        <v>912</v>
      </c>
      <c r="U1621" s="69"/>
      <c r="V1621" s="69"/>
      <c r="W1621" s="69"/>
      <c r="X1621" s="69"/>
      <c r="Y1621" s="69"/>
      <c r="Z1621" s="69"/>
      <c r="AA1621" s="69"/>
      <c r="AB1621" s="69"/>
      <c r="AC1621" s="69"/>
      <c r="AD1621" s="69"/>
      <c r="AE1621" s="69"/>
      <c r="AF1621" s="69"/>
      <c r="AG1621" s="69"/>
      <c r="AH1621" s="69"/>
      <c r="AI1621" s="69"/>
      <c r="AJ1621" s="69"/>
      <c r="AK1621" s="69"/>
      <c r="AL1621" s="69"/>
      <c r="AM1621" s="69"/>
      <c r="AN1621" s="69"/>
      <c r="AO1621" s="69"/>
      <c r="AP1621" s="69"/>
      <c r="AQ1621" s="69"/>
      <c r="AR1621" s="69"/>
      <c r="AS1621" s="69"/>
      <c r="AT1621" s="69"/>
      <c r="AU1621" s="69"/>
      <c r="AV1621" s="70">
        <v>912</v>
      </c>
      <c r="CI1621" s="77">
        <f t="shared" si="83"/>
        <v>912</v>
      </c>
      <c r="CJ1621" s="78">
        <f t="shared" si="84"/>
        <v>0</v>
      </c>
      <c r="CK1621" s="78" t="e">
        <f>IF(C1621="BE",VLOOKUP(G1621,'[2]LRLD file '!$F:$AA,22,FALSE),VLOOKUP(G1621,'[2]LRLD file '!$F:$AA,21,FALSE))</f>
        <v>#N/A</v>
      </c>
      <c r="CL1621" s="79" t="e">
        <f t="shared" si="85"/>
        <v>#N/A</v>
      </c>
    </row>
    <row r="1622" spans="3:90" x14ac:dyDescent="0.2">
      <c r="C1622" s="66"/>
      <c r="D1622" s="67"/>
      <c r="E1622" s="67"/>
      <c r="F1622" s="67"/>
      <c r="G1622" s="67"/>
      <c r="H1622" s="67" t="s">
        <v>472</v>
      </c>
      <c r="I1622" s="67"/>
      <c r="J1622" s="67"/>
      <c r="K1622" s="68" t="s">
        <v>90</v>
      </c>
      <c r="L1622" s="69"/>
      <c r="M1622" s="69"/>
      <c r="N1622" s="69"/>
      <c r="O1622" s="69"/>
      <c r="P1622" s="69"/>
      <c r="Q1622" s="69"/>
      <c r="R1622" s="69"/>
      <c r="S1622" s="69">
        <v>132</v>
      </c>
      <c r="T1622" s="69"/>
      <c r="U1622" s="69"/>
      <c r="V1622" s="69"/>
      <c r="W1622" s="69"/>
      <c r="X1622" s="69"/>
      <c r="Y1622" s="69"/>
      <c r="Z1622" s="69"/>
      <c r="AA1622" s="69"/>
      <c r="AB1622" s="69"/>
      <c r="AC1622" s="69"/>
      <c r="AD1622" s="69"/>
      <c r="AE1622" s="69"/>
      <c r="AF1622" s="69"/>
      <c r="AG1622" s="69"/>
      <c r="AH1622" s="69"/>
      <c r="AI1622" s="69"/>
      <c r="AJ1622" s="69"/>
      <c r="AK1622" s="69"/>
      <c r="AL1622" s="69"/>
      <c r="AM1622" s="69"/>
      <c r="AN1622" s="69"/>
      <c r="AO1622" s="69"/>
      <c r="AP1622" s="69"/>
      <c r="AQ1622" s="69"/>
      <c r="AR1622" s="69"/>
      <c r="AS1622" s="69"/>
      <c r="AT1622" s="69"/>
      <c r="AU1622" s="69"/>
      <c r="AV1622" s="70">
        <v>132</v>
      </c>
      <c r="CI1622" s="77">
        <f t="shared" si="83"/>
        <v>132</v>
      </c>
      <c r="CJ1622" s="78">
        <f t="shared" si="84"/>
        <v>0</v>
      </c>
      <c r="CK1622" s="78" t="e">
        <f>IF(C1622="BE",VLOOKUP(G1622,'[2]LRLD file '!$F:$AA,22,FALSE),VLOOKUP(G1622,'[2]LRLD file '!$F:$AA,21,FALSE))</f>
        <v>#N/A</v>
      </c>
      <c r="CL1622" s="79" t="e">
        <f t="shared" si="85"/>
        <v>#N/A</v>
      </c>
    </row>
    <row r="1623" spans="3:90" x14ac:dyDescent="0.2">
      <c r="C1623" s="66"/>
      <c r="D1623" s="67"/>
      <c r="E1623" s="67"/>
      <c r="F1623" s="67"/>
      <c r="G1623" s="67"/>
      <c r="H1623" s="67" t="s">
        <v>472</v>
      </c>
      <c r="I1623" s="67"/>
      <c r="J1623" s="67"/>
      <c r="K1623" s="68" t="s">
        <v>90</v>
      </c>
      <c r="L1623" s="69">
        <v>47916</v>
      </c>
      <c r="M1623" s="69">
        <v>41580</v>
      </c>
      <c r="N1623" s="69">
        <v>44352</v>
      </c>
      <c r="O1623" s="69">
        <v>32868</v>
      </c>
      <c r="P1623" s="69">
        <v>71280</v>
      </c>
      <c r="Q1623" s="69">
        <v>46692</v>
      </c>
      <c r="R1623" s="69">
        <v>63936</v>
      </c>
      <c r="S1623" s="69">
        <v>62604</v>
      </c>
      <c r="T1623" s="69">
        <v>58752</v>
      </c>
      <c r="U1623" s="69">
        <v>28800</v>
      </c>
      <c r="V1623" s="69">
        <v>49536</v>
      </c>
      <c r="W1623" s="69">
        <v>43776</v>
      </c>
      <c r="X1623" s="69">
        <v>40320</v>
      </c>
      <c r="Y1623" s="69">
        <v>24768</v>
      </c>
      <c r="Z1623" s="69"/>
      <c r="AA1623" s="69"/>
      <c r="AB1623" s="69"/>
      <c r="AC1623" s="69">
        <v>12</v>
      </c>
      <c r="AD1623" s="69">
        <v>1728</v>
      </c>
      <c r="AE1623" s="69">
        <v>144</v>
      </c>
      <c r="AF1623" s="69"/>
      <c r="AG1623" s="69"/>
      <c r="AH1623" s="69">
        <v>51054</v>
      </c>
      <c r="AI1623" s="69">
        <v>51054</v>
      </c>
      <c r="AJ1623" s="69">
        <v>51054</v>
      </c>
      <c r="AK1623" s="69">
        <v>51054</v>
      </c>
      <c r="AL1623" s="69">
        <v>51054</v>
      </c>
      <c r="AM1623" s="69">
        <v>51054</v>
      </c>
      <c r="AN1623" s="69">
        <v>51054</v>
      </c>
      <c r="AO1623" s="69">
        <v>51054</v>
      </c>
      <c r="AP1623" s="69">
        <v>51054</v>
      </c>
      <c r="AQ1623" s="69">
        <v>51054</v>
      </c>
      <c r="AR1623" s="69">
        <v>51054</v>
      </c>
      <c r="AS1623" s="69">
        <v>51054</v>
      </c>
      <c r="AT1623" s="69">
        <v>51054</v>
      </c>
      <c r="AU1623" s="69">
        <v>51054</v>
      </c>
      <c r="AV1623" s="70">
        <v>1373820</v>
      </c>
      <c r="CI1623" s="77">
        <f t="shared" si="83"/>
        <v>419184</v>
      </c>
      <c r="CJ1623" s="78">
        <f t="shared" si="84"/>
        <v>0</v>
      </c>
      <c r="CK1623" s="78" t="e">
        <f>IF(C1623="BE",VLOOKUP(G1623,'[2]LRLD file '!$F:$AA,22,FALSE),VLOOKUP(G1623,'[2]LRLD file '!$F:$AA,21,FALSE))</f>
        <v>#N/A</v>
      </c>
      <c r="CL1623" s="79" t="e">
        <f t="shared" si="85"/>
        <v>#N/A</v>
      </c>
    </row>
    <row r="1624" spans="3:90" x14ac:dyDescent="0.2">
      <c r="C1624" s="66"/>
      <c r="D1624" s="67"/>
      <c r="E1624" s="67"/>
      <c r="F1624" s="67"/>
      <c r="G1624" s="67"/>
      <c r="H1624" s="67" t="s">
        <v>1070</v>
      </c>
      <c r="I1624" s="67"/>
      <c r="J1624" s="67"/>
      <c r="K1624" s="68" t="s">
        <v>90</v>
      </c>
      <c r="L1624" s="69">
        <v>43956</v>
      </c>
      <c r="M1624" s="69">
        <v>34056</v>
      </c>
      <c r="N1624" s="69">
        <v>63360</v>
      </c>
      <c r="O1624" s="69">
        <v>23760</v>
      </c>
      <c r="P1624" s="69">
        <v>52668</v>
      </c>
      <c r="Q1624" s="69">
        <v>38016</v>
      </c>
      <c r="R1624" s="69">
        <v>57024</v>
      </c>
      <c r="S1624" s="69">
        <v>39732</v>
      </c>
      <c r="T1624" s="69">
        <v>54144</v>
      </c>
      <c r="U1624" s="69">
        <v>56448</v>
      </c>
      <c r="V1624" s="69">
        <v>37440</v>
      </c>
      <c r="W1624" s="69">
        <v>40320</v>
      </c>
      <c r="X1624" s="69">
        <v>32256</v>
      </c>
      <c r="Y1624" s="69">
        <v>2880</v>
      </c>
      <c r="Z1624" s="69">
        <v>1152</v>
      </c>
      <c r="AA1624" s="69"/>
      <c r="AB1624" s="69"/>
      <c r="AC1624" s="69">
        <v>18432</v>
      </c>
      <c r="AD1624" s="69"/>
      <c r="AE1624" s="69"/>
      <c r="AF1624" s="69"/>
      <c r="AG1624" s="69"/>
      <c r="AH1624" s="69">
        <v>43371</v>
      </c>
      <c r="AI1624" s="69">
        <v>43371</v>
      </c>
      <c r="AJ1624" s="69">
        <v>43371</v>
      </c>
      <c r="AK1624" s="69">
        <v>43371</v>
      </c>
      <c r="AL1624" s="69">
        <v>43371</v>
      </c>
      <c r="AM1624" s="69">
        <v>43371</v>
      </c>
      <c r="AN1624" s="69">
        <v>43371</v>
      </c>
      <c r="AO1624" s="69">
        <v>43371</v>
      </c>
      <c r="AP1624" s="69">
        <v>43371</v>
      </c>
      <c r="AQ1624" s="69">
        <v>43371</v>
      </c>
      <c r="AR1624" s="69">
        <v>43371</v>
      </c>
      <c r="AS1624" s="69">
        <v>43371</v>
      </c>
      <c r="AT1624" s="69">
        <v>43371</v>
      </c>
      <c r="AU1624" s="69">
        <v>43371</v>
      </c>
      <c r="AV1624" s="70">
        <v>1202838</v>
      </c>
      <c r="CI1624" s="77">
        <f t="shared" si="83"/>
        <v>359412</v>
      </c>
      <c r="CJ1624" s="78">
        <f t="shared" si="84"/>
        <v>0</v>
      </c>
      <c r="CK1624" s="78" t="e">
        <f>IF(C1624="BE",VLOOKUP(G1624,'[2]LRLD file '!$F:$AA,22,FALSE),VLOOKUP(G1624,'[2]LRLD file '!$F:$AA,21,FALSE))</f>
        <v>#N/A</v>
      </c>
      <c r="CL1624" s="79" t="e">
        <f t="shared" si="85"/>
        <v>#N/A</v>
      </c>
    </row>
    <row r="1625" spans="3:90" x14ac:dyDescent="0.2">
      <c r="C1625" s="66"/>
      <c r="D1625" s="67"/>
      <c r="E1625" s="67"/>
      <c r="F1625" s="67"/>
      <c r="G1625" s="67"/>
      <c r="H1625" s="67" t="s">
        <v>473</v>
      </c>
      <c r="I1625" s="67"/>
      <c r="J1625" s="67"/>
      <c r="K1625" s="68" t="s">
        <v>90</v>
      </c>
      <c r="L1625" s="69">
        <v>1752</v>
      </c>
      <c r="M1625" s="69">
        <v>4320</v>
      </c>
      <c r="N1625" s="69">
        <v>6336</v>
      </c>
      <c r="O1625" s="69">
        <v>4032</v>
      </c>
      <c r="P1625" s="69">
        <v>10488</v>
      </c>
      <c r="Q1625" s="69">
        <v>12000</v>
      </c>
      <c r="R1625" s="69">
        <v>11232</v>
      </c>
      <c r="S1625" s="69">
        <v>14928</v>
      </c>
      <c r="T1625" s="69">
        <v>7608</v>
      </c>
      <c r="U1625" s="69">
        <v>6360</v>
      </c>
      <c r="V1625" s="69">
        <v>10704</v>
      </c>
      <c r="W1625" s="69">
        <v>16344</v>
      </c>
      <c r="X1625" s="69">
        <v>8352</v>
      </c>
      <c r="Y1625" s="69">
        <v>11160</v>
      </c>
      <c r="Z1625" s="69">
        <v>11592</v>
      </c>
      <c r="AA1625" s="69">
        <v>13392</v>
      </c>
      <c r="AB1625" s="69">
        <v>11088</v>
      </c>
      <c r="AC1625" s="69">
        <v>10536</v>
      </c>
      <c r="AD1625" s="69">
        <v>11040</v>
      </c>
      <c r="AE1625" s="69">
        <v>21600</v>
      </c>
      <c r="AF1625" s="69">
        <v>13296</v>
      </c>
      <c r="AG1625" s="69">
        <v>13547</v>
      </c>
      <c r="AH1625" s="69">
        <v>15810</v>
      </c>
      <c r="AI1625" s="69">
        <v>10025</v>
      </c>
      <c r="AJ1625" s="69">
        <v>8631</v>
      </c>
      <c r="AK1625" s="69">
        <v>8631</v>
      </c>
      <c r="AL1625" s="69">
        <v>8631</v>
      </c>
      <c r="AM1625" s="69">
        <v>8631</v>
      </c>
      <c r="AN1625" s="69">
        <v>8631</v>
      </c>
      <c r="AO1625" s="69">
        <v>8631</v>
      </c>
      <c r="AP1625" s="69">
        <v>8631</v>
      </c>
      <c r="AQ1625" s="69">
        <v>8631</v>
      </c>
      <c r="AR1625" s="69">
        <v>8631</v>
      </c>
      <c r="AS1625" s="69">
        <v>8631</v>
      </c>
      <c r="AT1625" s="69">
        <v>8631</v>
      </c>
      <c r="AU1625" s="69">
        <v>8631</v>
      </c>
      <c r="AV1625" s="70">
        <v>361114</v>
      </c>
      <c r="CI1625" s="77">
        <f t="shared" si="83"/>
        <v>134760</v>
      </c>
      <c r="CJ1625" s="78">
        <f t="shared" si="84"/>
        <v>0</v>
      </c>
      <c r="CK1625" s="78" t="e">
        <f>IF(C1625="BE",VLOOKUP(G1625,'[2]LRLD file '!$F:$AA,22,FALSE),VLOOKUP(G1625,'[2]LRLD file '!$F:$AA,21,FALSE))</f>
        <v>#N/A</v>
      </c>
      <c r="CL1625" s="79" t="e">
        <f t="shared" si="85"/>
        <v>#N/A</v>
      </c>
    </row>
    <row r="1626" spans="3:90" x14ac:dyDescent="0.2">
      <c r="C1626" s="66"/>
      <c r="D1626" s="67"/>
      <c r="E1626" s="67"/>
      <c r="F1626" s="67"/>
      <c r="G1626" s="67"/>
      <c r="H1626" s="67" t="s">
        <v>475</v>
      </c>
      <c r="I1626" s="67"/>
      <c r="J1626" s="67"/>
      <c r="K1626" s="68" t="s">
        <v>90</v>
      </c>
      <c r="L1626" s="69">
        <v>17058</v>
      </c>
      <c r="M1626" s="69">
        <v>22132</v>
      </c>
      <c r="N1626" s="69">
        <v>25768</v>
      </c>
      <c r="O1626" s="69">
        <v>17056</v>
      </c>
      <c r="P1626" s="69">
        <v>23592</v>
      </c>
      <c r="Q1626" s="69">
        <v>22752</v>
      </c>
      <c r="R1626" s="69">
        <v>31000</v>
      </c>
      <c r="S1626" s="69">
        <v>22548</v>
      </c>
      <c r="T1626" s="69">
        <v>24376</v>
      </c>
      <c r="U1626" s="69">
        <v>29180</v>
      </c>
      <c r="V1626" s="69">
        <v>26338</v>
      </c>
      <c r="W1626" s="69">
        <v>38246</v>
      </c>
      <c r="X1626" s="69">
        <v>32362</v>
      </c>
      <c r="Y1626" s="69">
        <v>17220</v>
      </c>
      <c r="Z1626" s="69">
        <v>33888</v>
      </c>
      <c r="AA1626" s="69">
        <v>27992</v>
      </c>
      <c r="AB1626" s="69">
        <v>30392</v>
      </c>
      <c r="AC1626" s="69">
        <v>20728</v>
      </c>
      <c r="AD1626" s="69">
        <v>23888</v>
      </c>
      <c r="AE1626" s="69">
        <v>30642</v>
      </c>
      <c r="AF1626" s="69">
        <v>28752</v>
      </c>
      <c r="AG1626" s="69">
        <v>34018</v>
      </c>
      <c r="AH1626" s="69">
        <v>27722</v>
      </c>
      <c r="AI1626" s="69">
        <v>23756</v>
      </c>
      <c r="AJ1626" s="69">
        <v>22043</v>
      </c>
      <c r="AK1626" s="69">
        <v>22043</v>
      </c>
      <c r="AL1626" s="69">
        <v>21293</v>
      </c>
      <c r="AM1626" s="69">
        <v>21293</v>
      </c>
      <c r="AN1626" s="69">
        <v>21293</v>
      </c>
      <c r="AO1626" s="69">
        <v>21293</v>
      </c>
      <c r="AP1626" s="69">
        <v>21293</v>
      </c>
      <c r="AQ1626" s="69">
        <v>21293</v>
      </c>
      <c r="AR1626" s="69">
        <v>21293</v>
      </c>
      <c r="AS1626" s="69">
        <v>21293</v>
      </c>
      <c r="AT1626" s="69">
        <v>21293</v>
      </c>
      <c r="AU1626" s="69">
        <v>21293</v>
      </c>
      <c r="AV1626" s="70">
        <v>888422</v>
      </c>
      <c r="CI1626" s="77">
        <f t="shared" si="83"/>
        <v>336294</v>
      </c>
      <c r="CJ1626" s="78">
        <f t="shared" si="84"/>
        <v>0</v>
      </c>
      <c r="CK1626" s="78" t="e">
        <f>IF(C1626="BE",VLOOKUP(G1626,'[2]LRLD file '!$F:$AA,22,FALSE),VLOOKUP(G1626,'[2]LRLD file '!$F:$AA,21,FALSE))</f>
        <v>#N/A</v>
      </c>
      <c r="CL1626" s="79" t="e">
        <f t="shared" si="85"/>
        <v>#N/A</v>
      </c>
    </row>
    <row r="1627" spans="3:90" x14ac:dyDescent="0.2">
      <c r="C1627" s="66"/>
      <c r="D1627" s="67"/>
      <c r="E1627" s="67"/>
      <c r="F1627" s="67"/>
      <c r="G1627" s="67"/>
      <c r="H1627" s="67" t="s">
        <v>476</v>
      </c>
      <c r="I1627" s="67"/>
      <c r="J1627" s="67"/>
      <c r="K1627" s="68" t="s">
        <v>90</v>
      </c>
      <c r="L1627" s="69">
        <v>10836</v>
      </c>
      <c r="M1627" s="69">
        <v>9732</v>
      </c>
      <c r="N1627" s="69">
        <v>7956</v>
      </c>
      <c r="O1627" s="69">
        <v>11748</v>
      </c>
      <c r="P1627" s="69">
        <v>11892</v>
      </c>
      <c r="Q1627" s="69">
        <v>9816</v>
      </c>
      <c r="R1627" s="69">
        <v>14748</v>
      </c>
      <c r="S1627" s="69">
        <v>14484</v>
      </c>
      <c r="T1627" s="69">
        <v>12660</v>
      </c>
      <c r="U1627" s="69">
        <v>7128</v>
      </c>
      <c r="V1627" s="69">
        <v>14484</v>
      </c>
      <c r="W1627" s="69">
        <v>11628</v>
      </c>
      <c r="X1627" s="69">
        <v>11592</v>
      </c>
      <c r="Y1627" s="69">
        <v>6324</v>
      </c>
      <c r="Z1627" s="69">
        <v>6564</v>
      </c>
      <c r="AA1627" s="69">
        <v>13476</v>
      </c>
      <c r="AB1627" s="69">
        <v>10272</v>
      </c>
      <c r="AC1627" s="69">
        <v>13104</v>
      </c>
      <c r="AD1627" s="69">
        <v>14796</v>
      </c>
      <c r="AE1627" s="69">
        <v>8004</v>
      </c>
      <c r="AF1627" s="69">
        <v>11064</v>
      </c>
      <c r="AG1627" s="69">
        <v>11103</v>
      </c>
      <c r="AH1627" s="69">
        <v>18152</v>
      </c>
      <c r="AI1627" s="69">
        <v>13062</v>
      </c>
      <c r="AJ1627" s="69">
        <v>10603</v>
      </c>
      <c r="AK1627" s="69">
        <v>10603</v>
      </c>
      <c r="AL1627" s="69">
        <v>10603</v>
      </c>
      <c r="AM1627" s="69">
        <v>7571</v>
      </c>
      <c r="AN1627" s="69">
        <v>7571</v>
      </c>
      <c r="AO1627" s="69">
        <v>7571</v>
      </c>
      <c r="AP1627" s="69">
        <v>7571</v>
      </c>
      <c r="AQ1627" s="69">
        <v>7571</v>
      </c>
      <c r="AR1627" s="69">
        <v>7571</v>
      </c>
      <c r="AS1627" s="69">
        <v>7571</v>
      </c>
      <c r="AT1627" s="69">
        <v>7571</v>
      </c>
      <c r="AU1627" s="69">
        <v>7571</v>
      </c>
      <c r="AV1627" s="70">
        <v>374573</v>
      </c>
      <c r="CI1627" s="77">
        <f t="shared" si="83"/>
        <v>133176</v>
      </c>
      <c r="CJ1627" s="78">
        <f t="shared" si="84"/>
        <v>0</v>
      </c>
      <c r="CK1627" s="78" t="e">
        <f>IF(C1627="BE",VLOOKUP(G1627,'[2]LRLD file '!$F:$AA,22,FALSE),VLOOKUP(G1627,'[2]LRLD file '!$F:$AA,21,FALSE))</f>
        <v>#N/A</v>
      </c>
      <c r="CL1627" s="79" t="e">
        <f t="shared" si="85"/>
        <v>#N/A</v>
      </c>
    </row>
    <row r="1628" spans="3:90" x14ac:dyDescent="0.2">
      <c r="C1628" s="66"/>
      <c r="D1628" s="67"/>
      <c r="E1628" s="67"/>
      <c r="F1628" s="67"/>
      <c r="G1628" s="67"/>
      <c r="H1628" s="67" t="s">
        <v>477</v>
      </c>
      <c r="I1628" s="67"/>
      <c r="J1628" s="67"/>
      <c r="K1628" s="68" t="s">
        <v>90</v>
      </c>
      <c r="L1628" s="69">
        <v>2472</v>
      </c>
      <c r="M1628" s="69">
        <v>1824</v>
      </c>
      <c r="N1628" s="69">
        <v>2520</v>
      </c>
      <c r="O1628" s="69">
        <v>2376</v>
      </c>
      <c r="P1628" s="69">
        <v>20088</v>
      </c>
      <c r="Q1628" s="69">
        <v>7200</v>
      </c>
      <c r="R1628" s="69">
        <v>7224</v>
      </c>
      <c r="S1628" s="69">
        <v>7344</v>
      </c>
      <c r="T1628" s="69">
        <v>6240</v>
      </c>
      <c r="U1628" s="69">
        <v>2880</v>
      </c>
      <c r="V1628" s="69">
        <v>5568</v>
      </c>
      <c r="W1628" s="69">
        <v>2448</v>
      </c>
      <c r="X1628" s="69">
        <v>7680</v>
      </c>
      <c r="Y1628" s="69">
        <v>6576</v>
      </c>
      <c r="Z1628" s="69">
        <v>2472</v>
      </c>
      <c r="AA1628" s="69">
        <v>1992</v>
      </c>
      <c r="AB1628" s="69">
        <v>5472</v>
      </c>
      <c r="AC1628" s="69">
        <v>3312</v>
      </c>
      <c r="AD1628" s="69">
        <v>2304</v>
      </c>
      <c r="AE1628" s="69">
        <v>3768</v>
      </c>
      <c r="AF1628" s="69">
        <v>2784</v>
      </c>
      <c r="AG1628" s="69">
        <v>5197</v>
      </c>
      <c r="AH1628" s="69">
        <v>7324</v>
      </c>
      <c r="AI1628" s="69">
        <v>3274</v>
      </c>
      <c r="AJ1628" s="69">
        <v>3408</v>
      </c>
      <c r="AK1628" s="69">
        <v>3908</v>
      </c>
      <c r="AL1628" s="69">
        <v>3908</v>
      </c>
      <c r="AM1628" s="69">
        <v>3908</v>
      </c>
      <c r="AN1628" s="69">
        <v>3908</v>
      </c>
      <c r="AO1628" s="69">
        <v>3908</v>
      </c>
      <c r="AP1628" s="69">
        <v>3908</v>
      </c>
      <c r="AQ1628" s="69">
        <v>3908</v>
      </c>
      <c r="AR1628" s="69">
        <v>3908</v>
      </c>
      <c r="AS1628" s="69">
        <v>3908</v>
      </c>
      <c r="AT1628" s="69">
        <v>3908</v>
      </c>
      <c r="AU1628" s="69">
        <v>3908</v>
      </c>
      <c r="AV1628" s="70">
        <v>166735</v>
      </c>
      <c r="CI1628" s="77">
        <f t="shared" si="83"/>
        <v>63096</v>
      </c>
      <c r="CJ1628" s="78">
        <f t="shared" si="84"/>
        <v>0</v>
      </c>
      <c r="CK1628" s="78" t="e">
        <f>IF(C1628="BE",VLOOKUP(G1628,'[2]LRLD file '!$F:$AA,22,FALSE),VLOOKUP(G1628,'[2]LRLD file '!$F:$AA,21,FALSE))</f>
        <v>#N/A</v>
      </c>
      <c r="CL1628" s="79" t="e">
        <f t="shared" si="85"/>
        <v>#N/A</v>
      </c>
    </row>
    <row r="1629" spans="3:90" x14ac:dyDescent="0.2">
      <c r="C1629" s="66"/>
      <c r="D1629" s="67"/>
      <c r="E1629" s="67"/>
      <c r="F1629" s="67"/>
      <c r="G1629" s="67"/>
      <c r="H1629" s="67" t="s">
        <v>478</v>
      </c>
      <c r="I1629" s="67"/>
      <c r="J1629" s="67"/>
      <c r="K1629" s="68" t="s">
        <v>90</v>
      </c>
      <c r="L1629" s="69"/>
      <c r="M1629" s="69"/>
      <c r="N1629" s="69"/>
      <c r="O1629" s="69"/>
      <c r="P1629" s="69"/>
      <c r="Q1629" s="69"/>
      <c r="R1629" s="69"/>
      <c r="S1629" s="69"/>
      <c r="T1629" s="69"/>
      <c r="U1629" s="69"/>
      <c r="V1629" s="69"/>
      <c r="W1629" s="69"/>
      <c r="X1629" s="69"/>
      <c r="Y1629" s="69"/>
      <c r="Z1629" s="69"/>
      <c r="AA1629" s="69"/>
      <c r="AB1629" s="69"/>
      <c r="AC1629" s="69"/>
      <c r="AD1629" s="69"/>
      <c r="AE1629" s="69"/>
      <c r="AF1629" s="69"/>
      <c r="AG1629" s="69"/>
      <c r="AH1629" s="69"/>
      <c r="AI1629" s="69"/>
      <c r="AJ1629" s="69"/>
      <c r="AK1629" s="69">
        <v>27455</v>
      </c>
      <c r="AL1629" s="69">
        <v>12953</v>
      </c>
      <c r="AM1629" s="69">
        <v>12953</v>
      </c>
      <c r="AN1629" s="69">
        <v>12953</v>
      </c>
      <c r="AO1629" s="69">
        <v>12953</v>
      </c>
      <c r="AP1629" s="69">
        <v>12953</v>
      </c>
      <c r="AQ1629" s="69">
        <v>12953</v>
      </c>
      <c r="AR1629" s="69">
        <v>12953</v>
      </c>
      <c r="AS1629" s="69">
        <v>12953</v>
      </c>
      <c r="AT1629" s="69">
        <v>12953</v>
      </c>
      <c r="AU1629" s="69">
        <v>12953</v>
      </c>
      <c r="AV1629" s="70">
        <v>156985</v>
      </c>
      <c r="CI1629" s="77">
        <f t="shared" si="83"/>
        <v>0</v>
      </c>
      <c r="CJ1629" s="78">
        <f t="shared" si="84"/>
        <v>0</v>
      </c>
      <c r="CK1629" s="78" t="e">
        <f>IF(C1629="BE",VLOOKUP(G1629,'[2]LRLD file '!$F:$AA,22,FALSE),VLOOKUP(G1629,'[2]LRLD file '!$F:$AA,21,FALSE))</f>
        <v>#N/A</v>
      </c>
      <c r="CL1629" s="79" t="e">
        <f t="shared" si="85"/>
        <v>#N/A</v>
      </c>
    </row>
    <row r="1630" spans="3:90" x14ac:dyDescent="0.2">
      <c r="C1630" s="66"/>
      <c r="D1630" s="67"/>
      <c r="E1630" s="67"/>
      <c r="F1630" s="67"/>
      <c r="G1630" s="67"/>
      <c r="H1630" s="67" t="s">
        <v>1071</v>
      </c>
      <c r="I1630" s="67"/>
      <c r="J1630" s="67"/>
      <c r="K1630" s="68" t="s">
        <v>90</v>
      </c>
      <c r="L1630" s="69">
        <v>7536</v>
      </c>
      <c r="M1630" s="69">
        <v>11472</v>
      </c>
      <c r="N1630" s="69">
        <v>28536</v>
      </c>
      <c r="O1630" s="69">
        <v>9840</v>
      </c>
      <c r="P1630" s="69">
        <v>19056</v>
      </c>
      <c r="Q1630" s="69">
        <v>14232</v>
      </c>
      <c r="R1630" s="69">
        <v>21912</v>
      </c>
      <c r="S1630" s="69">
        <v>20544</v>
      </c>
      <c r="T1630" s="69">
        <v>13704</v>
      </c>
      <c r="U1630" s="69">
        <v>16224</v>
      </c>
      <c r="V1630" s="69">
        <v>17664</v>
      </c>
      <c r="W1630" s="69">
        <v>20160</v>
      </c>
      <c r="X1630" s="69">
        <v>13056</v>
      </c>
      <c r="Y1630" s="69">
        <v>12960</v>
      </c>
      <c r="Z1630" s="69">
        <v>14544</v>
      </c>
      <c r="AA1630" s="69">
        <v>24600</v>
      </c>
      <c r="AB1630" s="69">
        <v>16464</v>
      </c>
      <c r="AC1630" s="69">
        <v>14472</v>
      </c>
      <c r="AD1630" s="69">
        <v>19560</v>
      </c>
      <c r="AE1630" s="69">
        <v>25944</v>
      </c>
      <c r="AF1630" s="69">
        <v>23184</v>
      </c>
      <c r="AG1630" s="69">
        <v>23068</v>
      </c>
      <c r="AH1630" s="69">
        <v>24997</v>
      </c>
      <c r="AI1630" s="69">
        <v>18185</v>
      </c>
      <c r="AJ1630" s="69">
        <v>17721</v>
      </c>
      <c r="AK1630" s="69">
        <v>17721</v>
      </c>
      <c r="AL1630" s="69">
        <v>17721</v>
      </c>
      <c r="AM1630" s="69">
        <v>17721</v>
      </c>
      <c r="AN1630" s="69">
        <v>17721</v>
      </c>
      <c r="AO1630" s="69">
        <v>17721</v>
      </c>
      <c r="AP1630" s="69">
        <v>17721</v>
      </c>
      <c r="AQ1630" s="69">
        <v>17721</v>
      </c>
      <c r="AR1630" s="69">
        <v>17721</v>
      </c>
      <c r="AS1630" s="69">
        <v>17721</v>
      </c>
      <c r="AT1630" s="69">
        <v>17721</v>
      </c>
      <c r="AU1630" s="69">
        <v>17721</v>
      </c>
      <c r="AV1630" s="70">
        <v>644566</v>
      </c>
      <c r="CI1630" s="77">
        <f t="shared" si="83"/>
        <v>206064</v>
      </c>
      <c r="CJ1630" s="78">
        <f t="shared" si="84"/>
        <v>0</v>
      </c>
      <c r="CK1630" s="78" t="e">
        <f>IF(C1630="BE",VLOOKUP(G1630,'[2]LRLD file '!$F:$AA,22,FALSE),VLOOKUP(G1630,'[2]LRLD file '!$F:$AA,21,FALSE))</f>
        <v>#N/A</v>
      </c>
      <c r="CL1630" s="79" t="e">
        <f t="shared" si="85"/>
        <v>#N/A</v>
      </c>
    </row>
    <row r="1631" spans="3:90" x14ac:dyDescent="0.2">
      <c r="C1631" s="66"/>
      <c r="D1631" s="67"/>
      <c r="E1631" s="67"/>
      <c r="F1631" s="67"/>
      <c r="G1631" s="67"/>
      <c r="H1631" s="67" t="s">
        <v>479</v>
      </c>
      <c r="I1631" s="67"/>
      <c r="J1631" s="67"/>
      <c r="K1631" s="68" t="s">
        <v>90</v>
      </c>
      <c r="L1631" s="69">
        <v>20328</v>
      </c>
      <c r="M1631" s="69">
        <v>47232</v>
      </c>
      <c r="N1631" s="69">
        <v>34536</v>
      </c>
      <c r="O1631" s="69">
        <v>42424</v>
      </c>
      <c r="P1631" s="69">
        <v>55536</v>
      </c>
      <c r="Q1631" s="69">
        <v>32880</v>
      </c>
      <c r="R1631" s="69">
        <v>59208</v>
      </c>
      <c r="S1631" s="69">
        <v>38568</v>
      </c>
      <c r="T1631" s="69">
        <v>57444</v>
      </c>
      <c r="U1631" s="69">
        <v>66540</v>
      </c>
      <c r="V1631" s="69">
        <v>67992</v>
      </c>
      <c r="W1631" s="69">
        <v>71988</v>
      </c>
      <c r="X1631" s="69">
        <v>34092</v>
      </c>
      <c r="Y1631" s="69">
        <v>45312</v>
      </c>
      <c r="Z1631" s="69">
        <v>56352</v>
      </c>
      <c r="AA1631" s="69">
        <v>34688</v>
      </c>
      <c r="AB1631" s="69">
        <v>38864</v>
      </c>
      <c r="AC1631" s="69">
        <v>55884</v>
      </c>
      <c r="AD1631" s="69">
        <v>36472</v>
      </c>
      <c r="AE1631" s="69">
        <v>45472</v>
      </c>
      <c r="AF1631" s="69">
        <v>71148</v>
      </c>
      <c r="AG1631" s="69">
        <v>47210</v>
      </c>
      <c r="AH1631" s="69">
        <v>54572</v>
      </c>
      <c r="AI1631" s="69">
        <v>39362</v>
      </c>
      <c r="AJ1631" s="69">
        <v>34208</v>
      </c>
      <c r="AK1631" s="69">
        <v>36182</v>
      </c>
      <c r="AL1631" s="69">
        <v>37432</v>
      </c>
      <c r="AM1631" s="69">
        <v>33632</v>
      </c>
      <c r="AN1631" s="69">
        <v>36285</v>
      </c>
      <c r="AO1631" s="69">
        <v>45981</v>
      </c>
      <c r="AP1631" s="69">
        <v>40288</v>
      </c>
      <c r="AQ1631" s="69">
        <v>39761</v>
      </c>
      <c r="AR1631" s="69">
        <v>47990</v>
      </c>
      <c r="AS1631" s="69">
        <v>38020</v>
      </c>
      <c r="AT1631" s="69">
        <v>48304</v>
      </c>
      <c r="AU1631" s="69">
        <v>39304</v>
      </c>
      <c r="AV1631" s="70">
        <v>1631491</v>
      </c>
      <c r="CI1631" s="77">
        <f t="shared" si="83"/>
        <v>603928</v>
      </c>
      <c r="CJ1631" s="78">
        <f t="shared" si="84"/>
        <v>0</v>
      </c>
      <c r="CK1631" s="78" t="e">
        <f>IF(C1631="BE",VLOOKUP(G1631,'[2]LRLD file '!$F:$AA,22,FALSE),VLOOKUP(G1631,'[2]LRLD file '!$F:$AA,21,FALSE))</f>
        <v>#N/A</v>
      </c>
      <c r="CL1631" s="79" t="e">
        <f t="shared" si="85"/>
        <v>#N/A</v>
      </c>
    </row>
    <row r="1632" spans="3:90" x14ac:dyDescent="0.2">
      <c r="C1632" s="66"/>
      <c r="D1632" s="67"/>
      <c r="E1632" s="67"/>
      <c r="F1632" s="67"/>
      <c r="G1632" s="67"/>
      <c r="H1632" s="67" t="s">
        <v>480</v>
      </c>
      <c r="I1632" s="67"/>
      <c r="J1632" s="67"/>
      <c r="K1632" s="68" t="s">
        <v>90</v>
      </c>
      <c r="L1632" s="69">
        <v>12120</v>
      </c>
      <c r="M1632" s="69">
        <v>20232</v>
      </c>
      <c r="N1632" s="69">
        <v>20448</v>
      </c>
      <c r="O1632" s="69">
        <v>16728</v>
      </c>
      <c r="P1632" s="69">
        <v>22560</v>
      </c>
      <c r="Q1632" s="69">
        <v>24000</v>
      </c>
      <c r="R1632" s="69">
        <v>22536</v>
      </c>
      <c r="S1632" s="69">
        <v>21096</v>
      </c>
      <c r="T1632" s="69">
        <v>21336</v>
      </c>
      <c r="U1632" s="69">
        <v>28644</v>
      </c>
      <c r="V1632" s="69">
        <v>28740</v>
      </c>
      <c r="W1632" s="69">
        <v>24708</v>
      </c>
      <c r="X1632" s="69">
        <v>20544</v>
      </c>
      <c r="Y1632" s="69">
        <v>18876</v>
      </c>
      <c r="Z1632" s="69">
        <v>25820</v>
      </c>
      <c r="AA1632" s="69">
        <v>27184</v>
      </c>
      <c r="AB1632" s="69">
        <v>20028</v>
      </c>
      <c r="AC1632" s="69">
        <v>22840</v>
      </c>
      <c r="AD1632" s="69">
        <v>24596</v>
      </c>
      <c r="AE1632" s="69">
        <v>19364</v>
      </c>
      <c r="AF1632" s="69">
        <v>24388</v>
      </c>
      <c r="AG1632" s="69">
        <v>23948</v>
      </c>
      <c r="AH1632" s="69">
        <v>36041</v>
      </c>
      <c r="AI1632" s="69">
        <v>23396</v>
      </c>
      <c r="AJ1632" s="69">
        <v>23396</v>
      </c>
      <c r="AK1632" s="69">
        <v>23396</v>
      </c>
      <c r="AL1632" s="69">
        <v>23396</v>
      </c>
      <c r="AM1632" s="69">
        <v>23396</v>
      </c>
      <c r="AN1632" s="69">
        <v>23396</v>
      </c>
      <c r="AO1632" s="69">
        <v>23396</v>
      </c>
      <c r="AP1632" s="69">
        <v>23396</v>
      </c>
      <c r="AQ1632" s="69">
        <v>23396</v>
      </c>
      <c r="AR1632" s="69">
        <v>22996</v>
      </c>
      <c r="AS1632" s="69">
        <v>22996</v>
      </c>
      <c r="AT1632" s="69">
        <v>22996</v>
      </c>
      <c r="AU1632" s="69">
        <v>22996</v>
      </c>
      <c r="AV1632" s="70">
        <v>829325</v>
      </c>
      <c r="CI1632" s="77">
        <f t="shared" si="83"/>
        <v>283512</v>
      </c>
      <c r="CJ1632" s="78">
        <f t="shared" si="84"/>
        <v>0</v>
      </c>
      <c r="CK1632" s="78" t="e">
        <f>IF(C1632="BE",VLOOKUP(G1632,'[2]LRLD file '!$F:$AA,22,FALSE),VLOOKUP(G1632,'[2]LRLD file '!$F:$AA,21,FALSE))</f>
        <v>#N/A</v>
      </c>
      <c r="CL1632" s="79" t="e">
        <f t="shared" si="85"/>
        <v>#N/A</v>
      </c>
    </row>
    <row r="1633" spans="3:90" x14ac:dyDescent="0.2">
      <c r="C1633" s="66"/>
      <c r="D1633" s="67"/>
      <c r="E1633" s="67"/>
      <c r="F1633" s="67"/>
      <c r="G1633" s="67"/>
      <c r="H1633" s="67" t="s">
        <v>1072</v>
      </c>
      <c r="I1633" s="67"/>
      <c r="J1633" s="67"/>
      <c r="K1633" s="68" t="s">
        <v>90</v>
      </c>
      <c r="L1633" s="69">
        <v>576</v>
      </c>
      <c r="M1633" s="69">
        <v>2016</v>
      </c>
      <c r="N1633" s="69">
        <v>3456</v>
      </c>
      <c r="O1633" s="69">
        <v>3468</v>
      </c>
      <c r="P1633" s="69">
        <v>2784</v>
      </c>
      <c r="Q1633" s="69">
        <v>2880</v>
      </c>
      <c r="R1633" s="69">
        <v>3648</v>
      </c>
      <c r="S1633" s="69">
        <v>4224</v>
      </c>
      <c r="T1633" s="69"/>
      <c r="U1633" s="69">
        <v>6528</v>
      </c>
      <c r="V1633" s="69">
        <v>5760</v>
      </c>
      <c r="W1633" s="69">
        <v>4236</v>
      </c>
      <c r="X1633" s="69">
        <v>3216</v>
      </c>
      <c r="Y1633" s="69">
        <v>3072</v>
      </c>
      <c r="Z1633" s="69">
        <v>7560</v>
      </c>
      <c r="AA1633" s="69">
        <v>5376</v>
      </c>
      <c r="AB1633" s="69">
        <v>2304</v>
      </c>
      <c r="AC1633" s="69">
        <v>2304</v>
      </c>
      <c r="AD1633" s="69">
        <v>3840</v>
      </c>
      <c r="AE1633" s="69">
        <v>3084</v>
      </c>
      <c r="AF1633" s="69">
        <v>4608</v>
      </c>
      <c r="AG1633" s="69">
        <v>3366</v>
      </c>
      <c r="AH1633" s="69">
        <v>4494</v>
      </c>
      <c r="AI1633" s="69">
        <v>4159</v>
      </c>
      <c r="AJ1633" s="69">
        <v>3366</v>
      </c>
      <c r="AK1633" s="69">
        <v>3366</v>
      </c>
      <c r="AL1633" s="69"/>
      <c r="AM1633" s="69"/>
      <c r="AN1633" s="69"/>
      <c r="AO1633" s="69"/>
      <c r="AP1633" s="69"/>
      <c r="AQ1633" s="69"/>
      <c r="AR1633" s="69"/>
      <c r="AS1633" s="69">
        <v>1840</v>
      </c>
      <c r="AT1633" s="69">
        <v>1840</v>
      </c>
      <c r="AU1633" s="69">
        <v>1840</v>
      </c>
      <c r="AV1633" s="70">
        <v>99211</v>
      </c>
      <c r="CI1633" s="77">
        <f t="shared" si="83"/>
        <v>48804</v>
      </c>
      <c r="CJ1633" s="78">
        <f t="shared" si="84"/>
        <v>0</v>
      </c>
      <c r="CK1633" s="78" t="e">
        <f>IF(C1633="BE",VLOOKUP(G1633,'[2]LRLD file '!$F:$AA,22,FALSE),VLOOKUP(G1633,'[2]LRLD file '!$F:$AA,21,FALSE))</f>
        <v>#N/A</v>
      </c>
      <c r="CL1633" s="79" t="e">
        <f t="shared" si="85"/>
        <v>#N/A</v>
      </c>
    </row>
    <row r="1634" spans="3:90" x14ac:dyDescent="0.2">
      <c r="C1634" s="66"/>
      <c r="D1634" s="67"/>
      <c r="E1634" s="67"/>
      <c r="F1634" s="67"/>
      <c r="G1634" s="67"/>
      <c r="H1634" s="67" t="s">
        <v>1072</v>
      </c>
      <c r="I1634" s="67"/>
      <c r="J1634" s="67"/>
      <c r="K1634" s="68" t="s">
        <v>90</v>
      </c>
      <c r="L1634" s="69"/>
      <c r="M1634" s="69"/>
      <c r="N1634" s="69"/>
      <c r="O1634" s="69"/>
      <c r="P1634" s="69"/>
      <c r="Q1634" s="69"/>
      <c r="R1634" s="69"/>
      <c r="S1634" s="69"/>
      <c r="T1634" s="69"/>
      <c r="U1634" s="69"/>
      <c r="V1634" s="69"/>
      <c r="W1634" s="69"/>
      <c r="X1634" s="69"/>
      <c r="Y1634" s="69"/>
      <c r="Z1634" s="69"/>
      <c r="AA1634" s="69"/>
      <c r="AB1634" s="69"/>
      <c r="AC1634" s="69"/>
      <c r="AD1634" s="69"/>
      <c r="AE1634" s="69"/>
      <c r="AF1634" s="69"/>
      <c r="AG1634" s="69"/>
      <c r="AH1634" s="69"/>
      <c r="AI1634" s="69"/>
      <c r="AJ1634" s="69"/>
      <c r="AK1634" s="69"/>
      <c r="AL1634" s="69">
        <v>3366</v>
      </c>
      <c r="AM1634" s="69">
        <v>3366</v>
      </c>
      <c r="AN1634" s="69">
        <v>3366</v>
      </c>
      <c r="AO1634" s="69">
        <v>3366</v>
      </c>
      <c r="AP1634" s="69">
        <v>3366</v>
      </c>
      <c r="AQ1634" s="69">
        <v>3366</v>
      </c>
      <c r="AR1634" s="69">
        <v>3366</v>
      </c>
      <c r="AS1634" s="69">
        <v>3366</v>
      </c>
      <c r="AT1634" s="69">
        <v>3366</v>
      </c>
      <c r="AU1634" s="69">
        <v>3366</v>
      </c>
      <c r="AV1634" s="70">
        <v>33660</v>
      </c>
      <c r="CI1634" s="77">
        <f t="shared" si="83"/>
        <v>0</v>
      </c>
      <c r="CJ1634" s="78">
        <f t="shared" si="84"/>
        <v>0</v>
      </c>
      <c r="CK1634" s="78" t="e">
        <f>IF(C1634="BE",VLOOKUP(G1634,'[2]LRLD file '!$F:$AA,22,FALSE),VLOOKUP(G1634,'[2]LRLD file '!$F:$AA,21,FALSE))</f>
        <v>#N/A</v>
      </c>
      <c r="CL1634" s="79" t="e">
        <f t="shared" si="85"/>
        <v>#N/A</v>
      </c>
    </row>
    <row r="1635" spans="3:90" x14ac:dyDescent="0.2">
      <c r="C1635" s="66"/>
      <c r="D1635" s="67"/>
      <c r="E1635" s="67"/>
      <c r="F1635" s="67"/>
      <c r="G1635" s="67"/>
      <c r="H1635" s="67" t="s">
        <v>481</v>
      </c>
      <c r="I1635" s="67"/>
      <c r="J1635" s="67"/>
      <c r="K1635" s="68" t="s">
        <v>90</v>
      </c>
      <c r="L1635" s="69">
        <v>14892</v>
      </c>
      <c r="M1635" s="69">
        <v>28704</v>
      </c>
      <c r="N1635" s="69">
        <v>25668</v>
      </c>
      <c r="O1635" s="69">
        <v>19212</v>
      </c>
      <c r="P1635" s="69">
        <v>27540</v>
      </c>
      <c r="Q1635" s="69">
        <v>26880</v>
      </c>
      <c r="R1635" s="69">
        <v>17496</v>
      </c>
      <c r="S1635" s="69">
        <v>11496</v>
      </c>
      <c r="T1635" s="69">
        <v>21000</v>
      </c>
      <c r="U1635" s="69">
        <v>25752</v>
      </c>
      <c r="V1635" s="69">
        <v>15576</v>
      </c>
      <c r="W1635" s="69">
        <v>15204</v>
      </c>
      <c r="X1635" s="69">
        <v>10368</v>
      </c>
      <c r="Y1635" s="69">
        <v>15600</v>
      </c>
      <c r="Z1635" s="69">
        <v>23520</v>
      </c>
      <c r="AA1635" s="69">
        <v>19704</v>
      </c>
      <c r="AB1635" s="69">
        <v>20364</v>
      </c>
      <c r="AC1635" s="69">
        <v>16788</v>
      </c>
      <c r="AD1635" s="69">
        <v>28404</v>
      </c>
      <c r="AE1635" s="69">
        <v>17376</v>
      </c>
      <c r="AF1635" s="69">
        <v>22776</v>
      </c>
      <c r="AG1635" s="69">
        <v>19575</v>
      </c>
      <c r="AH1635" s="69">
        <v>24259</v>
      </c>
      <c r="AI1635" s="69">
        <v>22374</v>
      </c>
      <c r="AJ1635" s="69">
        <v>20075</v>
      </c>
      <c r="AK1635" s="69">
        <v>20075</v>
      </c>
      <c r="AL1635" s="69">
        <v>20075</v>
      </c>
      <c r="AM1635" s="69">
        <v>21575</v>
      </c>
      <c r="AN1635" s="69">
        <v>21575</v>
      </c>
      <c r="AO1635" s="69">
        <v>21575</v>
      </c>
      <c r="AP1635" s="69">
        <v>21575</v>
      </c>
      <c r="AQ1635" s="69">
        <v>21575</v>
      </c>
      <c r="AR1635" s="69">
        <v>21575</v>
      </c>
      <c r="AS1635" s="69">
        <v>21575</v>
      </c>
      <c r="AT1635" s="69">
        <v>21575</v>
      </c>
      <c r="AU1635" s="69">
        <v>21575</v>
      </c>
      <c r="AV1635" s="70">
        <v>744928</v>
      </c>
      <c r="CI1635" s="77">
        <f t="shared" si="83"/>
        <v>222960</v>
      </c>
      <c r="CJ1635" s="78">
        <f t="shared" si="84"/>
        <v>0</v>
      </c>
      <c r="CK1635" s="78" t="e">
        <f>IF(C1635="BE",VLOOKUP(G1635,'[2]LRLD file '!$F:$AA,22,FALSE),VLOOKUP(G1635,'[2]LRLD file '!$F:$AA,21,FALSE))</f>
        <v>#N/A</v>
      </c>
      <c r="CL1635" s="79" t="e">
        <f t="shared" si="85"/>
        <v>#N/A</v>
      </c>
    </row>
    <row r="1636" spans="3:90" x14ac:dyDescent="0.2">
      <c r="C1636" s="66"/>
      <c r="D1636" s="67"/>
      <c r="E1636" s="67"/>
      <c r="F1636" s="67"/>
      <c r="G1636" s="67"/>
      <c r="H1636" s="67" t="s">
        <v>484</v>
      </c>
      <c r="I1636" s="67"/>
      <c r="J1636" s="67"/>
      <c r="K1636" s="68" t="s">
        <v>90</v>
      </c>
      <c r="L1636" s="69"/>
      <c r="M1636" s="69">
        <v>264</v>
      </c>
      <c r="N1636" s="69">
        <v>48</v>
      </c>
      <c r="O1636" s="69">
        <v>24</v>
      </c>
      <c r="P1636" s="69"/>
      <c r="Q1636" s="69"/>
      <c r="R1636" s="69"/>
      <c r="S1636" s="69"/>
      <c r="T1636" s="69">
        <v>6264</v>
      </c>
      <c r="U1636" s="69"/>
      <c r="V1636" s="69"/>
      <c r="W1636" s="69"/>
      <c r="X1636" s="69"/>
      <c r="Y1636" s="69"/>
      <c r="Z1636" s="69"/>
      <c r="AA1636" s="69"/>
      <c r="AB1636" s="69"/>
      <c r="AC1636" s="69"/>
      <c r="AD1636" s="69"/>
      <c r="AE1636" s="69"/>
      <c r="AF1636" s="69"/>
      <c r="AG1636" s="69"/>
      <c r="AH1636" s="69"/>
      <c r="AI1636" s="69"/>
      <c r="AJ1636" s="69"/>
      <c r="AK1636" s="69"/>
      <c r="AL1636" s="69"/>
      <c r="AM1636" s="69"/>
      <c r="AN1636" s="69"/>
      <c r="AO1636" s="69"/>
      <c r="AP1636" s="69"/>
      <c r="AQ1636" s="69"/>
      <c r="AR1636" s="69"/>
      <c r="AS1636" s="69"/>
      <c r="AT1636" s="69"/>
      <c r="AU1636" s="69"/>
      <c r="AV1636" s="70">
        <v>6600</v>
      </c>
      <c r="CI1636" s="77">
        <f t="shared" si="83"/>
        <v>6264</v>
      </c>
      <c r="CJ1636" s="78">
        <f t="shared" si="84"/>
        <v>0</v>
      </c>
      <c r="CK1636" s="78" t="e">
        <f>IF(C1636="BE",VLOOKUP(G1636,'[2]LRLD file '!$F:$AA,22,FALSE),VLOOKUP(G1636,'[2]LRLD file '!$F:$AA,21,FALSE))</f>
        <v>#N/A</v>
      </c>
      <c r="CL1636" s="79" t="e">
        <f t="shared" si="85"/>
        <v>#N/A</v>
      </c>
    </row>
    <row r="1637" spans="3:90" x14ac:dyDescent="0.2">
      <c r="C1637" s="66"/>
      <c r="D1637" s="67"/>
      <c r="E1637" s="67"/>
      <c r="F1637" s="67"/>
      <c r="G1637" s="67"/>
      <c r="H1637" s="67" t="s">
        <v>486</v>
      </c>
      <c r="I1637" s="67"/>
      <c r="J1637" s="67"/>
      <c r="K1637" s="68" t="s">
        <v>90</v>
      </c>
      <c r="L1637" s="69"/>
      <c r="M1637" s="69">
        <v>360</v>
      </c>
      <c r="N1637" s="69">
        <v>2664</v>
      </c>
      <c r="O1637" s="69">
        <v>2112</v>
      </c>
      <c r="P1637" s="69">
        <v>1776</v>
      </c>
      <c r="Q1637" s="69">
        <v>3720</v>
      </c>
      <c r="R1637" s="69">
        <v>4008</v>
      </c>
      <c r="S1637" s="69">
        <v>1656</v>
      </c>
      <c r="T1637" s="69">
        <v>1536</v>
      </c>
      <c r="U1637" s="69">
        <v>2064</v>
      </c>
      <c r="V1637" s="69">
        <v>5016</v>
      </c>
      <c r="W1637" s="69">
        <v>1440</v>
      </c>
      <c r="X1637" s="69">
        <v>3000</v>
      </c>
      <c r="Y1637" s="69">
        <v>1680</v>
      </c>
      <c r="Z1637" s="69">
        <v>1080</v>
      </c>
      <c r="AA1637" s="69">
        <v>11088</v>
      </c>
      <c r="AB1637" s="69">
        <v>840</v>
      </c>
      <c r="AC1637" s="69">
        <v>576</v>
      </c>
      <c r="AD1637" s="69">
        <v>4896</v>
      </c>
      <c r="AE1637" s="69">
        <v>696</v>
      </c>
      <c r="AF1637" s="69">
        <v>2136</v>
      </c>
      <c r="AG1637" s="69">
        <v>3001</v>
      </c>
      <c r="AH1637" s="69">
        <v>7871</v>
      </c>
      <c r="AI1637" s="69">
        <v>1958</v>
      </c>
      <c r="AJ1637" s="69">
        <v>1418</v>
      </c>
      <c r="AK1637" s="69">
        <v>1589</v>
      </c>
      <c r="AL1637" s="69"/>
      <c r="AM1637" s="69"/>
      <c r="AN1637" s="69"/>
      <c r="AO1637" s="69"/>
      <c r="AP1637" s="69"/>
      <c r="AQ1637" s="69"/>
      <c r="AR1637" s="69"/>
      <c r="AS1637" s="69"/>
      <c r="AT1637" s="69"/>
      <c r="AU1637" s="69"/>
      <c r="AV1637" s="70">
        <v>68181</v>
      </c>
      <c r="CI1637" s="77">
        <f t="shared" si="83"/>
        <v>37128</v>
      </c>
      <c r="CJ1637" s="78">
        <f t="shared" si="84"/>
        <v>0</v>
      </c>
      <c r="CK1637" s="78" t="e">
        <f>IF(C1637="BE",VLOOKUP(G1637,'[2]LRLD file '!$F:$AA,22,FALSE),VLOOKUP(G1637,'[2]LRLD file '!$F:$AA,21,FALSE))</f>
        <v>#N/A</v>
      </c>
      <c r="CL1637" s="79" t="e">
        <f t="shared" si="85"/>
        <v>#N/A</v>
      </c>
    </row>
    <row r="1638" spans="3:90" x14ac:dyDescent="0.2">
      <c r="C1638" s="66"/>
      <c r="D1638" s="67"/>
      <c r="E1638" s="67"/>
      <c r="F1638" s="67"/>
      <c r="G1638" s="67"/>
      <c r="H1638" s="67" t="s">
        <v>487</v>
      </c>
      <c r="I1638" s="67"/>
      <c r="J1638" s="67"/>
      <c r="K1638" s="68" t="s">
        <v>90</v>
      </c>
      <c r="L1638" s="69">
        <v>20712</v>
      </c>
      <c r="M1638" s="69">
        <v>16008</v>
      </c>
      <c r="N1638" s="69">
        <v>17376</v>
      </c>
      <c r="O1638" s="69">
        <v>26496</v>
      </c>
      <c r="P1638" s="69">
        <v>19512</v>
      </c>
      <c r="Q1638" s="69">
        <v>13608</v>
      </c>
      <c r="R1638" s="69">
        <v>22752</v>
      </c>
      <c r="S1638" s="69">
        <v>20784</v>
      </c>
      <c r="T1638" s="69">
        <v>18456</v>
      </c>
      <c r="U1638" s="69">
        <v>21840</v>
      </c>
      <c r="V1638" s="69">
        <v>32256</v>
      </c>
      <c r="W1638" s="69">
        <v>28680</v>
      </c>
      <c r="X1638" s="69">
        <v>24360</v>
      </c>
      <c r="Y1638" s="69">
        <v>22344</v>
      </c>
      <c r="Z1638" s="69">
        <v>14784</v>
      </c>
      <c r="AA1638" s="69">
        <v>25176</v>
      </c>
      <c r="AB1638" s="69">
        <v>15912</v>
      </c>
      <c r="AC1638" s="69">
        <v>16560</v>
      </c>
      <c r="AD1638" s="69">
        <v>20160</v>
      </c>
      <c r="AE1638" s="69">
        <v>16824</v>
      </c>
      <c r="AF1638" s="69">
        <v>20736</v>
      </c>
      <c r="AG1638" s="69">
        <v>22527</v>
      </c>
      <c r="AH1638" s="69">
        <v>29335</v>
      </c>
      <c r="AI1638" s="69">
        <v>20354</v>
      </c>
      <c r="AJ1638" s="69">
        <v>18548</v>
      </c>
      <c r="AK1638" s="69">
        <v>18548</v>
      </c>
      <c r="AL1638" s="69">
        <v>19623</v>
      </c>
      <c r="AM1638" s="69">
        <v>19623</v>
      </c>
      <c r="AN1638" s="69">
        <v>19623</v>
      </c>
      <c r="AO1638" s="69">
        <v>19623</v>
      </c>
      <c r="AP1638" s="69">
        <v>19623</v>
      </c>
      <c r="AQ1638" s="69">
        <v>19623</v>
      </c>
      <c r="AR1638" s="69">
        <v>19623</v>
      </c>
      <c r="AS1638" s="69">
        <v>19623</v>
      </c>
      <c r="AT1638" s="69">
        <v>19623</v>
      </c>
      <c r="AU1638" s="69">
        <v>19623</v>
      </c>
      <c r="AV1638" s="70">
        <v>740878</v>
      </c>
      <c r="CI1638" s="77">
        <f t="shared" si="83"/>
        <v>260952</v>
      </c>
      <c r="CJ1638" s="78">
        <f t="shared" si="84"/>
        <v>0</v>
      </c>
      <c r="CK1638" s="78" t="e">
        <f>IF(C1638="BE",VLOOKUP(G1638,'[2]LRLD file '!$F:$AA,22,FALSE),VLOOKUP(G1638,'[2]LRLD file '!$F:$AA,21,FALSE))</f>
        <v>#N/A</v>
      </c>
      <c r="CL1638" s="79" t="e">
        <f t="shared" si="85"/>
        <v>#N/A</v>
      </c>
    </row>
    <row r="1639" spans="3:90" x14ac:dyDescent="0.2">
      <c r="C1639" s="66"/>
      <c r="D1639" s="67"/>
      <c r="E1639" s="67"/>
      <c r="F1639" s="67"/>
      <c r="G1639" s="67"/>
      <c r="H1639" s="67" t="s">
        <v>488</v>
      </c>
      <c r="I1639" s="67"/>
      <c r="J1639" s="67"/>
      <c r="K1639" s="68" t="s">
        <v>90</v>
      </c>
      <c r="L1639" s="69">
        <v>11088</v>
      </c>
      <c r="M1639" s="69">
        <v>28800</v>
      </c>
      <c r="N1639" s="69">
        <v>34584</v>
      </c>
      <c r="O1639" s="69">
        <v>27856</v>
      </c>
      <c r="P1639" s="69">
        <v>37896</v>
      </c>
      <c r="Q1639" s="69">
        <v>19944</v>
      </c>
      <c r="R1639" s="69">
        <v>41016</v>
      </c>
      <c r="S1639" s="69">
        <v>26952</v>
      </c>
      <c r="T1639" s="69">
        <v>33792</v>
      </c>
      <c r="U1639" s="69">
        <v>37656</v>
      </c>
      <c r="V1639" s="69">
        <v>42984</v>
      </c>
      <c r="W1639" s="69">
        <v>36840</v>
      </c>
      <c r="X1639" s="69">
        <v>30816</v>
      </c>
      <c r="Y1639" s="69">
        <v>30120</v>
      </c>
      <c r="Z1639" s="69">
        <v>33552</v>
      </c>
      <c r="AA1639" s="69">
        <v>42648</v>
      </c>
      <c r="AB1639" s="69">
        <v>37148</v>
      </c>
      <c r="AC1639" s="69">
        <v>33488</v>
      </c>
      <c r="AD1639" s="69">
        <v>49412</v>
      </c>
      <c r="AE1639" s="69">
        <v>29152</v>
      </c>
      <c r="AF1639" s="69">
        <v>40560</v>
      </c>
      <c r="AG1639" s="69">
        <v>44037</v>
      </c>
      <c r="AH1639" s="69">
        <v>63168</v>
      </c>
      <c r="AI1639" s="69">
        <v>36325</v>
      </c>
      <c r="AJ1639" s="69">
        <v>31023</v>
      </c>
      <c r="AK1639" s="69">
        <v>32005</v>
      </c>
      <c r="AL1639" s="69">
        <v>33778</v>
      </c>
      <c r="AM1639" s="69">
        <v>38220</v>
      </c>
      <c r="AN1639" s="69">
        <v>38957</v>
      </c>
      <c r="AO1639" s="69">
        <v>35010</v>
      </c>
      <c r="AP1639" s="69">
        <v>46034</v>
      </c>
      <c r="AQ1639" s="69">
        <v>32635</v>
      </c>
      <c r="AR1639" s="69">
        <v>40218</v>
      </c>
      <c r="AS1639" s="69">
        <v>36063</v>
      </c>
      <c r="AT1639" s="69">
        <v>46788</v>
      </c>
      <c r="AU1639" s="69">
        <v>38824</v>
      </c>
      <c r="AV1639" s="70">
        <v>1299389</v>
      </c>
      <c r="CI1639" s="77">
        <f t="shared" si="83"/>
        <v>413468</v>
      </c>
      <c r="CJ1639" s="78">
        <f t="shared" si="84"/>
        <v>0</v>
      </c>
      <c r="CK1639" s="78" t="e">
        <f>IF(C1639="BE",VLOOKUP(G1639,'[2]LRLD file '!$F:$AA,22,FALSE),VLOOKUP(G1639,'[2]LRLD file '!$F:$AA,21,FALSE))</f>
        <v>#N/A</v>
      </c>
      <c r="CL1639" s="79" t="e">
        <f t="shared" si="85"/>
        <v>#N/A</v>
      </c>
    </row>
    <row r="1640" spans="3:90" x14ac:dyDescent="0.2">
      <c r="C1640" s="66"/>
      <c r="D1640" s="67"/>
      <c r="E1640" s="67"/>
      <c r="F1640" s="67"/>
      <c r="G1640" s="67"/>
      <c r="H1640" s="67" t="s">
        <v>1073</v>
      </c>
      <c r="I1640" s="67"/>
      <c r="J1640" s="67"/>
      <c r="K1640" s="68" t="s">
        <v>90</v>
      </c>
      <c r="L1640" s="69">
        <v>13644</v>
      </c>
      <c r="M1640" s="69">
        <v>17088</v>
      </c>
      <c r="N1640" s="69">
        <v>10812</v>
      </c>
      <c r="O1640" s="69">
        <v>17496</v>
      </c>
      <c r="P1640" s="69">
        <v>16056</v>
      </c>
      <c r="Q1640" s="69">
        <v>12540</v>
      </c>
      <c r="R1640" s="69">
        <v>14172</v>
      </c>
      <c r="S1640" s="69">
        <v>10416</v>
      </c>
      <c r="T1640" s="69">
        <v>26088</v>
      </c>
      <c r="U1640" s="69">
        <v>11700</v>
      </c>
      <c r="V1640" s="69">
        <v>14256</v>
      </c>
      <c r="W1640" s="69">
        <v>13176</v>
      </c>
      <c r="X1640" s="69">
        <v>11124</v>
      </c>
      <c r="Y1640" s="69">
        <v>9204</v>
      </c>
      <c r="Z1640" s="69">
        <v>12624</v>
      </c>
      <c r="AA1640" s="69">
        <v>13944</v>
      </c>
      <c r="AB1640" s="69">
        <v>8784</v>
      </c>
      <c r="AC1640" s="69">
        <v>10800</v>
      </c>
      <c r="AD1640" s="69">
        <v>12012</v>
      </c>
      <c r="AE1640" s="69">
        <v>9792</v>
      </c>
      <c r="AF1640" s="69">
        <v>13056</v>
      </c>
      <c r="AG1640" s="69">
        <v>12385</v>
      </c>
      <c r="AH1640" s="69">
        <v>20063</v>
      </c>
      <c r="AI1640" s="69">
        <v>14119</v>
      </c>
      <c r="AJ1640" s="69">
        <v>12377</v>
      </c>
      <c r="AK1640" s="69">
        <v>12377</v>
      </c>
      <c r="AL1640" s="69">
        <v>12377</v>
      </c>
      <c r="AM1640" s="69">
        <v>12377</v>
      </c>
      <c r="AN1640" s="69">
        <v>12377</v>
      </c>
      <c r="AO1640" s="69">
        <v>12377</v>
      </c>
      <c r="AP1640" s="69">
        <v>12377</v>
      </c>
      <c r="AQ1640" s="69">
        <v>12377</v>
      </c>
      <c r="AR1640" s="69">
        <v>12377</v>
      </c>
      <c r="AS1640" s="69">
        <v>12377</v>
      </c>
      <c r="AT1640" s="69">
        <v>12377</v>
      </c>
      <c r="AU1640" s="69">
        <v>12377</v>
      </c>
      <c r="AV1640" s="70">
        <v>473875</v>
      </c>
      <c r="CI1640" s="77">
        <f t="shared" si="83"/>
        <v>158028</v>
      </c>
      <c r="CJ1640" s="78">
        <f t="shared" si="84"/>
        <v>0</v>
      </c>
      <c r="CK1640" s="78" t="e">
        <f>IF(C1640="BE",VLOOKUP(G1640,'[2]LRLD file '!$F:$AA,22,FALSE),VLOOKUP(G1640,'[2]LRLD file '!$F:$AA,21,FALSE))</f>
        <v>#N/A</v>
      </c>
      <c r="CL1640" s="79" t="e">
        <f t="shared" si="85"/>
        <v>#N/A</v>
      </c>
    </row>
    <row r="1641" spans="3:90" x14ac:dyDescent="0.2">
      <c r="C1641" s="66"/>
      <c r="D1641" s="67"/>
      <c r="E1641" s="67"/>
      <c r="F1641" s="67"/>
      <c r="G1641" s="67"/>
      <c r="H1641" s="67" t="s">
        <v>489</v>
      </c>
      <c r="I1641" s="67"/>
      <c r="J1641" s="67"/>
      <c r="K1641" s="68" t="s">
        <v>90</v>
      </c>
      <c r="L1641" s="69">
        <v>15408</v>
      </c>
      <c r="M1641" s="69">
        <v>16992</v>
      </c>
      <c r="N1641" s="69">
        <v>14496</v>
      </c>
      <c r="O1641" s="69">
        <v>14232</v>
      </c>
      <c r="P1641" s="69">
        <v>14088</v>
      </c>
      <c r="Q1641" s="69">
        <v>16992</v>
      </c>
      <c r="R1641" s="69">
        <v>21648</v>
      </c>
      <c r="S1641" s="69">
        <v>17856</v>
      </c>
      <c r="T1641" s="69">
        <v>14208</v>
      </c>
      <c r="U1641" s="69">
        <v>15456</v>
      </c>
      <c r="V1641" s="69">
        <v>22416</v>
      </c>
      <c r="W1641" s="69">
        <v>20760</v>
      </c>
      <c r="X1641" s="69">
        <v>17568</v>
      </c>
      <c r="Y1641" s="69">
        <v>17544</v>
      </c>
      <c r="Z1641" s="69">
        <v>15712</v>
      </c>
      <c r="AA1641" s="69">
        <v>17256</v>
      </c>
      <c r="AB1641" s="69">
        <v>15048</v>
      </c>
      <c r="AC1641" s="69">
        <v>14802</v>
      </c>
      <c r="AD1641" s="69">
        <v>15584</v>
      </c>
      <c r="AE1641" s="69">
        <v>13848</v>
      </c>
      <c r="AF1641" s="69">
        <v>20980</v>
      </c>
      <c r="AG1641" s="69">
        <v>17956</v>
      </c>
      <c r="AH1641" s="69">
        <v>23780</v>
      </c>
      <c r="AI1641" s="69">
        <v>15551</v>
      </c>
      <c r="AJ1641" s="69">
        <v>14987</v>
      </c>
      <c r="AK1641" s="69">
        <v>16487</v>
      </c>
      <c r="AL1641" s="69">
        <v>16487</v>
      </c>
      <c r="AM1641" s="69">
        <v>16487</v>
      </c>
      <c r="AN1641" s="69">
        <v>16487</v>
      </c>
      <c r="AO1641" s="69">
        <v>16487</v>
      </c>
      <c r="AP1641" s="69">
        <v>16487</v>
      </c>
      <c r="AQ1641" s="69">
        <v>16487</v>
      </c>
      <c r="AR1641" s="69">
        <v>16487</v>
      </c>
      <c r="AS1641" s="69">
        <v>16487</v>
      </c>
      <c r="AT1641" s="69">
        <v>16487</v>
      </c>
      <c r="AU1641" s="69">
        <v>16487</v>
      </c>
      <c r="AV1641" s="70">
        <v>606525</v>
      </c>
      <c r="CI1641" s="77">
        <f t="shared" si="83"/>
        <v>212464</v>
      </c>
      <c r="CJ1641" s="78">
        <f t="shared" si="84"/>
        <v>0</v>
      </c>
      <c r="CK1641" s="78" t="e">
        <f>IF(C1641="BE",VLOOKUP(G1641,'[2]LRLD file '!$F:$AA,22,FALSE),VLOOKUP(G1641,'[2]LRLD file '!$F:$AA,21,FALSE))</f>
        <v>#N/A</v>
      </c>
      <c r="CL1641" s="79" t="e">
        <f t="shared" si="85"/>
        <v>#N/A</v>
      </c>
    </row>
    <row r="1642" spans="3:90" x14ac:dyDescent="0.2">
      <c r="C1642" s="66"/>
      <c r="D1642" s="67"/>
      <c r="E1642" s="67"/>
      <c r="F1642" s="67"/>
      <c r="G1642" s="67"/>
      <c r="H1642" s="67" t="s">
        <v>490</v>
      </c>
      <c r="I1642" s="67"/>
      <c r="J1642" s="67"/>
      <c r="K1642" s="68" t="s">
        <v>90</v>
      </c>
      <c r="L1642" s="69">
        <v>7116</v>
      </c>
      <c r="M1642" s="69">
        <v>8508</v>
      </c>
      <c r="N1642" s="69">
        <v>7536</v>
      </c>
      <c r="O1642" s="69">
        <v>6552</v>
      </c>
      <c r="P1642" s="69">
        <v>5088</v>
      </c>
      <c r="Q1642" s="69">
        <v>8928</v>
      </c>
      <c r="R1642" s="69">
        <v>9096</v>
      </c>
      <c r="S1642" s="69">
        <v>7728</v>
      </c>
      <c r="T1642" s="69">
        <v>8928</v>
      </c>
      <c r="U1642" s="69">
        <v>11712</v>
      </c>
      <c r="V1642" s="69">
        <v>6948</v>
      </c>
      <c r="W1642" s="69">
        <v>12768</v>
      </c>
      <c r="X1642" s="69">
        <v>6288</v>
      </c>
      <c r="Y1642" s="69">
        <v>6636</v>
      </c>
      <c r="Z1642" s="69">
        <v>9468</v>
      </c>
      <c r="AA1642" s="69">
        <v>8784</v>
      </c>
      <c r="AB1642" s="69">
        <v>8808</v>
      </c>
      <c r="AC1642" s="69">
        <v>5988</v>
      </c>
      <c r="AD1642" s="69">
        <v>9816</v>
      </c>
      <c r="AE1642" s="69">
        <v>11448</v>
      </c>
      <c r="AF1642" s="69">
        <v>8592</v>
      </c>
      <c r="AG1642" s="69">
        <v>8258</v>
      </c>
      <c r="AH1642" s="69">
        <v>9814</v>
      </c>
      <c r="AI1642" s="69">
        <v>8770</v>
      </c>
      <c r="AJ1642" s="69">
        <v>7456</v>
      </c>
      <c r="AK1642" s="69">
        <v>7456</v>
      </c>
      <c r="AL1642" s="69">
        <v>5256</v>
      </c>
      <c r="AM1642" s="69">
        <v>5256</v>
      </c>
      <c r="AN1642" s="69">
        <v>5256</v>
      </c>
      <c r="AO1642" s="69">
        <v>5256</v>
      </c>
      <c r="AP1642" s="69">
        <v>5256</v>
      </c>
      <c r="AQ1642" s="69">
        <v>5256</v>
      </c>
      <c r="AR1642" s="69">
        <v>5256</v>
      </c>
      <c r="AS1642" s="69">
        <v>5256</v>
      </c>
      <c r="AT1642" s="69">
        <v>5256</v>
      </c>
      <c r="AU1642" s="69">
        <v>5256</v>
      </c>
      <c r="AV1642" s="70">
        <v>271050</v>
      </c>
      <c r="CI1642" s="77">
        <f t="shared" si="83"/>
        <v>106092</v>
      </c>
      <c r="CJ1642" s="78">
        <f t="shared" si="84"/>
        <v>0</v>
      </c>
      <c r="CK1642" s="78" t="e">
        <f>IF(C1642="BE",VLOOKUP(G1642,'[2]LRLD file '!$F:$AA,22,FALSE),VLOOKUP(G1642,'[2]LRLD file '!$F:$AA,21,FALSE))</f>
        <v>#N/A</v>
      </c>
      <c r="CL1642" s="79" t="e">
        <f t="shared" si="85"/>
        <v>#N/A</v>
      </c>
    </row>
    <row r="1643" spans="3:90" x14ac:dyDescent="0.2">
      <c r="C1643" s="66"/>
      <c r="D1643" s="67"/>
      <c r="E1643" s="67"/>
      <c r="F1643" s="67"/>
      <c r="G1643" s="67"/>
      <c r="H1643" s="67" t="s">
        <v>1074</v>
      </c>
      <c r="I1643" s="67"/>
      <c r="J1643" s="67"/>
      <c r="K1643" s="68" t="s">
        <v>90</v>
      </c>
      <c r="L1643" s="69">
        <v>14028</v>
      </c>
      <c r="M1643" s="69">
        <v>12132</v>
      </c>
      <c r="N1643" s="69"/>
      <c r="O1643" s="69">
        <v>12708</v>
      </c>
      <c r="P1643" s="69">
        <v>1668</v>
      </c>
      <c r="Q1643" s="69">
        <v>14784</v>
      </c>
      <c r="R1643" s="69">
        <v>336</v>
      </c>
      <c r="S1643" s="69">
        <v>14700</v>
      </c>
      <c r="T1643" s="69"/>
      <c r="U1643" s="69">
        <v>12768</v>
      </c>
      <c r="V1643" s="69"/>
      <c r="W1643" s="69">
        <v>1584</v>
      </c>
      <c r="X1643" s="69">
        <v>2124</v>
      </c>
      <c r="Y1643" s="69"/>
      <c r="Z1643" s="69"/>
      <c r="AA1643" s="69"/>
      <c r="AB1643" s="69"/>
      <c r="AC1643" s="69"/>
      <c r="AD1643" s="69"/>
      <c r="AE1643" s="69"/>
      <c r="AF1643" s="69"/>
      <c r="AG1643" s="69"/>
      <c r="AH1643" s="69"/>
      <c r="AI1643" s="69"/>
      <c r="AJ1643" s="69"/>
      <c r="AK1643" s="69"/>
      <c r="AL1643" s="69"/>
      <c r="AM1643" s="69"/>
      <c r="AN1643" s="69"/>
      <c r="AO1643" s="69"/>
      <c r="AP1643" s="69"/>
      <c r="AQ1643" s="69"/>
      <c r="AR1643" s="69"/>
      <c r="AS1643" s="69"/>
      <c r="AT1643" s="69"/>
      <c r="AU1643" s="69"/>
      <c r="AV1643" s="70">
        <v>86832</v>
      </c>
      <c r="CI1643" s="77">
        <f t="shared" si="83"/>
        <v>46296</v>
      </c>
      <c r="CJ1643" s="78">
        <f t="shared" si="84"/>
        <v>0</v>
      </c>
      <c r="CK1643" s="78" t="e">
        <f>IF(C1643="BE",VLOOKUP(G1643,'[2]LRLD file '!$F:$AA,22,FALSE),VLOOKUP(G1643,'[2]LRLD file '!$F:$AA,21,FALSE))</f>
        <v>#N/A</v>
      </c>
      <c r="CL1643" s="79" t="e">
        <f t="shared" si="85"/>
        <v>#N/A</v>
      </c>
    </row>
    <row r="1644" spans="3:90" x14ac:dyDescent="0.2">
      <c r="C1644" s="66"/>
      <c r="D1644" s="67"/>
      <c r="E1644" s="67"/>
      <c r="F1644" s="67"/>
      <c r="G1644" s="67"/>
      <c r="H1644" s="67" t="s">
        <v>1074</v>
      </c>
      <c r="I1644" s="67"/>
      <c r="J1644" s="67"/>
      <c r="K1644" s="68" t="s">
        <v>90</v>
      </c>
      <c r="L1644" s="69"/>
      <c r="M1644" s="69"/>
      <c r="N1644" s="69"/>
      <c r="O1644" s="69"/>
      <c r="P1644" s="69"/>
      <c r="Q1644" s="69"/>
      <c r="R1644" s="69"/>
      <c r="S1644" s="69"/>
      <c r="T1644" s="69">
        <v>348</v>
      </c>
      <c r="U1644" s="69">
        <v>648</v>
      </c>
      <c r="V1644" s="69">
        <v>12288</v>
      </c>
      <c r="W1644" s="69">
        <v>504</v>
      </c>
      <c r="X1644" s="69">
        <v>11676</v>
      </c>
      <c r="Y1644" s="69">
        <v>12084</v>
      </c>
      <c r="Z1644" s="69">
        <v>1536</v>
      </c>
      <c r="AA1644" s="69">
        <v>12072</v>
      </c>
      <c r="AB1644" s="69">
        <v>2064</v>
      </c>
      <c r="AC1644" s="69">
        <v>12072</v>
      </c>
      <c r="AD1644" s="69">
        <v>72</v>
      </c>
      <c r="AE1644" s="69">
        <v>12036</v>
      </c>
      <c r="AF1644" s="69">
        <v>2592</v>
      </c>
      <c r="AG1644" s="69">
        <v>11822</v>
      </c>
      <c r="AH1644" s="69">
        <v>10335</v>
      </c>
      <c r="AI1644" s="69">
        <v>12318</v>
      </c>
      <c r="AJ1644" s="69">
        <v>1520</v>
      </c>
      <c r="AK1644" s="69">
        <v>13520</v>
      </c>
      <c r="AL1644" s="69">
        <v>1892</v>
      </c>
      <c r="AM1644" s="69">
        <v>692</v>
      </c>
      <c r="AN1644" s="69">
        <v>692</v>
      </c>
      <c r="AO1644" s="69">
        <v>692</v>
      </c>
      <c r="AP1644" s="69">
        <v>692</v>
      </c>
      <c r="AQ1644" s="69">
        <v>692</v>
      </c>
      <c r="AR1644" s="69">
        <v>692</v>
      </c>
      <c r="AS1644" s="69">
        <v>692</v>
      </c>
      <c r="AT1644" s="69">
        <v>692</v>
      </c>
      <c r="AU1644" s="69">
        <v>692</v>
      </c>
      <c r="AV1644" s="70">
        <v>137627</v>
      </c>
      <c r="CI1644" s="77">
        <f t="shared" si="83"/>
        <v>53220</v>
      </c>
      <c r="CJ1644" s="78">
        <f t="shared" si="84"/>
        <v>0</v>
      </c>
      <c r="CK1644" s="78" t="e">
        <f>IF(C1644="BE",VLOOKUP(G1644,'[2]LRLD file '!$F:$AA,22,FALSE),VLOOKUP(G1644,'[2]LRLD file '!$F:$AA,21,FALSE))</f>
        <v>#N/A</v>
      </c>
      <c r="CL1644" s="79" t="e">
        <f t="shared" si="85"/>
        <v>#N/A</v>
      </c>
    </row>
    <row r="1645" spans="3:90" x14ac:dyDescent="0.2">
      <c r="C1645" s="66"/>
      <c r="D1645" s="67"/>
      <c r="E1645" s="67"/>
      <c r="F1645" s="67"/>
      <c r="G1645" s="67"/>
      <c r="H1645" s="67" t="s">
        <v>491</v>
      </c>
      <c r="I1645" s="67"/>
      <c r="J1645" s="67"/>
      <c r="K1645" s="68" t="s">
        <v>90</v>
      </c>
      <c r="L1645" s="69">
        <v>10368</v>
      </c>
      <c r="M1645" s="69">
        <v>1512</v>
      </c>
      <c r="N1645" s="69">
        <v>8688</v>
      </c>
      <c r="O1645" s="69">
        <v>4392</v>
      </c>
      <c r="P1645" s="69">
        <v>9264</v>
      </c>
      <c r="Q1645" s="69">
        <v>8808</v>
      </c>
      <c r="R1645" s="69">
        <v>10704</v>
      </c>
      <c r="S1645" s="69">
        <v>8904</v>
      </c>
      <c r="T1645" s="69">
        <v>7368</v>
      </c>
      <c r="U1645" s="69">
        <v>4824</v>
      </c>
      <c r="V1645" s="69">
        <v>10488</v>
      </c>
      <c r="W1645" s="69">
        <v>1800</v>
      </c>
      <c r="X1645" s="69">
        <v>7224</v>
      </c>
      <c r="Y1645" s="69">
        <v>3480</v>
      </c>
      <c r="Z1645" s="69">
        <v>3000</v>
      </c>
      <c r="AA1645" s="69">
        <v>11232</v>
      </c>
      <c r="AB1645" s="69">
        <v>5520</v>
      </c>
      <c r="AC1645" s="69">
        <v>6624</v>
      </c>
      <c r="AD1645" s="69">
        <v>7704</v>
      </c>
      <c r="AE1645" s="69">
        <v>8328</v>
      </c>
      <c r="AF1645" s="69">
        <v>1584</v>
      </c>
      <c r="AG1645" s="69">
        <v>6374</v>
      </c>
      <c r="AH1645" s="69">
        <v>13943</v>
      </c>
      <c r="AI1645" s="69">
        <v>3262</v>
      </c>
      <c r="AJ1645" s="69">
        <v>7270</v>
      </c>
      <c r="AK1645" s="69">
        <v>3161</v>
      </c>
      <c r="AL1645" s="69">
        <v>5149</v>
      </c>
      <c r="AM1645" s="69">
        <v>5149</v>
      </c>
      <c r="AN1645" s="69">
        <v>5149</v>
      </c>
      <c r="AO1645" s="69">
        <v>5149</v>
      </c>
      <c r="AP1645" s="69">
        <v>5149</v>
      </c>
      <c r="AQ1645" s="69">
        <v>5149</v>
      </c>
      <c r="AR1645" s="69">
        <v>5149</v>
      </c>
      <c r="AS1645" s="69">
        <v>5149</v>
      </c>
      <c r="AT1645" s="69">
        <v>5149</v>
      </c>
      <c r="AU1645" s="69">
        <v>5149</v>
      </c>
      <c r="AV1645" s="70">
        <v>227316</v>
      </c>
      <c r="CI1645" s="77">
        <f t="shared" si="83"/>
        <v>83352</v>
      </c>
      <c r="CJ1645" s="78">
        <f t="shared" si="84"/>
        <v>0</v>
      </c>
      <c r="CK1645" s="78" t="e">
        <f>IF(C1645="BE",VLOOKUP(G1645,'[2]LRLD file '!$F:$AA,22,FALSE),VLOOKUP(G1645,'[2]LRLD file '!$F:$AA,21,FALSE))</f>
        <v>#N/A</v>
      </c>
      <c r="CL1645" s="79" t="e">
        <f t="shared" si="85"/>
        <v>#N/A</v>
      </c>
    </row>
    <row r="1646" spans="3:90" x14ac:dyDescent="0.2">
      <c r="C1646" s="66"/>
      <c r="D1646" s="67"/>
      <c r="E1646" s="67"/>
      <c r="F1646" s="67"/>
      <c r="G1646" s="67"/>
      <c r="H1646" s="67" t="s">
        <v>491</v>
      </c>
      <c r="I1646" s="67"/>
      <c r="J1646" s="67"/>
      <c r="K1646" s="68" t="s">
        <v>90</v>
      </c>
      <c r="L1646" s="69"/>
      <c r="M1646" s="69"/>
      <c r="N1646" s="69"/>
      <c r="O1646" s="69"/>
      <c r="P1646" s="69"/>
      <c r="Q1646" s="69"/>
      <c r="R1646" s="69">
        <v>2760</v>
      </c>
      <c r="S1646" s="69"/>
      <c r="T1646" s="69"/>
      <c r="U1646" s="69"/>
      <c r="V1646" s="69"/>
      <c r="W1646" s="69"/>
      <c r="X1646" s="69"/>
      <c r="Y1646" s="69"/>
      <c r="Z1646" s="69"/>
      <c r="AA1646" s="69"/>
      <c r="AB1646" s="69"/>
      <c r="AC1646" s="69"/>
      <c r="AD1646" s="69"/>
      <c r="AE1646" s="69"/>
      <c r="AF1646" s="69"/>
      <c r="AG1646" s="69"/>
      <c r="AH1646" s="69"/>
      <c r="AI1646" s="69"/>
      <c r="AJ1646" s="69"/>
      <c r="AK1646" s="69"/>
      <c r="AL1646" s="69"/>
      <c r="AM1646" s="69"/>
      <c r="AN1646" s="69"/>
      <c r="AO1646" s="69"/>
      <c r="AP1646" s="69"/>
      <c r="AQ1646" s="69"/>
      <c r="AR1646" s="69"/>
      <c r="AS1646" s="69"/>
      <c r="AT1646" s="69"/>
      <c r="AU1646" s="69"/>
      <c r="AV1646" s="70">
        <v>2760</v>
      </c>
      <c r="CI1646" s="77">
        <f t="shared" si="83"/>
        <v>2760</v>
      </c>
      <c r="CJ1646" s="78">
        <f t="shared" si="84"/>
        <v>0</v>
      </c>
      <c r="CK1646" s="78" t="e">
        <f>IF(C1646="BE",VLOOKUP(G1646,'[2]LRLD file '!$F:$AA,22,FALSE),VLOOKUP(G1646,'[2]LRLD file '!$F:$AA,21,FALSE))</f>
        <v>#N/A</v>
      </c>
      <c r="CL1646" s="79" t="e">
        <f t="shared" si="85"/>
        <v>#N/A</v>
      </c>
    </row>
    <row r="1647" spans="3:90" x14ac:dyDescent="0.2">
      <c r="C1647" s="66"/>
      <c r="D1647" s="67"/>
      <c r="E1647" s="67"/>
      <c r="F1647" s="67"/>
      <c r="G1647" s="67"/>
      <c r="H1647" s="67" t="s">
        <v>1075</v>
      </c>
      <c r="I1647" s="67"/>
      <c r="J1647" s="67"/>
      <c r="K1647" s="68" t="s">
        <v>90</v>
      </c>
      <c r="L1647" s="69"/>
      <c r="M1647" s="69"/>
      <c r="N1647" s="69"/>
      <c r="O1647" s="69"/>
      <c r="P1647" s="69"/>
      <c r="Q1647" s="69"/>
      <c r="R1647" s="69"/>
      <c r="S1647" s="69">
        <v>2508</v>
      </c>
      <c r="T1647" s="69">
        <v>420</v>
      </c>
      <c r="U1647" s="69"/>
      <c r="V1647" s="69"/>
      <c r="W1647" s="69"/>
      <c r="X1647" s="69"/>
      <c r="Y1647" s="69"/>
      <c r="Z1647" s="69"/>
      <c r="AA1647" s="69"/>
      <c r="AB1647" s="69"/>
      <c r="AC1647" s="69"/>
      <c r="AD1647" s="69"/>
      <c r="AE1647" s="69"/>
      <c r="AF1647" s="69"/>
      <c r="AG1647" s="69"/>
      <c r="AH1647" s="69"/>
      <c r="AI1647" s="69"/>
      <c r="AJ1647" s="69"/>
      <c r="AK1647" s="69"/>
      <c r="AL1647" s="69"/>
      <c r="AM1647" s="69"/>
      <c r="AN1647" s="69"/>
      <c r="AO1647" s="69"/>
      <c r="AP1647" s="69"/>
      <c r="AQ1647" s="69"/>
      <c r="AR1647" s="69"/>
      <c r="AS1647" s="69"/>
      <c r="AT1647" s="69"/>
      <c r="AU1647" s="69"/>
      <c r="AV1647" s="70">
        <v>2928</v>
      </c>
      <c r="CI1647" s="77">
        <f t="shared" si="83"/>
        <v>2928</v>
      </c>
      <c r="CJ1647" s="78">
        <f t="shared" si="84"/>
        <v>0</v>
      </c>
      <c r="CK1647" s="78" t="e">
        <f>IF(C1647="BE",VLOOKUP(G1647,'[2]LRLD file '!$F:$AA,22,FALSE),VLOOKUP(G1647,'[2]LRLD file '!$F:$AA,21,FALSE))</f>
        <v>#N/A</v>
      </c>
      <c r="CL1647" s="79" t="e">
        <f t="shared" si="85"/>
        <v>#N/A</v>
      </c>
    </row>
    <row r="1648" spans="3:90" x14ac:dyDescent="0.2">
      <c r="C1648" s="66"/>
      <c r="D1648" s="67"/>
      <c r="E1648" s="67"/>
      <c r="F1648" s="67"/>
      <c r="G1648" s="67"/>
      <c r="H1648" s="67" t="s">
        <v>1075</v>
      </c>
      <c r="I1648" s="67"/>
      <c r="J1648" s="67"/>
      <c r="K1648" s="68" t="s">
        <v>90</v>
      </c>
      <c r="L1648" s="69"/>
      <c r="M1648" s="69"/>
      <c r="N1648" s="69"/>
      <c r="O1648" s="69"/>
      <c r="P1648" s="69"/>
      <c r="Q1648" s="69"/>
      <c r="R1648" s="69"/>
      <c r="S1648" s="69">
        <v>1956</v>
      </c>
      <c r="T1648" s="69"/>
      <c r="U1648" s="69"/>
      <c r="V1648" s="69"/>
      <c r="W1648" s="69"/>
      <c r="X1648" s="69"/>
      <c r="Y1648" s="69"/>
      <c r="Z1648" s="69"/>
      <c r="AA1648" s="69"/>
      <c r="AB1648" s="69"/>
      <c r="AC1648" s="69"/>
      <c r="AD1648" s="69"/>
      <c r="AE1648" s="69"/>
      <c r="AF1648" s="69"/>
      <c r="AG1648" s="69"/>
      <c r="AH1648" s="69"/>
      <c r="AI1648" s="69"/>
      <c r="AJ1648" s="69"/>
      <c r="AK1648" s="69"/>
      <c r="AL1648" s="69"/>
      <c r="AM1648" s="69"/>
      <c r="AN1648" s="69"/>
      <c r="AO1648" s="69"/>
      <c r="AP1648" s="69"/>
      <c r="AQ1648" s="69"/>
      <c r="AR1648" s="69"/>
      <c r="AS1648" s="69"/>
      <c r="AT1648" s="69"/>
      <c r="AU1648" s="69"/>
      <c r="AV1648" s="70">
        <v>1956</v>
      </c>
      <c r="CI1648" s="77">
        <f t="shared" si="83"/>
        <v>1956</v>
      </c>
      <c r="CJ1648" s="78">
        <f t="shared" si="84"/>
        <v>0</v>
      </c>
      <c r="CK1648" s="78" t="e">
        <f>IF(C1648="BE",VLOOKUP(G1648,'[2]LRLD file '!$F:$AA,22,FALSE),VLOOKUP(G1648,'[2]LRLD file '!$F:$AA,21,FALSE))</f>
        <v>#N/A</v>
      </c>
      <c r="CL1648" s="79" t="e">
        <f t="shared" si="85"/>
        <v>#N/A</v>
      </c>
    </row>
    <row r="1649" spans="3:90" x14ac:dyDescent="0.2">
      <c r="C1649" s="66"/>
      <c r="D1649" s="67"/>
      <c r="E1649" s="67"/>
      <c r="F1649" s="67"/>
      <c r="G1649" s="67"/>
      <c r="H1649" s="67" t="s">
        <v>1076</v>
      </c>
      <c r="I1649" s="67"/>
      <c r="J1649" s="67"/>
      <c r="K1649" s="68" t="s">
        <v>90</v>
      </c>
      <c r="L1649" s="69"/>
      <c r="M1649" s="69"/>
      <c r="N1649" s="69"/>
      <c r="O1649" s="69"/>
      <c r="P1649" s="69">
        <v>24</v>
      </c>
      <c r="Q1649" s="69">
        <v>3000</v>
      </c>
      <c r="R1649" s="69"/>
      <c r="S1649" s="69">
        <v>3276</v>
      </c>
      <c r="T1649" s="69">
        <v>480</v>
      </c>
      <c r="U1649" s="69"/>
      <c r="V1649" s="69"/>
      <c r="W1649" s="69"/>
      <c r="X1649" s="69"/>
      <c r="Y1649" s="69"/>
      <c r="Z1649" s="69"/>
      <c r="AA1649" s="69"/>
      <c r="AB1649" s="69"/>
      <c r="AC1649" s="69"/>
      <c r="AD1649" s="69"/>
      <c r="AE1649" s="69"/>
      <c r="AF1649" s="69"/>
      <c r="AG1649" s="69"/>
      <c r="AH1649" s="69"/>
      <c r="AI1649" s="69"/>
      <c r="AJ1649" s="69"/>
      <c r="AK1649" s="69"/>
      <c r="AL1649" s="69"/>
      <c r="AM1649" s="69"/>
      <c r="AN1649" s="69"/>
      <c r="AO1649" s="69"/>
      <c r="AP1649" s="69"/>
      <c r="AQ1649" s="69"/>
      <c r="AR1649" s="69"/>
      <c r="AS1649" s="69"/>
      <c r="AT1649" s="69"/>
      <c r="AU1649" s="69"/>
      <c r="AV1649" s="70">
        <v>6780</v>
      </c>
      <c r="CI1649" s="77">
        <f t="shared" si="83"/>
        <v>6756</v>
      </c>
      <c r="CJ1649" s="78">
        <f t="shared" si="84"/>
        <v>0</v>
      </c>
      <c r="CK1649" s="78" t="e">
        <f>IF(C1649="BE",VLOOKUP(G1649,'[2]LRLD file '!$F:$AA,22,FALSE),VLOOKUP(G1649,'[2]LRLD file '!$F:$AA,21,FALSE))</f>
        <v>#N/A</v>
      </c>
      <c r="CL1649" s="79" t="e">
        <f t="shared" si="85"/>
        <v>#N/A</v>
      </c>
    </row>
    <row r="1650" spans="3:90" x14ac:dyDescent="0.2">
      <c r="C1650" s="66"/>
      <c r="D1650" s="67"/>
      <c r="E1650" s="67"/>
      <c r="F1650" s="67"/>
      <c r="G1650" s="67"/>
      <c r="H1650" s="67" t="s">
        <v>1077</v>
      </c>
      <c r="I1650" s="67"/>
      <c r="J1650" s="67"/>
      <c r="K1650" s="68" t="s">
        <v>90</v>
      </c>
      <c r="L1650" s="69">
        <v>576</v>
      </c>
      <c r="M1650" s="69">
        <v>3120</v>
      </c>
      <c r="N1650" s="69">
        <v>2880</v>
      </c>
      <c r="O1650" s="69">
        <v>4620</v>
      </c>
      <c r="P1650" s="69">
        <v>2880</v>
      </c>
      <c r="Q1650" s="69">
        <v>3456</v>
      </c>
      <c r="R1650" s="69">
        <v>4608</v>
      </c>
      <c r="S1650" s="69">
        <v>5196</v>
      </c>
      <c r="T1650" s="69">
        <v>4968</v>
      </c>
      <c r="U1650" s="69">
        <v>3660</v>
      </c>
      <c r="V1650" s="69">
        <v>6636</v>
      </c>
      <c r="W1650" s="69">
        <v>5196</v>
      </c>
      <c r="X1650" s="69">
        <v>2904</v>
      </c>
      <c r="Y1650" s="69">
        <v>4248</v>
      </c>
      <c r="Z1650" s="69">
        <v>6804</v>
      </c>
      <c r="AA1650" s="69">
        <v>4608</v>
      </c>
      <c r="AB1650" s="69">
        <v>2304</v>
      </c>
      <c r="AC1650" s="69">
        <v>2316</v>
      </c>
      <c r="AD1650" s="69">
        <v>4272</v>
      </c>
      <c r="AE1650" s="69">
        <v>3864</v>
      </c>
      <c r="AF1650" s="69">
        <v>5376</v>
      </c>
      <c r="AG1650" s="69">
        <v>3683</v>
      </c>
      <c r="AH1650" s="69">
        <v>4869</v>
      </c>
      <c r="AI1650" s="69">
        <v>4523</v>
      </c>
      <c r="AJ1650" s="69">
        <v>3686</v>
      </c>
      <c r="AK1650" s="69">
        <v>3686</v>
      </c>
      <c r="AL1650" s="69">
        <v>3686</v>
      </c>
      <c r="AM1650" s="69">
        <v>3686</v>
      </c>
      <c r="AN1650" s="69">
        <v>3686</v>
      </c>
      <c r="AO1650" s="69">
        <v>3686</v>
      </c>
      <c r="AP1650" s="69">
        <v>3686</v>
      </c>
      <c r="AQ1650" s="69">
        <v>3686</v>
      </c>
      <c r="AR1650" s="69">
        <v>3686</v>
      </c>
      <c r="AS1650" s="69">
        <v>3686</v>
      </c>
      <c r="AT1650" s="69">
        <v>3686</v>
      </c>
      <c r="AU1650" s="69">
        <v>3686</v>
      </c>
      <c r="AV1650" s="70">
        <v>141799</v>
      </c>
      <c r="CI1650" s="77">
        <f t="shared" si="83"/>
        <v>54588</v>
      </c>
      <c r="CJ1650" s="78">
        <f t="shared" si="84"/>
        <v>0</v>
      </c>
      <c r="CK1650" s="78" t="e">
        <f>IF(C1650="BE",VLOOKUP(G1650,'[2]LRLD file '!$F:$AA,22,FALSE),VLOOKUP(G1650,'[2]LRLD file '!$F:$AA,21,FALSE))</f>
        <v>#N/A</v>
      </c>
      <c r="CL1650" s="79" t="e">
        <f t="shared" si="85"/>
        <v>#N/A</v>
      </c>
    </row>
    <row r="1651" spans="3:90" x14ac:dyDescent="0.2">
      <c r="C1651" s="66"/>
      <c r="D1651" s="67"/>
      <c r="E1651" s="67"/>
      <c r="F1651" s="67"/>
      <c r="G1651" s="67"/>
      <c r="H1651" s="67" t="s">
        <v>1078</v>
      </c>
      <c r="I1651" s="67"/>
      <c r="J1651" s="67"/>
      <c r="K1651" s="68" t="s">
        <v>90</v>
      </c>
      <c r="L1651" s="69"/>
      <c r="M1651" s="69"/>
      <c r="N1651" s="69"/>
      <c r="O1651" s="69"/>
      <c r="P1651" s="69"/>
      <c r="Q1651" s="69"/>
      <c r="R1651" s="69"/>
      <c r="S1651" s="69">
        <v>156</v>
      </c>
      <c r="T1651" s="69"/>
      <c r="U1651" s="69"/>
      <c r="V1651" s="69"/>
      <c r="W1651" s="69"/>
      <c r="X1651" s="69"/>
      <c r="Y1651" s="69"/>
      <c r="Z1651" s="69"/>
      <c r="AA1651" s="69"/>
      <c r="AB1651" s="69"/>
      <c r="AC1651" s="69"/>
      <c r="AD1651" s="69"/>
      <c r="AE1651" s="69"/>
      <c r="AF1651" s="69"/>
      <c r="AG1651" s="69"/>
      <c r="AH1651" s="69"/>
      <c r="AI1651" s="69"/>
      <c r="AJ1651" s="69"/>
      <c r="AK1651" s="69"/>
      <c r="AL1651" s="69"/>
      <c r="AM1651" s="69"/>
      <c r="AN1651" s="69"/>
      <c r="AO1651" s="69"/>
      <c r="AP1651" s="69"/>
      <c r="AQ1651" s="69"/>
      <c r="AR1651" s="69"/>
      <c r="AS1651" s="69"/>
      <c r="AT1651" s="69"/>
      <c r="AU1651" s="69"/>
      <c r="AV1651" s="70">
        <v>156</v>
      </c>
      <c r="CI1651" s="77">
        <f t="shared" si="83"/>
        <v>156</v>
      </c>
      <c r="CJ1651" s="78">
        <f t="shared" si="84"/>
        <v>0</v>
      </c>
      <c r="CK1651" s="78" t="e">
        <f>IF(C1651="BE",VLOOKUP(G1651,'[2]LRLD file '!$F:$AA,22,FALSE),VLOOKUP(G1651,'[2]LRLD file '!$F:$AA,21,FALSE))</f>
        <v>#N/A</v>
      </c>
      <c r="CL1651" s="79" t="e">
        <f t="shared" si="85"/>
        <v>#N/A</v>
      </c>
    </row>
    <row r="1652" spans="3:90" x14ac:dyDescent="0.2">
      <c r="C1652" s="66"/>
      <c r="D1652" s="67"/>
      <c r="E1652" s="67"/>
      <c r="F1652" s="67"/>
      <c r="G1652" s="67"/>
      <c r="H1652" s="67" t="s">
        <v>1078</v>
      </c>
      <c r="I1652" s="67"/>
      <c r="J1652" s="67"/>
      <c r="K1652" s="68" t="s">
        <v>90</v>
      </c>
      <c r="L1652" s="69">
        <v>54648</v>
      </c>
      <c r="M1652" s="69">
        <v>34452</v>
      </c>
      <c r="N1652" s="69">
        <v>57024</v>
      </c>
      <c r="O1652" s="69">
        <v>45144</v>
      </c>
      <c r="P1652" s="69">
        <v>57024</v>
      </c>
      <c r="Q1652" s="69">
        <v>52344</v>
      </c>
      <c r="R1652" s="69">
        <v>77760</v>
      </c>
      <c r="S1652" s="69">
        <v>66276</v>
      </c>
      <c r="T1652" s="69">
        <v>67392</v>
      </c>
      <c r="U1652" s="69">
        <v>36684</v>
      </c>
      <c r="V1652" s="69">
        <v>55692</v>
      </c>
      <c r="W1652" s="69">
        <v>52992</v>
      </c>
      <c r="X1652" s="69">
        <v>43776</v>
      </c>
      <c r="Y1652" s="69">
        <v>9216</v>
      </c>
      <c r="Z1652" s="69"/>
      <c r="AA1652" s="69"/>
      <c r="AB1652" s="69"/>
      <c r="AC1652" s="69"/>
      <c r="AD1652" s="69">
        <v>1728</v>
      </c>
      <c r="AE1652" s="69"/>
      <c r="AF1652" s="69"/>
      <c r="AG1652" s="69"/>
      <c r="AH1652" s="69">
        <v>52878</v>
      </c>
      <c r="AI1652" s="69">
        <v>52878</v>
      </c>
      <c r="AJ1652" s="69">
        <v>52878</v>
      </c>
      <c r="AK1652" s="69">
        <v>52878</v>
      </c>
      <c r="AL1652" s="69"/>
      <c r="AM1652" s="69"/>
      <c r="AN1652" s="69"/>
      <c r="AO1652" s="69"/>
      <c r="AP1652" s="69"/>
      <c r="AQ1652" s="69"/>
      <c r="AR1652" s="69"/>
      <c r="AS1652" s="69"/>
      <c r="AT1652" s="69"/>
      <c r="AU1652" s="69"/>
      <c r="AV1652" s="70">
        <v>923664</v>
      </c>
      <c r="CI1652" s="77">
        <f t="shared" si="83"/>
        <v>462132</v>
      </c>
      <c r="CJ1652" s="78">
        <f t="shared" si="84"/>
        <v>0</v>
      </c>
      <c r="CK1652" s="78" t="e">
        <f>IF(C1652="BE",VLOOKUP(G1652,'[2]LRLD file '!$F:$AA,22,FALSE),VLOOKUP(G1652,'[2]LRLD file '!$F:$AA,21,FALSE))</f>
        <v>#N/A</v>
      </c>
      <c r="CL1652" s="79" t="e">
        <f t="shared" si="85"/>
        <v>#N/A</v>
      </c>
    </row>
    <row r="1653" spans="3:90" x14ac:dyDescent="0.2">
      <c r="C1653" s="66"/>
      <c r="D1653" s="67"/>
      <c r="E1653" s="67"/>
      <c r="F1653" s="67"/>
      <c r="G1653" s="67"/>
      <c r="H1653" s="67" t="s">
        <v>1078</v>
      </c>
      <c r="I1653" s="67"/>
      <c r="J1653" s="67"/>
      <c r="K1653" s="68" t="s">
        <v>90</v>
      </c>
      <c r="L1653" s="69"/>
      <c r="M1653" s="69"/>
      <c r="N1653" s="69"/>
      <c r="O1653" s="69"/>
      <c r="P1653" s="69"/>
      <c r="Q1653" s="69"/>
      <c r="R1653" s="69"/>
      <c r="S1653" s="69"/>
      <c r="T1653" s="69"/>
      <c r="U1653" s="69"/>
      <c r="V1653" s="69"/>
      <c r="W1653" s="69"/>
      <c r="X1653" s="69"/>
      <c r="Y1653" s="69"/>
      <c r="Z1653" s="69"/>
      <c r="AA1653" s="69"/>
      <c r="AB1653" s="69"/>
      <c r="AC1653" s="69"/>
      <c r="AD1653" s="69"/>
      <c r="AE1653" s="69"/>
      <c r="AF1653" s="69"/>
      <c r="AG1653" s="69"/>
      <c r="AH1653" s="69"/>
      <c r="AI1653" s="69"/>
      <c r="AJ1653" s="69"/>
      <c r="AK1653" s="69"/>
      <c r="AL1653" s="69">
        <v>9462</v>
      </c>
      <c r="AM1653" s="69">
        <v>52878</v>
      </c>
      <c r="AN1653" s="69">
        <v>52878</v>
      </c>
      <c r="AO1653" s="69">
        <v>52878</v>
      </c>
      <c r="AP1653" s="69">
        <v>52878</v>
      </c>
      <c r="AQ1653" s="69">
        <v>52878</v>
      </c>
      <c r="AR1653" s="69">
        <v>52878</v>
      </c>
      <c r="AS1653" s="69">
        <v>52878</v>
      </c>
      <c r="AT1653" s="69">
        <v>52878</v>
      </c>
      <c r="AU1653" s="69">
        <v>52878</v>
      </c>
      <c r="AV1653" s="70">
        <v>485364</v>
      </c>
      <c r="CI1653" s="77">
        <f t="shared" si="83"/>
        <v>0</v>
      </c>
      <c r="CJ1653" s="78">
        <f t="shared" si="84"/>
        <v>0</v>
      </c>
      <c r="CK1653" s="78" t="e">
        <f>IF(C1653="BE",VLOOKUP(G1653,'[2]LRLD file '!$F:$AA,22,FALSE),VLOOKUP(G1653,'[2]LRLD file '!$F:$AA,21,FALSE))</f>
        <v>#N/A</v>
      </c>
      <c r="CL1653" s="79" t="e">
        <f t="shared" si="85"/>
        <v>#N/A</v>
      </c>
    </row>
    <row r="1654" spans="3:90" x14ac:dyDescent="0.2">
      <c r="C1654" s="66"/>
      <c r="D1654" s="67"/>
      <c r="E1654" s="67"/>
      <c r="F1654" s="67"/>
      <c r="G1654" s="67"/>
      <c r="H1654" s="67" t="s">
        <v>492</v>
      </c>
      <c r="I1654" s="67"/>
      <c r="J1654" s="67"/>
      <c r="K1654" s="68" t="s">
        <v>90</v>
      </c>
      <c r="L1654" s="69"/>
      <c r="M1654" s="69"/>
      <c r="N1654" s="69"/>
      <c r="O1654" s="69"/>
      <c r="P1654" s="69"/>
      <c r="Q1654" s="69"/>
      <c r="R1654" s="69"/>
      <c r="S1654" s="69"/>
      <c r="T1654" s="69"/>
      <c r="U1654" s="69"/>
      <c r="V1654" s="69"/>
      <c r="W1654" s="69"/>
      <c r="X1654" s="69"/>
      <c r="Y1654" s="69"/>
      <c r="Z1654" s="69"/>
      <c r="AA1654" s="69"/>
      <c r="AB1654" s="69"/>
      <c r="AC1654" s="69"/>
      <c r="AD1654" s="69"/>
      <c r="AE1654" s="69"/>
      <c r="AF1654" s="69"/>
      <c r="AG1654" s="69"/>
      <c r="AH1654" s="69"/>
      <c r="AI1654" s="69"/>
      <c r="AJ1654" s="69"/>
      <c r="AK1654" s="69"/>
      <c r="AL1654" s="69"/>
      <c r="AM1654" s="69">
        <v>34909</v>
      </c>
      <c r="AN1654" s="69">
        <v>34909</v>
      </c>
      <c r="AO1654" s="69">
        <v>34909</v>
      </c>
      <c r="AP1654" s="69">
        <v>34909</v>
      </c>
      <c r="AQ1654" s="69">
        <v>34909</v>
      </c>
      <c r="AR1654" s="69">
        <v>34909</v>
      </c>
      <c r="AS1654" s="69">
        <v>34909</v>
      </c>
      <c r="AT1654" s="69">
        <v>34909</v>
      </c>
      <c r="AU1654" s="69">
        <v>34909</v>
      </c>
      <c r="AV1654" s="70">
        <v>314181</v>
      </c>
      <c r="CI1654" s="77">
        <f t="shared" si="83"/>
        <v>0</v>
      </c>
      <c r="CJ1654" s="78">
        <f t="shared" si="84"/>
        <v>0</v>
      </c>
      <c r="CK1654" s="78" t="e">
        <f>IF(C1654="BE",VLOOKUP(G1654,'[2]LRLD file '!$F:$AA,22,FALSE),VLOOKUP(G1654,'[2]LRLD file '!$F:$AA,21,FALSE))</f>
        <v>#N/A</v>
      </c>
      <c r="CL1654" s="79" t="e">
        <f t="shared" si="85"/>
        <v>#N/A</v>
      </c>
    </row>
    <row r="1655" spans="3:90" x14ac:dyDescent="0.2">
      <c r="C1655" s="66"/>
      <c r="D1655" s="67"/>
      <c r="E1655" s="67"/>
      <c r="F1655" s="67"/>
      <c r="G1655" s="67"/>
      <c r="H1655" s="67" t="s">
        <v>492</v>
      </c>
      <c r="I1655" s="67"/>
      <c r="J1655" s="67"/>
      <c r="K1655" s="68" t="s">
        <v>90</v>
      </c>
      <c r="L1655" s="69">
        <v>10976</v>
      </c>
      <c r="M1655" s="69">
        <v>20940</v>
      </c>
      <c r="N1655" s="69">
        <v>25426</v>
      </c>
      <c r="O1655" s="69">
        <v>16166</v>
      </c>
      <c r="P1655" s="69">
        <v>28724</v>
      </c>
      <c r="Q1655" s="69">
        <v>26440</v>
      </c>
      <c r="R1655" s="69">
        <v>28196</v>
      </c>
      <c r="S1655" s="69">
        <v>15528</v>
      </c>
      <c r="T1655" s="69">
        <v>27202</v>
      </c>
      <c r="U1655" s="69">
        <v>25914</v>
      </c>
      <c r="V1655" s="69">
        <v>32612</v>
      </c>
      <c r="W1655" s="69">
        <v>25330</v>
      </c>
      <c r="X1655" s="69">
        <v>21016</v>
      </c>
      <c r="Y1655" s="69">
        <v>19056</v>
      </c>
      <c r="Z1655" s="69">
        <v>26012</v>
      </c>
      <c r="AA1655" s="69">
        <v>27640</v>
      </c>
      <c r="AB1655" s="69">
        <v>19080</v>
      </c>
      <c r="AC1655" s="69">
        <v>32032</v>
      </c>
      <c r="AD1655" s="69">
        <v>36296</v>
      </c>
      <c r="AE1655" s="69">
        <v>27206</v>
      </c>
      <c r="AF1655" s="69">
        <v>45436</v>
      </c>
      <c r="AG1655" s="69">
        <v>37850</v>
      </c>
      <c r="AH1655" s="69">
        <v>47516</v>
      </c>
      <c r="AI1655" s="69">
        <v>34774</v>
      </c>
      <c r="AJ1655" s="69">
        <v>35309</v>
      </c>
      <c r="AK1655" s="69">
        <v>35309</v>
      </c>
      <c r="AL1655" s="69">
        <v>35309</v>
      </c>
      <c r="AM1655" s="69">
        <v>400</v>
      </c>
      <c r="AN1655" s="69">
        <v>400</v>
      </c>
      <c r="AO1655" s="69">
        <v>400</v>
      </c>
      <c r="AP1655" s="69">
        <v>400</v>
      </c>
      <c r="AQ1655" s="69">
        <v>400</v>
      </c>
      <c r="AR1655" s="69"/>
      <c r="AS1655" s="69"/>
      <c r="AT1655" s="69"/>
      <c r="AU1655" s="69"/>
      <c r="AV1655" s="70">
        <v>765295</v>
      </c>
      <c r="CI1655" s="77">
        <f t="shared" si="83"/>
        <v>294026</v>
      </c>
      <c r="CJ1655" s="78">
        <f t="shared" si="84"/>
        <v>0</v>
      </c>
      <c r="CK1655" s="78" t="e">
        <f>IF(C1655="BE",VLOOKUP(G1655,'[2]LRLD file '!$F:$AA,22,FALSE),VLOOKUP(G1655,'[2]LRLD file '!$F:$AA,21,FALSE))</f>
        <v>#N/A</v>
      </c>
      <c r="CL1655" s="79" t="e">
        <f t="shared" si="85"/>
        <v>#N/A</v>
      </c>
    </row>
    <row r="1656" spans="3:90" x14ac:dyDescent="0.2">
      <c r="C1656" s="66"/>
      <c r="D1656" s="67"/>
      <c r="E1656" s="67"/>
      <c r="F1656" s="67"/>
      <c r="G1656" s="67"/>
      <c r="H1656" s="67" t="s">
        <v>1079</v>
      </c>
      <c r="I1656" s="67"/>
      <c r="J1656" s="67"/>
      <c r="K1656" s="68" t="s">
        <v>90</v>
      </c>
      <c r="L1656" s="69">
        <v>12492</v>
      </c>
      <c r="M1656" s="69">
        <v>18564</v>
      </c>
      <c r="N1656" s="69">
        <v>17808</v>
      </c>
      <c r="O1656" s="69">
        <v>15300</v>
      </c>
      <c r="P1656" s="69">
        <v>20160</v>
      </c>
      <c r="Q1656" s="69">
        <v>17424</v>
      </c>
      <c r="R1656" s="69">
        <v>2952</v>
      </c>
      <c r="S1656" s="69">
        <v>2304</v>
      </c>
      <c r="T1656" s="69">
        <v>6216</v>
      </c>
      <c r="U1656" s="69">
        <v>7944</v>
      </c>
      <c r="V1656" s="69">
        <v>5796</v>
      </c>
      <c r="W1656" s="69">
        <v>4644</v>
      </c>
      <c r="X1656" s="69">
        <v>3648</v>
      </c>
      <c r="Y1656" s="69">
        <v>5952</v>
      </c>
      <c r="Z1656" s="69">
        <v>5796</v>
      </c>
      <c r="AA1656" s="69">
        <v>3456</v>
      </c>
      <c r="AB1656" s="69">
        <v>4356</v>
      </c>
      <c r="AC1656" s="69">
        <v>3240</v>
      </c>
      <c r="AD1656" s="69">
        <v>8040</v>
      </c>
      <c r="AE1656" s="69">
        <v>2652</v>
      </c>
      <c r="AF1656" s="69">
        <v>4452</v>
      </c>
      <c r="AG1656" s="69">
        <v>7041</v>
      </c>
      <c r="AH1656" s="69">
        <v>10934</v>
      </c>
      <c r="AI1656" s="69">
        <v>4032</v>
      </c>
      <c r="AJ1656" s="69">
        <v>4469</v>
      </c>
      <c r="AK1656" s="69">
        <v>5711</v>
      </c>
      <c r="AL1656" s="69">
        <v>5711</v>
      </c>
      <c r="AM1656" s="69">
        <v>5969</v>
      </c>
      <c r="AN1656" s="69">
        <v>5969</v>
      </c>
      <c r="AO1656" s="69">
        <v>5969</v>
      </c>
      <c r="AP1656" s="69">
        <v>5969</v>
      </c>
      <c r="AQ1656" s="69">
        <v>5969</v>
      </c>
      <c r="AR1656" s="69">
        <v>5969</v>
      </c>
      <c r="AS1656" s="69">
        <v>5969</v>
      </c>
      <c r="AT1656" s="69">
        <v>5969</v>
      </c>
      <c r="AU1656" s="69">
        <v>5969</v>
      </c>
      <c r="AV1656" s="70">
        <v>264815</v>
      </c>
      <c r="CI1656" s="77">
        <f t="shared" si="83"/>
        <v>70488</v>
      </c>
      <c r="CJ1656" s="78">
        <f t="shared" si="84"/>
        <v>0</v>
      </c>
      <c r="CK1656" s="78" t="e">
        <f>IF(C1656="BE",VLOOKUP(G1656,'[2]LRLD file '!$F:$AA,22,FALSE),VLOOKUP(G1656,'[2]LRLD file '!$F:$AA,21,FALSE))</f>
        <v>#N/A</v>
      </c>
      <c r="CL1656" s="79" t="e">
        <f t="shared" si="85"/>
        <v>#N/A</v>
      </c>
    </row>
    <row r="1657" spans="3:90" x14ac:dyDescent="0.2">
      <c r="C1657" s="66"/>
      <c r="D1657" s="67"/>
      <c r="E1657" s="67"/>
      <c r="F1657" s="67"/>
      <c r="G1657" s="67"/>
      <c r="H1657" s="67" t="s">
        <v>493</v>
      </c>
      <c r="I1657" s="67"/>
      <c r="J1657" s="67"/>
      <c r="K1657" s="68" t="s">
        <v>90</v>
      </c>
      <c r="L1657" s="69">
        <v>8664</v>
      </c>
      <c r="M1657" s="69">
        <v>14736</v>
      </c>
      <c r="N1657" s="69">
        <v>16896</v>
      </c>
      <c r="O1657" s="69">
        <v>16296</v>
      </c>
      <c r="P1657" s="69">
        <v>21264</v>
      </c>
      <c r="Q1657" s="69">
        <v>15336</v>
      </c>
      <c r="R1657" s="69">
        <v>18480</v>
      </c>
      <c r="S1657" s="69">
        <v>17160</v>
      </c>
      <c r="T1657" s="69">
        <v>24504</v>
      </c>
      <c r="U1657" s="69">
        <v>12504</v>
      </c>
      <c r="V1657" s="69">
        <v>16896</v>
      </c>
      <c r="W1657" s="69">
        <v>14568</v>
      </c>
      <c r="X1657" s="69">
        <v>16344</v>
      </c>
      <c r="Y1657" s="69">
        <v>11928</v>
      </c>
      <c r="Z1657" s="69">
        <v>18020</v>
      </c>
      <c r="AA1657" s="69">
        <v>24816</v>
      </c>
      <c r="AB1657" s="69">
        <v>23372</v>
      </c>
      <c r="AC1657" s="69">
        <v>27996</v>
      </c>
      <c r="AD1657" s="69">
        <v>26084</v>
      </c>
      <c r="AE1657" s="69">
        <v>23624</v>
      </c>
      <c r="AF1657" s="69">
        <v>18552</v>
      </c>
      <c r="AG1657" s="69">
        <v>21120</v>
      </c>
      <c r="AH1657" s="69">
        <v>27659</v>
      </c>
      <c r="AI1657" s="69">
        <v>17653</v>
      </c>
      <c r="AJ1657" s="69">
        <v>13689</v>
      </c>
      <c r="AK1657" s="69">
        <v>17492</v>
      </c>
      <c r="AL1657" s="69">
        <v>17358</v>
      </c>
      <c r="AM1657" s="69">
        <v>17358</v>
      </c>
      <c r="AN1657" s="69">
        <v>17358</v>
      </c>
      <c r="AO1657" s="69">
        <v>17358</v>
      </c>
      <c r="AP1657" s="69">
        <v>17358</v>
      </c>
      <c r="AQ1657" s="69">
        <v>17358</v>
      </c>
      <c r="AR1657" s="69">
        <v>17358</v>
      </c>
      <c r="AS1657" s="69">
        <v>17358</v>
      </c>
      <c r="AT1657" s="69">
        <v>17358</v>
      </c>
      <c r="AU1657" s="69">
        <v>17358</v>
      </c>
      <c r="AV1657" s="70">
        <v>659233</v>
      </c>
      <c r="CI1657" s="77">
        <f t="shared" si="83"/>
        <v>213928</v>
      </c>
      <c r="CJ1657" s="78">
        <f t="shared" si="84"/>
        <v>0</v>
      </c>
      <c r="CK1657" s="78" t="e">
        <f>IF(C1657="BE",VLOOKUP(G1657,'[2]LRLD file '!$F:$AA,22,FALSE),VLOOKUP(G1657,'[2]LRLD file '!$F:$AA,21,FALSE))</f>
        <v>#N/A</v>
      </c>
      <c r="CL1657" s="79" t="e">
        <f t="shared" si="85"/>
        <v>#N/A</v>
      </c>
    </row>
    <row r="1658" spans="3:90" x14ac:dyDescent="0.2">
      <c r="C1658" s="66"/>
      <c r="D1658" s="67"/>
      <c r="E1658" s="67"/>
      <c r="F1658" s="67"/>
      <c r="G1658" s="67"/>
      <c r="H1658" s="67" t="s">
        <v>494</v>
      </c>
      <c r="I1658" s="67"/>
      <c r="J1658" s="67"/>
      <c r="K1658" s="68" t="s">
        <v>90</v>
      </c>
      <c r="L1658" s="69">
        <v>1896</v>
      </c>
      <c r="M1658" s="69">
        <v>8208</v>
      </c>
      <c r="N1658" s="69">
        <v>4812</v>
      </c>
      <c r="O1658" s="69">
        <v>5724</v>
      </c>
      <c r="P1658" s="69">
        <v>4092</v>
      </c>
      <c r="Q1658" s="69">
        <v>2820</v>
      </c>
      <c r="R1658" s="69">
        <v>3492</v>
      </c>
      <c r="S1658" s="69">
        <v>60</v>
      </c>
      <c r="T1658" s="69">
        <v>8148</v>
      </c>
      <c r="U1658" s="69">
        <v>1560</v>
      </c>
      <c r="V1658" s="69">
        <v>3120</v>
      </c>
      <c r="W1658" s="69"/>
      <c r="X1658" s="69"/>
      <c r="Y1658" s="69"/>
      <c r="Z1658" s="69"/>
      <c r="AA1658" s="69"/>
      <c r="AB1658" s="69"/>
      <c r="AC1658" s="69"/>
      <c r="AD1658" s="69"/>
      <c r="AE1658" s="69"/>
      <c r="AF1658" s="69"/>
      <c r="AG1658" s="69"/>
      <c r="AH1658" s="69"/>
      <c r="AI1658" s="69"/>
      <c r="AJ1658" s="69"/>
      <c r="AK1658" s="69"/>
      <c r="AL1658" s="69"/>
      <c r="AM1658" s="69"/>
      <c r="AN1658" s="69"/>
      <c r="AO1658" s="69"/>
      <c r="AP1658" s="69"/>
      <c r="AQ1658" s="69"/>
      <c r="AR1658" s="69"/>
      <c r="AS1658" s="69"/>
      <c r="AT1658" s="69"/>
      <c r="AU1658" s="69"/>
      <c r="AV1658" s="70">
        <v>43932</v>
      </c>
      <c r="CI1658" s="77">
        <f t="shared" si="83"/>
        <v>19200</v>
      </c>
      <c r="CJ1658" s="78">
        <f t="shared" si="84"/>
        <v>0</v>
      </c>
      <c r="CK1658" s="78" t="e">
        <f>IF(C1658="BE",VLOOKUP(G1658,'[2]LRLD file '!$F:$AA,22,FALSE),VLOOKUP(G1658,'[2]LRLD file '!$F:$AA,21,FALSE))</f>
        <v>#N/A</v>
      </c>
      <c r="CL1658" s="79" t="e">
        <f t="shared" si="85"/>
        <v>#N/A</v>
      </c>
    </row>
    <row r="1659" spans="3:90" x14ac:dyDescent="0.2">
      <c r="C1659" s="66"/>
      <c r="D1659" s="67"/>
      <c r="E1659" s="67"/>
      <c r="F1659" s="67"/>
      <c r="G1659" s="67"/>
      <c r="H1659" s="67" t="s">
        <v>1080</v>
      </c>
      <c r="I1659" s="67"/>
      <c r="J1659" s="67"/>
      <c r="K1659" s="68" t="s">
        <v>90</v>
      </c>
      <c r="L1659" s="69">
        <v>1428</v>
      </c>
      <c r="M1659" s="69">
        <v>2856</v>
      </c>
      <c r="N1659" s="69">
        <v>1032</v>
      </c>
      <c r="O1659" s="69">
        <v>3540</v>
      </c>
      <c r="P1659" s="69">
        <v>2460</v>
      </c>
      <c r="Q1659" s="69">
        <v>3084</v>
      </c>
      <c r="R1659" s="69">
        <v>3264</v>
      </c>
      <c r="S1659" s="69">
        <v>4020</v>
      </c>
      <c r="T1659" s="69">
        <v>5436</v>
      </c>
      <c r="U1659" s="69">
        <v>3600</v>
      </c>
      <c r="V1659" s="69">
        <v>3264</v>
      </c>
      <c r="W1659" s="69">
        <v>4908</v>
      </c>
      <c r="X1659" s="69">
        <v>3252</v>
      </c>
      <c r="Y1659" s="69">
        <v>5136</v>
      </c>
      <c r="Z1659" s="69">
        <v>3648</v>
      </c>
      <c r="AA1659" s="69">
        <v>3528</v>
      </c>
      <c r="AB1659" s="69">
        <v>6912</v>
      </c>
      <c r="AC1659" s="69">
        <v>3468</v>
      </c>
      <c r="AD1659" s="69">
        <v>11904</v>
      </c>
      <c r="AE1659" s="69">
        <v>5148</v>
      </c>
      <c r="AF1659" s="69">
        <v>5784</v>
      </c>
      <c r="AG1659" s="69">
        <v>4302</v>
      </c>
      <c r="AH1659" s="69">
        <v>5765</v>
      </c>
      <c r="AI1659" s="69">
        <v>4733</v>
      </c>
      <c r="AJ1659" s="69">
        <v>5511</v>
      </c>
      <c r="AK1659" s="69">
        <v>5511</v>
      </c>
      <c r="AL1659" s="69">
        <v>5511</v>
      </c>
      <c r="AM1659" s="69"/>
      <c r="AN1659" s="69"/>
      <c r="AO1659" s="69"/>
      <c r="AP1659" s="69"/>
      <c r="AQ1659" s="69"/>
      <c r="AR1659" s="69"/>
      <c r="AS1659" s="69"/>
      <c r="AT1659" s="69"/>
      <c r="AU1659" s="69"/>
      <c r="AV1659" s="70">
        <v>119005</v>
      </c>
      <c r="CI1659" s="77">
        <f t="shared" si="83"/>
        <v>50052</v>
      </c>
      <c r="CJ1659" s="78">
        <f t="shared" si="84"/>
        <v>0</v>
      </c>
      <c r="CK1659" s="78" t="e">
        <f>IF(C1659="BE",VLOOKUP(G1659,'[2]LRLD file '!$F:$AA,22,FALSE),VLOOKUP(G1659,'[2]LRLD file '!$F:$AA,21,FALSE))</f>
        <v>#N/A</v>
      </c>
      <c r="CL1659" s="79" t="e">
        <f t="shared" si="85"/>
        <v>#N/A</v>
      </c>
    </row>
    <row r="1660" spans="3:90" x14ac:dyDescent="0.2">
      <c r="C1660" s="66"/>
      <c r="D1660" s="67"/>
      <c r="E1660" s="67"/>
      <c r="F1660" s="67"/>
      <c r="G1660" s="67"/>
      <c r="H1660" s="67" t="s">
        <v>495</v>
      </c>
      <c r="I1660" s="67"/>
      <c r="J1660" s="67"/>
      <c r="K1660" s="68" t="s">
        <v>90</v>
      </c>
      <c r="L1660" s="69">
        <v>10560</v>
      </c>
      <c r="M1660" s="69">
        <v>18000</v>
      </c>
      <c r="N1660" s="69">
        <v>14224</v>
      </c>
      <c r="O1660" s="69">
        <v>12848</v>
      </c>
      <c r="P1660" s="69">
        <v>17524</v>
      </c>
      <c r="Q1660" s="69">
        <v>14340</v>
      </c>
      <c r="R1660" s="69">
        <v>17700</v>
      </c>
      <c r="S1660" s="69">
        <v>14752</v>
      </c>
      <c r="T1660" s="69">
        <v>21156</v>
      </c>
      <c r="U1660" s="69">
        <v>15688</v>
      </c>
      <c r="V1660" s="69">
        <v>23336</v>
      </c>
      <c r="W1660" s="69">
        <v>13980</v>
      </c>
      <c r="X1660" s="69">
        <v>13220</v>
      </c>
      <c r="Y1660" s="69">
        <v>11520</v>
      </c>
      <c r="Z1660" s="69">
        <v>11760</v>
      </c>
      <c r="AA1660" s="69">
        <v>15792</v>
      </c>
      <c r="AB1660" s="69">
        <v>11040</v>
      </c>
      <c r="AC1660" s="69">
        <v>9656</v>
      </c>
      <c r="AD1660" s="69">
        <v>9216</v>
      </c>
      <c r="AE1660" s="69">
        <v>12064</v>
      </c>
      <c r="AF1660" s="69">
        <v>12360</v>
      </c>
      <c r="AG1660" s="69">
        <v>16619</v>
      </c>
      <c r="AH1660" s="69">
        <v>19202</v>
      </c>
      <c r="AI1660" s="69">
        <v>19432</v>
      </c>
      <c r="AJ1660" s="69">
        <v>17716</v>
      </c>
      <c r="AK1660" s="69">
        <v>17716</v>
      </c>
      <c r="AL1660" s="69">
        <v>17716</v>
      </c>
      <c r="AM1660" s="69">
        <v>17716</v>
      </c>
      <c r="AN1660" s="69">
        <v>17716</v>
      </c>
      <c r="AO1660" s="69">
        <v>17716</v>
      </c>
      <c r="AP1660" s="69">
        <v>17716</v>
      </c>
      <c r="AQ1660" s="69">
        <v>17716</v>
      </c>
      <c r="AR1660" s="69">
        <v>17716</v>
      </c>
      <c r="AS1660" s="69">
        <v>17716</v>
      </c>
      <c r="AT1660" s="69">
        <v>17716</v>
      </c>
      <c r="AU1660" s="69">
        <v>17716</v>
      </c>
      <c r="AV1660" s="70">
        <v>568581</v>
      </c>
      <c r="CI1660" s="77">
        <f t="shared" si="83"/>
        <v>184284</v>
      </c>
      <c r="CJ1660" s="78">
        <f t="shared" si="84"/>
        <v>0</v>
      </c>
      <c r="CK1660" s="78" t="e">
        <f>IF(C1660="BE",VLOOKUP(G1660,'[2]LRLD file '!$F:$AA,22,FALSE),VLOOKUP(G1660,'[2]LRLD file '!$F:$AA,21,FALSE))</f>
        <v>#N/A</v>
      </c>
      <c r="CL1660" s="79" t="e">
        <f t="shared" si="85"/>
        <v>#N/A</v>
      </c>
    </row>
    <row r="1661" spans="3:90" x14ac:dyDescent="0.2">
      <c r="C1661" s="66"/>
      <c r="D1661" s="67"/>
      <c r="E1661" s="67"/>
      <c r="F1661" s="67"/>
      <c r="G1661" s="67"/>
      <c r="H1661" s="67" t="s">
        <v>495</v>
      </c>
      <c r="I1661" s="67"/>
      <c r="J1661" s="67"/>
      <c r="K1661" s="68" t="s">
        <v>90</v>
      </c>
      <c r="L1661" s="69"/>
      <c r="M1661" s="69"/>
      <c r="N1661" s="69"/>
      <c r="O1661" s="69"/>
      <c r="P1661" s="69"/>
      <c r="Q1661" s="69"/>
      <c r="R1661" s="69"/>
      <c r="S1661" s="69"/>
      <c r="T1661" s="69"/>
      <c r="U1661" s="69"/>
      <c r="V1661" s="69"/>
      <c r="W1661" s="69"/>
      <c r="X1661" s="69"/>
      <c r="Y1661" s="69"/>
      <c r="Z1661" s="69"/>
      <c r="AA1661" s="69"/>
      <c r="AB1661" s="69"/>
      <c r="AC1661" s="69"/>
      <c r="AD1661" s="69"/>
      <c r="AE1661" s="69"/>
      <c r="AF1661" s="69"/>
      <c r="AG1661" s="69"/>
      <c r="AH1661" s="69"/>
      <c r="AI1661" s="69"/>
      <c r="AJ1661" s="69"/>
      <c r="AK1661" s="69">
        <v>27000</v>
      </c>
      <c r="AL1661" s="69"/>
      <c r="AM1661" s="69"/>
      <c r="AN1661" s="69"/>
      <c r="AO1661" s="69"/>
      <c r="AP1661" s="69"/>
      <c r="AQ1661" s="69"/>
      <c r="AR1661" s="69"/>
      <c r="AS1661" s="69"/>
      <c r="AT1661" s="69"/>
      <c r="AU1661" s="69"/>
      <c r="AV1661" s="70">
        <v>27000</v>
      </c>
      <c r="CI1661" s="77">
        <f t="shared" si="83"/>
        <v>0</v>
      </c>
      <c r="CJ1661" s="78">
        <f t="shared" si="84"/>
        <v>0</v>
      </c>
      <c r="CK1661" s="78" t="e">
        <f>IF(C1661="BE",VLOOKUP(G1661,'[2]LRLD file '!$F:$AA,22,FALSE),VLOOKUP(G1661,'[2]LRLD file '!$F:$AA,21,FALSE))</f>
        <v>#N/A</v>
      </c>
      <c r="CL1661" s="79" t="e">
        <f t="shared" si="85"/>
        <v>#N/A</v>
      </c>
    </row>
    <row r="1662" spans="3:90" x14ac:dyDescent="0.2">
      <c r="C1662" s="66"/>
      <c r="D1662" s="67"/>
      <c r="E1662" s="67"/>
      <c r="F1662" s="67"/>
      <c r="G1662" s="67"/>
      <c r="H1662" s="67" t="s">
        <v>496</v>
      </c>
      <c r="I1662" s="67"/>
      <c r="J1662" s="67"/>
      <c r="K1662" s="68" t="s">
        <v>90</v>
      </c>
      <c r="L1662" s="69">
        <v>4704</v>
      </c>
      <c r="M1662" s="69">
        <v>11652</v>
      </c>
      <c r="N1662" s="69">
        <v>8904</v>
      </c>
      <c r="O1662" s="69">
        <v>11856</v>
      </c>
      <c r="P1662" s="69">
        <v>13716</v>
      </c>
      <c r="Q1662" s="69">
        <v>12468</v>
      </c>
      <c r="R1662" s="69">
        <v>13212</v>
      </c>
      <c r="S1662" s="69">
        <v>13536</v>
      </c>
      <c r="T1662" s="69">
        <v>19068</v>
      </c>
      <c r="U1662" s="69">
        <v>10476</v>
      </c>
      <c r="V1662" s="69">
        <v>19500</v>
      </c>
      <c r="W1662" s="69">
        <v>10644</v>
      </c>
      <c r="X1662" s="69">
        <v>10764</v>
      </c>
      <c r="Y1662" s="69">
        <v>11292</v>
      </c>
      <c r="Z1662" s="69">
        <v>9156</v>
      </c>
      <c r="AA1662" s="69">
        <v>14604</v>
      </c>
      <c r="AB1662" s="69">
        <v>13416</v>
      </c>
      <c r="AC1662" s="69">
        <v>8832</v>
      </c>
      <c r="AD1662" s="69">
        <v>12060</v>
      </c>
      <c r="AE1662" s="69">
        <v>8772</v>
      </c>
      <c r="AF1662" s="69">
        <v>12120</v>
      </c>
      <c r="AG1662" s="69">
        <v>10659</v>
      </c>
      <c r="AH1662" s="69">
        <v>25485</v>
      </c>
      <c r="AI1662" s="69">
        <v>10861</v>
      </c>
      <c r="AJ1662" s="69">
        <v>10574</v>
      </c>
      <c r="AK1662" s="69">
        <v>10656</v>
      </c>
      <c r="AL1662" s="69">
        <v>9409</v>
      </c>
      <c r="AM1662" s="69">
        <v>12050</v>
      </c>
      <c r="AN1662" s="69">
        <v>11919</v>
      </c>
      <c r="AO1662" s="69">
        <v>9026</v>
      </c>
      <c r="AP1662" s="69">
        <v>11419</v>
      </c>
      <c r="AQ1662" s="69">
        <v>10230</v>
      </c>
      <c r="AR1662" s="69">
        <v>12203</v>
      </c>
      <c r="AS1662" s="69">
        <v>9530</v>
      </c>
      <c r="AT1662" s="69">
        <v>15779</v>
      </c>
      <c r="AU1662" s="69">
        <v>10510</v>
      </c>
      <c r="AV1662" s="70">
        <v>431062</v>
      </c>
      <c r="CI1662" s="77">
        <f t="shared" si="83"/>
        <v>158136</v>
      </c>
      <c r="CJ1662" s="78">
        <f t="shared" si="84"/>
        <v>0</v>
      </c>
      <c r="CK1662" s="78" t="e">
        <f>IF(C1662="BE",VLOOKUP(G1662,'[2]LRLD file '!$F:$AA,22,FALSE),VLOOKUP(G1662,'[2]LRLD file '!$F:$AA,21,FALSE))</f>
        <v>#N/A</v>
      </c>
      <c r="CL1662" s="79" t="e">
        <f t="shared" si="85"/>
        <v>#N/A</v>
      </c>
    </row>
    <row r="1663" spans="3:90" x14ac:dyDescent="0.2">
      <c r="C1663" s="66"/>
      <c r="D1663" s="67"/>
      <c r="E1663" s="67"/>
      <c r="F1663" s="67"/>
      <c r="G1663" s="67"/>
      <c r="H1663" s="67" t="s">
        <v>497</v>
      </c>
      <c r="I1663" s="67"/>
      <c r="J1663" s="67"/>
      <c r="K1663" s="68" t="s">
        <v>90</v>
      </c>
      <c r="L1663" s="69">
        <v>432</v>
      </c>
      <c r="M1663" s="69">
        <v>432</v>
      </c>
      <c r="N1663" s="69">
        <v>1092</v>
      </c>
      <c r="O1663" s="69">
        <v>612</v>
      </c>
      <c r="P1663" s="69">
        <v>1008</v>
      </c>
      <c r="Q1663" s="69">
        <v>660</v>
      </c>
      <c r="R1663" s="69">
        <v>492</v>
      </c>
      <c r="S1663" s="69">
        <v>720</v>
      </c>
      <c r="T1663" s="69">
        <v>1044</v>
      </c>
      <c r="U1663" s="69">
        <v>972</v>
      </c>
      <c r="V1663" s="69">
        <v>960</v>
      </c>
      <c r="W1663" s="69">
        <v>360</v>
      </c>
      <c r="X1663" s="69">
        <v>432</v>
      </c>
      <c r="Y1663" s="69">
        <v>396</v>
      </c>
      <c r="Z1663" s="69">
        <v>252</v>
      </c>
      <c r="AA1663" s="69">
        <v>228</v>
      </c>
      <c r="AB1663" s="69">
        <v>132</v>
      </c>
      <c r="AC1663" s="69">
        <v>1980</v>
      </c>
      <c r="AD1663" s="69">
        <v>36</v>
      </c>
      <c r="AE1663" s="69">
        <v>288</v>
      </c>
      <c r="AF1663" s="69">
        <v>264</v>
      </c>
      <c r="AG1663" s="69">
        <v>599</v>
      </c>
      <c r="AH1663" s="69">
        <v>702</v>
      </c>
      <c r="AI1663" s="69">
        <v>644</v>
      </c>
      <c r="AJ1663" s="69">
        <v>583</v>
      </c>
      <c r="AK1663" s="69">
        <v>583</v>
      </c>
      <c r="AL1663" s="69">
        <v>607</v>
      </c>
      <c r="AM1663" s="69">
        <v>607</v>
      </c>
      <c r="AN1663" s="69">
        <v>607</v>
      </c>
      <c r="AO1663" s="69">
        <v>607</v>
      </c>
      <c r="AP1663" s="69">
        <v>607</v>
      </c>
      <c r="AQ1663" s="69">
        <v>607</v>
      </c>
      <c r="AR1663" s="69">
        <v>607</v>
      </c>
      <c r="AS1663" s="69">
        <v>607</v>
      </c>
      <c r="AT1663" s="69">
        <v>607</v>
      </c>
      <c r="AU1663" s="69">
        <v>607</v>
      </c>
      <c r="AV1663" s="70">
        <v>21973</v>
      </c>
      <c r="CI1663" s="77">
        <f t="shared" si="83"/>
        <v>6648</v>
      </c>
      <c r="CJ1663" s="78">
        <f t="shared" si="84"/>
        <v>0</v>
      </c>
      <c r="CK1663" s="78" t="e">
        <f>IF(C1663="BE",VLOOKUP(G1663,'[2]LRLD file '!$F:$AA,22,FALSE),VLOOKUP(G1663,'[2]LRLD file '!$F:$AA,21,FALSE))</f>
        <v>#N/A</v>
      </c>
      <c r="CL1663" s="79" t="e">
        <f t="shared" si="85"/>
        <v>#N/A</v>
      </c>
    </row>
    <row r="1664" spans="3:90" x14ac:dyDescent="0.2">
      <c r="C1664" s="66"/>
      <c r="D1664" s="67"/>
      <c r="E1664" s="67"/>
      <c r="F1664" s="67"/>
      <c r="G1664" s="67"/>
      <c r="H1664" s="67" t="s">
        <v>497</v>
      </c>
      <c r="I1664" s="67"/>
      <c r="J1664" s="67"/>
      <c r="K1664" s="68" t="s">
        <v>90</v>
      </c>
      <c r="L1664" s="69"/>
      <c r="M1664" s="69"/>
      <c r="N1664" s="69"/>
      <c r="O1664" s="69"/>
      <c r="P1664" s="69">
        <v>1188</v>
      </c>
      <c r="Q1664" s="69">
        <v>36</v>
      </c>
      <c r="R1664" s="69"/>
      <c r="S1664" s="69">
        <v>12</v>
      </c>
      <c r="T1664" s="69"/>
      <c r="U1664" s="69"/>
      <c r="V1664" s="69"/>
      <c r="W1664" s="69"/>
      <c r="X1664" s="69"/>
      <c r="Y1664" s="69"/>
      <c r="Z1664" s="69"/>
      <c r="AA1664" s="69"/>
      <c r="AB1664" s="69"/>
      <c r="AC1664" s="69"/>
      <c r="AD1664" s="69"/>
      <c r="AE1664" s="69"/>
      <c r="AF1664" s="69"/>
      <c r="AG1664" s="69"/>
      <c r="AH1664" s="69"/>
      <c r="AI1664" s="69"/>
      <c r="AJ1664" s="69"/>
      <c r="AK1664" s="69"/>
      <c r="AL1664" s="69"/>
      <c r="AM1664" s="69"/>
      <c r="AN1664" s="69"/>
      <c r="AO1664" s="69"/>
      <c r="AP1664" s="69"/>
      <c r="AQ1664" s="69"/>
      <c r="AR1664" s="69"/>
      <c r="AS1664" s="69"/>
      <c r="AT1664" s="69"/>
      <c r="AU1664" s="69"/>
      <c r="AV1664" s="70">
        <v>1236</v>
      </c>
      <c r="CI1664" s="77">
        <f t="shared" si="83"/>
        <v>48</v>
      </c>
      <c r="CJ1664" s="78">
        <f t="shared" si="84"/>
        <v>0</v>
      </c>
      <c r="CK1664" s="78" t="e">
        <f>IF(C1664="BE",VLOOKUP(G1664,'[2]LRLD file '!$F:$AA,22,FALSE),VLOOKUP(G1664,'[2]LRLD file '!$F:$AA,21,FALSE))</f>
        <v>#N/A</v>
      </c>
      <c r="CL1664" s="79" t="e">
        <f t="shared" si="85"/>
        <v>#N/A</v>
      </c>
    </row>
    <row r="1665" spans="3:90" x14ac:dyDescent="0.2">
      <c r="C1665" s="66"/>
      <c r="D1665" s="67"/>
      <c r="E1665" s="67"/>
      <c r="F1665" s="67"/>
      <c r="G1665" s="67"/>
      <c r="H1665" s="67" t="s">
        <v>498</v>
      </c>
      <c r="I1665" s="67"/>
      <c r="J1665" s="67"/>
      <c r="K1665" s="68" t="s">
        <v>90</v>
      </c>
      <c r="L1665" s="69"/>
      <c r="M1665" s="69"/>
      <c r="N1665" s="69">
        <v>48</v>
      </c>
      <c r="O1665" s="69">
        <v>120</v>
      </c>
      <c r="P1665" s="69">
        <v>96</v>
      </c>
      <c r="Q1665" s="69">
        <v>96</v>
      </c>
      <c r="R1665" s="69"/>
      <c r="S1665" s="69">
        <v>48</v>
      </c>
      <c r="T1665" s="69"/>
      <c r="U1665" s="69"/>
      <c r="V1665" s="69"/>
      <c r="W1665" s="69"/>
      <c r="X1665" s="69"/>
      <c r="Y1665" s="69"/>
      <c r="Z1665" s="69"/>
      <c r="AA1665" s="69"/>
      <c r="AB1665" s="69"/>
      <c r="AC1665" s="69"/>
      <c r="AD1665" s="69"/>
      <c r="AE1665" s="69"/>
      <c r="AF1665" s="69"/>
      <c r="AG1665" s="69"/>
      <c r="AH1665" s="69"/>
      <c r="AI1665" s="69"/>
      <c r="AJ1665" s="69"/>
      <c r="AK1665" s="69"/>
      <c r="AL1665" s="69"/>
      <c r="AM1665" s="69"/>
      <c r="AN1665" s="69"/>
      <c r="AO1665" s="69"/>
      <c r="AP1665" s="69"/>
      <c r="AQ1665" s="69"/>
      <c r="AR1665" s="69"/>
      <c r="AS1665" s="69"/>
      <c r="AT1665" s="69"/>
      <c r="AU1665" s="69"/>
      <c r="AV1665" s="70">
        <v>408</v>
      </c>
      <c r="CI1665" s="77">
        <f t="shared" si="83"/>
        <v>144</v>
      </c>
      <c r="CJ1665" s="78">
        <f t="shared" si="84"/>
        <v>0</v>
      </c>
      <c r="CK1665" s="78" t="e">
        <f>IF(C1665="BE",VLOOKUP(G1665,'[2]LRLD file '!$F:$AA,22,FALSE),VLOOKUP(G1665,'[2]LRLD file '!$F:$AA,21,FALSE))</f>
        <v>#N/A</v>
      </c>
      <c r="CL1665" s="79" t="e">
        <f t="shared" si="85"/>
        <v>#N/A</v>
      </c>
    </row>
    <row r="1666" spans="3:90" x14ac:dyDescent="0.2">
      <c r="C1666" s="66"/>
      <c r="D1666" s="67"/>
      <c r="E1666" s="67"/>
      <c r="F1666" s="67"/>
      <c r="G1666" s="67"/>
      <c r="H1666" s="67" t="s">
        <v>499</v>
      </c>
      <c r="I1666" s="67"/>
      <c r="J1666" s="67"/>
      <c r="K1666" s="68" t="s">
        <v>90</v>
      </c>
      <c r="L1666" s="69">
        <v>552</v>
      </c>
      <c r="M1666" s="69">
        <v>840</v>
      </c>
      <c r="N1666" s="69">
        <v>816</v>
      </c>
      <c r="O1666" s="69">
        <v>24</v>
      </c>
      <c r="P1666" s="69"/>
      <c r="Q1666" s="69">
        <v>2688</v>
      </c>
      <c r="R1666" s="69"/>
      <c r="S1666" s="69"/>
      <c r="T1666" s="69">
        <v>19200</v>
      </c>
      <c r="U1666" s="69">
        <v>24</v>
      </c>
      <c r="V1666" s="69"/>
      <c r="W1666" s="69"/>
      <c r="X1666" s="69"/>
      <c r="Y1666" s="69"/>
      <c r="Z1666" s="69"/>
      <c r="AA1666" s="69"/>
      <c r="AB1666" s="69"/>
      <c r="AC1666" s="69"/>
      <c r="AD1666" s="69"/>
      <c r="AE1666" s="69"/>
      <c r="AF1666" s="69"/>
      <c r="AG1666" s="69"/>
      <c r="AH1666" s="69"/>
      <c r="AI1666" s="69"/>
      <c r="AJ1666" s="69"/>
      <c r="AK1666" s="69"/>
      <c r="AL1666" s="69"/>
      <c r="AM1666" s="69"/>
      <c r="AN1666" s="69"/>
      <c r="AO1666" s="69"/>
      <c r="AP1666" s="69"/>
      <c r="AQ1666" s="69"/>
      <c r="AR1666" s="69"/>
      <c r="AS1666" s="69"/>
      <c r="AT1666" s="69"/>
      <c r="AU1666" s="69"/>
      <c r="AV1666" s="70">
        <v>24144</v>
      </c>
      <c r="CI1666" s="77">
        <f t="shared" si="83"/>
        <v>21912</v>
      </c>
      <c r="CJ1666" s="78">
        <f t="shared" si="84"/>
        <v>0</v>
      </c>
      <c r="CK1666" s="78" t="e">
        <f>IF(C1666="BE",VLOOKUP(G1666,'[2]LRLD file '!$F:$AA,22,FALSE),VLOOKUP(G1666,'[2]LRLD file '!$F:$AA,21,FALSE))</f>
        <v>#N/A</v>
      </c>
      <c r="CL1666" s="79" t="e">
        <f t="shared" si="85"/>
        <v>#N/A</v>
      </c>
    </row>
    <row r="1667" spans="3:90" x14ac:dyDescent="0.2">
      <c r="C1667" s="66"/>
      <c r="D1667" s="67"/>
      <c r="E1667" s="67"/>
      <c r="F1667" s="67"/>
      <c r="G1667" s="67"/>
      <c r="H1667" s="67" t="s">
        <v>500</v>
      </c>
      <c r="I1667" s="67"/>
      <c r="J1667" s="67"/>
      <c r="K1667" s="68" t="s">
        <v>90</v>
      </c>
      <c r="L1667" s="69"/>
      <c r="M1667" s="69">
        <v>144</v>
      </c>
      <c r="N1667" s="69">
        <v>1440</v>
      </c>
      <c r="O1667" s="69">
        <v>600</v>
      </c>
      <c r="P1667" s="69">
        <v>1104</v>
      </c>
      <c r="Q1667" s="69">
        <v>828</v>
      </c>
      <c r="R1667" s="69">
        <v>840</v>
      </c>
      <c r="S1667" s="69">
        <v>912</v>
      </c>
      <c r="T1667" s="69">
        <v>1296</v>
      </c>
      <c r="U1667" s="69">
        <v>1428</v>
      </c>
      <c r="V1667" s="69">
        <v>1056</v>
      </c>
      <c r="W1667" s="69">
        <v>864</v>
      </c>
      <c r="X1667" s="69">
        <v>600</v>
      </c>
      <c r="Y1667" s="69">
        <v>684</v>
      </c>
      <c r="Z1667" s="69">
        <v>492</v>
      </c>
      <c r="AA1667" s="69">
        <v>132</v>
      </c>
      <c r="AB1667" s="69">
        <v>228</v>
      </c>
      <c r="AC1667" s="69">
        <v>12240</v>
      </c>
      <c r="AD1667" s="69"/>
      <c r="AE1667" s="69">
        <v>84</v>
      </c>
      <c r="AF1667" s="69">
        <v>36</v>
      </c>
      <c r="AG1667" s="69">
        <v>407</v>
      </c>
      <c r="AH1667" s="69">
        <v>1008</v>
      </c>
      <c r="AI1667" s="69">
        <v>240</v>
      </c>
      <c r="AJ1667" s="69">
        <v>418</v>
      </c>
      <c r="AK1667" s="69">
        <v>418</v>
      </c>
      <c r="AL1667" s="69"/>
      <c r="AM1667" s="69"/>
      <c r="AN1667" s="69"/>
      <c r="AO1667" s="69"/>
      <c r="AP1667" s="69"/>
      <c r="AQ1667" s="69"/>
      <c r="AR1667" s="69"/>
      <c r="AS1667" s="69"/>
      <c r="AT1667" s="69"/>
      <c r="AU1667" s="69"/>
      <c r="AV1667" s="70">
        <v>27499</v>
      </c>
      <c r="CI1667" s="77">
        <f t="shared" si="83"/>
        <v>9360</v>
      </c>
      <c r="CJ1667" s="78">
        <f t="shared" si="84"/>
        <v>0</v>
      </c>
      <c r="CK1667" s="78" t="e">
        <f>IF(C1667="BE",VLOOKUP(G1667,'[2]LRLD file '!$F:$AA,22,FALSE),VLOOKUP(G1667,'[2]LRLD file '!$F:$AA,21,FALSE))</f>
        <v>#N/A</v>
      </c>
      <c r="CL1667" s="79" t="e">
        <f t="shared" si="85"/>
        <v>#N/A</v>
      </c>
    </row>
    <row r="1668" spans="3:90" x14ac:dyDescent="0.2">
      <c r="C1668" s="66"/>
      <c r="D1668" s="67"/>
      <c r="E1668" s="67"/>
      <c r="F1668" s="67"/>
      <c r="G1668" s="67"/>
      <c r="H1668" s="67" t="s">
        <v>500</v>
      </c>
      <c r="I1668" s="67"/>
      <c r="J1668" s="67"/>
      <c r="K1668" s="68" t="s">
        <v>90</v>
      </c>
      <c r="L1668" s="69"/>
      <c r="M1668" s="69"/>
      <c r="N1668" s="69"/>
      <c r="O1668" s="69"/>
      <c r="P1668" s="69"/>
      <c r="Q1668" s="69"/>
      <c r="R1668" s="69"/>
      <c r="S1668" s="69"/>
      <c r="T1668" s="69"/>
      <c r="U1668" s="69"/>
      <c r="V1668" s="69"/>
      <c r="W1668" s="69"/>
      <c r="X1668" s="69"/>
      <c r="Y1668" s="69"/>
      <c r="Z1668" s="69"/>
      <c r="AA1668" s="69"/>
      <c r="AB1668" s="69"/>
      <c r="AC1668" s="69"/>
      <c r="AD1668" s="69"/>
      <c r="AE1668" s="69"/>
      <c r="AF1668" s="69"/>
      <c r="AG1668" s="69"/>
      <c r="AH1668" s="69"/>
      <c r="AI1668" s="69"/>
      <c r="AJ1668" s="69"/>
      <c r="AK1668" s="69"/>
      <c r="AL1668" s="69">
        <v>418</v>
      </c>
      <c r="AM1668" s="69">
        <v>418</v>
      </c>
      <c r="AN1668" s="69">
        <v>418</v>
      </c>
      <c r="AO1668" s="69">
        <v>418</v>
      </c>
      <c r="AP1668" s="69">
        <v>418</v>
      </c>
      <c r="AQ1668" s="69">
        <v>418</v>
      </c>
      <c r="AR1668" s="69">
        <v>418</v>
      </c>
      <c r="AS1668" s="69">
        <v>418</v>
      </c>
      <c r="AT1668" s="69">
        <v>418</v>
      </c>
      <c r="AU1668" s="69">
        <v>418</v>
      </c>
      <c r="AV1668" s="70">
        <v>4180</v>
      </c>
      <c r="CI1668" s="77">
        <f t="shared" si="83"/>
        <v>0</v>
      </c>
      <c r="CJ1668" s="78">
        <f t="shared" si="84"/>
        <v>0</v>
      </c>
      <c r="CK1668" s="78" t="e">
        <f>IF(C1668="BE",VLOOKUP(G1668,'[2]LRLD file '!$F:$AA,22,FALSE),VLOOKUP(G1668,'[2]LRLD file '!$F:$AA,21,FALSE))</f>
        <v>#N/A</v>
      </c>
      <c r="CL1668" s="79" t="e">
        <f t="shared" si="85"/>
        <v>#N/A</v>
      </c>
    </row>
    <row r="1669" spans="3:90" x14ac:dyDescent="0.2">
      <c r="C1669" s="66"/>
      <c r="D1669" s="67"/>
      <c r="E1669" s="67"/>
      <c r="F1669" s="67"/>
      <c r="G1669" s="67"/>
      <c r="H1669" s="67" t="s">
        <v>500</v>
      </c>
      <c r="I1669" s="67"/>
      <c r="J1669" s="67"/>
      <c r="K1669" s="68" t="s">
        <v>90</v>
      </c>
      <c r="L1669" s="69">
        <v>792</v>
      </c>
      <c r="M1669" s="69">
        <v>456</v>
      </c>
      <c r="N1669" s="69"/>
      <c r="O1669" s="69"/>
      <c r="P1669" s="69"/>
      <c r="Q1669" s="69"/>
      <c r="R1669" s="69"/>
      <c r="S1669" s="69"/>
      <c r="T1669" s="69"/>
      <c r="U1669" s="69"/>
      <c r="V1669" s="69"/>
      <c r="W1669" s="69"/>
      <c r="X1669" s="69"/>
      <c r="Y1669" s="69"/>
      <c r="Z1669" s="69"/>
      <c r="AA1669" s="69"/>
      <c r="AB1669" s="69"/>
      <c r="AC1669" s="69"/>
      <c r="AD1669" s="69"/>
      <c r="AE1669" s="69"/>
      <c r="AF1669" s="69"/>
      <c r="AG1669" s="69"/>
      <c r="AH1669" s="69"/>
      <c r="AI1669" s="69"/>
      <c r="AJ1669" s="69"/>
      <c r="AK1669" s="69"/>
      <c r="AL1669" s="69"/>
      <c r="AM1669" s="69"/>
      <c r="AN1669" s="69"/>
      <c r="AO1669" s="69"/>
      <c r="AP1669" s="69"/>
      <c r="AQ1669" s="69"/>
      <c r="AR1669" s="69"/>
      <c r="AS1669" s="69"/>
      <c r="AT1669" s="69"/>
      <c r="AU1669" s="69"/>
      <c r="AV1669" s="70">
        <v>1248</v>
      </c>
      <c r="CI1669" s="77">
        <f t="shared" si="83"/>
        <v>0</v>
      </c>
      <c r="CJ1669" s="78">
        <f t="shared" si="84"/>
        <v>0</v>
      </c>
      <c r="CK1669" s="78" t="e">
        <f>IF(C1669="BE",VLOOKUP(G1669,'[2]LRLD file '!$F:$AA,22,FALSE),VLOOKUP(G1669,'[2]LRLD file '!$F:$AA,21,FALSE))</f>
        <v>#N/A</v>
      </c>
      <c r="CL1669" s="79" t="e">
        <f t="shared" si="85"/>
        <v>#N/A</v>
      </c>
    </row>
    <row r="1670" spans="3:90" x14ac:dyDescent="0.2">
      <c r="C1670" s="66"/>
      <c r="D1670" s="67"/>
      <c r="E1670" s="67"/>
      <c r="F1670" s="67"/>
      <c r="G1670" s="67"/>
      <c r="H1670" s="67" t="s">
        <v>501</v>
      </c>
      <c r="I1670" s="67"/>
      <c r="J1670" s="67"/>
      <c r="K1670" s="68" t="s">
        <v>90</v>
      </c>
      <c r="L1670" s="69">
        <v>7368</v>
      </c>
      <c r="M1670" s="69">
        <v>12672</v>
      </c>
      <c r="N1670" s="69">
        <v>16920</v>
      </c>
      <c r="O1670" s="69">
        <v>12288</v>
      </c>
      <c r="P1670" s="69">
        <v>15624</v>
      </c>
      <c r="Q1670" s="69">
        <v>13920</v>
      </c>
      <c r="R1670" s="69">
        <v>19272</v>
      </c>
      <c r="S1670" s="69">
        <v>19200</v>
      </c>
      <c r="T1670" s="69">
        <v>16104</v>
      </c>
      <c r="U1670" s="69">
        <v>13104</v>
      </c>
      <c r="V1670" s="69">
        <v>16464</v>
      </c>
      <c r="W1670" s="69">
        <v>25368</v>
      </c>
      <c r="X1670" s="69">
        <v>13368</v>
      </c>
      <c r="Y1670" s="69">
        <v>15336</v>
      </c>
      <c r="Z1670" s="69">
        <v>11184</v>
      </c>
      <c r="AA1670" s="69">
        <v>22272</v>
      </c>
      <c r="AB1670" s="69">
        <v>12168</v>
      </c>
      <c r="AC1670" s="69">
        <v>15696</v>
      </c>
      <c r="AD1670" s="69">
        <v>16656</v>
      </c>
      <c r="AE1670" s="69">
        <v>16728</v>
      </c>
      <c r="AF1670" s="69">
        <v>16776</v>
      </c>
      <c r="AG1670" s="69">
        <v>15634</v>
      </c>
      <c r="AH1670" s="69">
        <v>19279</v>
      </c>
      <c r="AI1670" s="69">
        <v>12474</v>
      </c>
      <c r="AJ1670" s="69">
        <v>10183</v>
      </c>
      <c r="AK1670" s="69">
        <v>10183</v>
      </c>
      <c r="AL1670" s="69">
        <v>10183</v>
      </c>
      <c r="AM1670" s="69">
        <v>10183</v>
      </c>
      <c r="AN1670" s="69">
        <v>10183</v>
      </c>
      <c r="AO1670" s="69">
        <v>10183</v>
      </c>
      <c r="AP1670" s="69">
        <v>10183</v>
      </c>
      <c r="AQ1670" s="69">
        <v>10183</v>
      </c>
      <c r="AR1670" s="69">
        <v>10183</v>
      </c>
      <c r="AS1670" s="69">
        <v>10183</v>
      </c>
      <c r="AT1670" s="69">
        <v>10183</v>
      </c>
      <c r="AU1670" s="69">
        <v>10183</v>
      </c>
      <c r="AV1670" s="70">
        <v>498071</v>
      </c>
      <c r="CI1670" s="77">
        <f t="shared" si="83"/>
        <v>197760</v>
      </c>
      <c r="CJ1670" s="78">
        <f t="shared" si="84"/>
        <v>0</v>
      </c>
      <c r="CK1670" s="78" t="e">
        <f>IF(C1670="BE",VLOOKUP(G1670,'[2]LRLD file '!$F:$AA,22,FALSE),VLOOKUP(G1670,'[2]LRLD file '!$F:$AA,21,FALSE))</f>
        <v>#N/A</v>
      </c>
      <c r="CL1670" s="79" t="e">
        <f t="shared" si="85"/>
        <v>#N/A</v>
      </c>
    </row>
    <row r="1671" spans="3:90" x14ac:dyDescent="0.2">
      <c r="C1671" s="66"/>
      <c r="D1671" s="67"/>
      <c r="E1671" s="67"/>
      <c r="F1671" s="67"/>
      <c r="G1671" s="67"/>
      <c r="H1671" s="67" t="s">
        <v>502</v>
      </c>
      <c r="I1671" s="67"/>
      <c r="J1671" s="67"/>
      <c r="K1671" s="68" t="s">
        <v>90</v>
      </c>
      <c r="L1671" s="69">
        <v>12</v>
      </c>
      <c r="M1671" s="69"/>
      <c r="N1671" s="69">
        <v>2400</v>
      </c>
      <c r="O1671" s="69">
        <v>2400</v>
      </c>
      <c r="P1671" s="69">
        <v>1200</v>
      </c>
      <c r="Q1671" s="69">
        <v>3612</v>
      </c>
      <c r="R1671" s="69">
        <v>4800</v>
      </c>
      <c r="S1671" s="69">
        <v>3000</v>
      </c>
      <c r="T1671" s="69">
        <v>2400</v>
      </c>
      <c r="U1671" s="69"/>
      <c r="V1671" s="69">
        <v>300</v>
      </c>
      <c r="W1671" s="69">
        <v>600</v>
      </c>
      <c r="X1671" s="69">
        <v>1200</v>
      </c>
      <c r="Y1671" s="69">
        <v>1200</v>
      </c>
      <c r="Z1671" s="69">
        <v>900</v>
      </c>
      <c r="AA1671" s="69">
        <v>1200</v>
      </c>
      <c r="AB1671" s="69">
        <v>1512</v>
      </c>
      <c r="AC1671" s="69">
        <v>3072</v>
      </c>
      <c r="AD1671" s="69">
        <v>1500</v>
      </c>
      <c r="AE1671" s="69">
        <v>5988</v>
      </c>
      <c r="AF1671" s="69">
        <v>1152</v>
      </c>
      <c r="AG1671" s="69">
        <v>2534</v>
      </c>
      <c r="AH1671" s="69">
        <v>3413</v>
      </c>
      <c r="AI1671" s="69">
        <v>2299</v>
      </c>
      <c r="AJ1671" s="69">
        <v>1841</v>
      </c>
      <c r="AK1671" s="69">
        <v>1841</v>
      </c>
      <c r="AL1671" s="69"/>
      <c r="AM1671" s="69"/>
      <c r="AN1671" s="69"/>
      <c r="AO1671" s="69"/>
      <c r="AP1671" s="69"/>
      <c r="AQ1671" s="69"/>
      <c r="AR1671" s="69"/>
      <c r="AS1671" s="69"/>
      <c r="AT1671" s="69"/>
      <c r="AU1671" s="69"/>
      <c r="AV1671" s="70">
        <v>50376</v>
      </c>
      <c r="CI1671" s="77">
        <f t="shared" si="83"/>
        <v>20724</v>
      </c>
      <c r="CJ1671" s="78">
        <f t="shared" si="84"/>
        <v>0</v>
      </c>
      <c r="CK1671" s="78" t="e">
        <f>IF(C1671="BE",VLOOKUP(G1671,'[2]LRLD file '!$F:$AA,22,FALSE),VLOOKUP(G1671,'[2]LRLD file '!$F:$AA,21,FALSE))</f>
        <v>#N/A</v>
      </c>
      <c r="CL1671" s="79" t="e">
        <f t="shared" si="85"/>
        <v>#N/A</v>
      </c>
    </row>
    <row r="1672" spans="3:90" x14ac:dyDescent="0.2">
      <c r="C1672" s="66"/>
      <c r="D1672" s="67"/>
      <c r="E1672" s="67"/>
      <c r="F1672" s="67"/>
      <c r="G1672" s="67"/>
      <c r="H1672" s="67" t="s">
        <v>502</v>
      </c>
      <c r="I1672" s="67"/>
      <c r="J1672" s="67"/>
      <c r="K1672" s="68" t="s">
        <v>90</v>
      </c>
      <c r="L1672" s="69"/>
      <c r="M1672" s="69"/>
      <c r="N1672" s="69"/>
      <c r="O1672" s="69"/>
      <c r="P1672" s="69"/>
      <c r="Q1672" s="69"/>
      <c r="R1672" s="69"/>
      <c r="S1672" s="69"/>
      <c r="T1672" s="69"/>
      <c r="U1672" s="69"/>
      <c r="V1672" s="69"/>
      <c r="W1672" s="69"/>
      <c r="X1672" s="69"/>
      <c r="Y1672" s="69"/>
      <c r="Z1672" s="69"/>
      <c r="AA1672" s="69"/>
      <c r="AB1672" s="69"/>
      <c r="AC1672" s="69"/>
      <c r="AD1672" s="69"/>
      <c r="AE1672" s="69"/>
      <c r="AF1672" s="69"/>
      <c r="AG1672" s="69"/>
      <c r="AH1672" s="69"/>
      <c r="AI1672" s="69"/>
      <c r="AJ1672" s="69"/>
      <c r="AK1672" s="69"/>
      <c r="AL1672" s="69">
        <v>2141</v>
      </c>
      <c r="AM1672" s="69">
        <v>2141</v>
      </c>
      <c r="AN1672" s="69">
        <v>2141</v>
      </c>
      <c r="AO1672" s="69">
        <v>2141</v>
      </c>
      <c r="AP1672" s="69">
        <v>2141</v>
      </c>
      <c r="AQ1672" s="69">
        <v>2141</v>
      </c>
      <c r="AR1672" s="69">
        <v>2141</v>
      </c>
      <c r="AS1672" s="69">
        <v>2141</v>
      </c>
      <c r="AT1672" s="69">
        <v>2141</v>
      </c>
      <c r="AU1672" s="69">
        <v>2141</v>
      </c>
      <c r="AV1672" s="70">
        <v>21410</v>
      </c>
      <c r="CI1672" s="77">
        <f t="shared" si="83"/>
        <v>0</v>
      </c>
      <c r="CJ1672" s="78">
        <f t="shared" si="84"/>
        <v>0</v>
      </c>
      <c r="CK1672" s="78" t="e">
        <f>IF(C1672="BE",VLOOKUP(G1672,'[2]LRLD file '!$F:$AA,22,FALSE),VLOOKUP(G1672,'[2]LRLD file '!$F:$AA,21,FALSE))</f>
        <v>#N/A</v>
      </c>
      <c r="CL1672" s="79" t="e">
        <f t="shared" si="85"/>
        <v>#N/A</v>
      </c>
    </row>
    <row r="1673" spans="3:90" x14ac:dyDescent="0.2">
      <c r="C1673" s="66"/>
      <c r="D1673" s="67"/>
      <c r="E1673" s="67"/>
      <c r="F1673" s="67"/>
      <c r="G1673" s="67"/>
      <c r="H1673" s="67" t="s">
        <v>503</v>
      </c>
      <c r="I1673" s="67"/>
      <c r="J1673" s="67"/>
      <c r="K1673" s="68" t="s">
        <v>90</v>
      </c>
      <c r="L1673" s="69"/>
      <c r="M1673" s="69">
        <v>9024</v>
      </c>
      <c r="N1673" s="69"/>
      <c r="O1673" s="69"/>
      <c r="P1673" s="69"/>
      <c r="Q1673" s="69">
        <v>1800</v>
      </c>
      <c r="R1673" s="69">
        <v>1800</v>
      </c>
      <c r="S1673" s="69">
        <v>4800</v>
      </c>
      <c r="T1673" s="69">
        <v>1800</v>
      </c>
      <c r="U1673" s="69"/>
      <c r="V1673" s="69"/>
      <c r="W1673" s="69">
        <v>300</v>
      </c>
      <c r="X1673" s="69">
        <v>1200</v>
      </c>
      <c r="Y1673" s="69">
        <v>900</v>
      </c>
      <c r="Z1673" s="69">
        <v>900</v>
      </c>
      <c r="AA1673" s="69">
        <v>1500</v>
      </c>
      <c r="AB1673" s="69">
        <v>1500</v>
      </c>
      <c r="AC1673" s="69">
        <v>3000</v>
      </c>
      <c r="AD1673" s="69">
        <v>1500</v>
      </c>
      <c r="AE1673" s="69">
        <v>5100</v>
      </c>
      <c r="AF1673" s="69">
        <v>1572</v>
      </c>
      <c r="AG1673" s="69">
        <v>5491</v>
      </c>
      <c r="AH1673" s="69">
        <v>5952</v>
      </c>
      <c r="AI1673" s="69">
        <v>5603</v>
      </c>
      <c r="AJ1673" s="69">
        <v>4835</v>
      </c>
      <c r="AK1673" s="69">
        <v>5135</v>
      </c>
      <c r="AL1673" s="69">
        <v>5135</v>
      </c>
      <c r="AM1673" s="69">
        <v>5135</v>
      </c>
      <c r="AN1673" s="69"/>
      <c r="AO1673" s="69"/>
      <c r="AP1673" s="69"/>
      <c r="AQ1673" s="69"/>
      <c r="AR1673" s="69"/>
      <c r="AS1673" s="69"/>
      <c r="AT1673" s="69"/>
      <c r="AU1673" s="69"/>
      <c r="AV1673" s="70">
        <v>73982</v>
      </c>
      <c r="CI1673" s="77">
        <f t="shared" si="83"/>
        <v>16500</v>
      </c>
      <c r="CJ1673" s="78">
        <f t="shared" si="84"/>
        <v>0</v>
      </c>
      <c r="CK1673" s="78" t="e">
        <f>IF(C1673="BE",VLOOKUP(G1673,'[2]LRLD file '!$F:$AA,22,FALSE),VLOOKUP(G1673,'[2]LRLD file '!$F:$AA,21,FALSE))</f>
        <v>#N/A</v>
      </c>
      <c r="CL1673" s="79" t="e">
        <f t="shared" si="85"/>
        <v>#N/A</v>
      </c>
    </row>
    <row r="1674" spans="3:90" x14ac:dyDescent="0.2">
      <c r="C1674" s="66"/>
      <c r="D1674" s="67"/>
      <c r="E1674" s="67"/>
      <c r="F1674" s="67"/>
      <c r="G1674" s="67"/>
      <c r="H1674" s="67" t="s">
        <v>503</v>
      </c>
      <c r="I1674" s="67"/>
      <c r="J1674" s="67"/>
      <c r="K1674" s="68" t="s">
        <v>90</v>
      </c>
      <c r="L1674" s="69"/>
      <c r="M1674" s="69"/>
      <c r="N1674" s="69"/>
      <c r="O1674" s="69"/>
      <c r="P1674" s="69"/>
      <c r="Q1674" s="69"/>
      <c r="R1674" s="69"/>
      <c r="S1674" s="69"/>
      <c r="T1674" s="69"/>
      <c r="U1674" s="69"/>
      <c r="V1674" s="69"/>
      <c r="W1674" s="69"/>
      <c r="X1674" s="69"/>
      <c r="Y1674" s="69"/>
      <c r="Z1674" s="69"/>
      <c r="AA1674" s="69"/>
      <c r="AB1674" s="69"/>
      <c r="AC1674" s="69"/>
      <c r="AD1674" s="69"/>
      <c r="AE1674" s="69"/>
      <c r="AF1674" s="69"/>
      <c r="AG1674" s="69"/>
      <c r="AH1674" s="69"/>
      <c r="AI1674" s="69"/>
      <c r="AJ1674" s="69"/>
      <c r="AK1674" s="69"/>
      <c r="AL1674" s="69"/>
      <c r="AM1674" s="69"/>
      <c r="AN1674" s="69">
        <v>1955</v>
      </c>
      <c r="AO1674" s="69">
        <v>1955</v>
      </c>
      <c r="AP1674" s="69">
        <v>1955</v>
      </c>
      <c r="AQ1674" s="69">
        <v>1955</v>
      </c>
      <c r="AR1674" s="69">
        <v>1955</v>
      </c>
      <c r="AS1674" s="69">
        <v>1955</v>
      </c>
      <c r="AT1674" s="69">
        <v>1955</v>
      </c>
      <c r="AU1674" s="69">
        <v>1955</v>
      </c>
      <c r="AV1674" s="70">
        <v>15640</v>
      </c>
      <c r="CI1674" s="77">
        <f t="shared" si="83"/>
        <v>0</v>
      </c>
      <c r="CJ1674" s="78">
        <f t="shared" si="84"/>
        <v>0</v>
      </c>
      <c r="CK1674" s="78" t="e">
        <f>IF(C1674="BE",VLOOKUP(G1674,'[2]LRLD file '!$F:$AA,22,FALSE),VLOOKUP(G1674,'[2]LRLD file '!$F:$AA,21,FALSE))</f>
        <v>#N/A</v>
      </c>
      <c r="CL1674" s="79" t="e">
        <f t="shared" si="85"/>
        <v>#N/A</v>
      </c>
    </row>
    <row r="1675" spans="3:90" x14ac:dyDescent="0.2">
      <c r="C1675" s="66"/>
      <c r="D1675" s="67"/>
      <c r="E1675" s="67"/>
      <c r="F1675" s="67"/>
      <c r="G1675" s="67"/>
      <c r="H1675" s="67" t="s">
        <v>1081</v>
      </c>
      <c r="I1675" s="67"/>
      <c r="J1675" s="67"/>
      <c r="K1675" s="68" t="s">
        <v>90</v>
      </c>
      <c r="L1675" s="69">
        <v>816</v>
      </c>
      <c r="M1675" s="69">
        <v>3408</v>
      </c>
      <c r="N1675" s="69">
        <v>1152</v>
      </c>
      <c r="O1675" s="69">
        <v>504</v>
      </c>
      <c r="P1675" s="69">
        <v>984</v>
      </c>
      <c r="Q1675" s="69">
        <v>888</v>
      </c>
      <c r="R1675" s="69">
        <v>552</v>
      </c>
      <c r="S1675" s="69">
        <v>4464</v>
      </c>
      <c r="T1675" s="69">
        <v>3960</v>
      </c>
      <c r="U1675" s="69">
        <v>1656</v>
      </c>
      <c r="V1675" s="69">
        <v>1368</v>
      </c>
      <c r="W1675" s="69">
        <v>720</v>
      </c>
      <c r="X1675" s="69">
        <v>624</v>
      </c>
      <c r="Y1675" s="69">
        <v>1224</v>
      </c>
      <c r="Z1675" s="69">
        <v>2160</v>
      </c>
      <c r="AA1675" s="69">
        <v>552</v>
      </c>
      <c r="AB1675" s="69">
        <v>360</v>
      </c>
      <c r="AC1675" s="69">
        <v>504</v>
      </c>
      <c r="AD1675" s="69">
        <v>312</v>
      </c>
      <c r="AE1675" s="69">
        <v>48</v>
      </c>
      <c r="AF1675" s="69">
        <v>264</v>
      </c>
      <c r="AG1675" s="69"/>
      <c r="AH1675" s="69"/>
      <c r="AI1675" s="69"/>
      <c r="AJ1675" s="69"/>
      <c r="AK1675" s="69"/>
      <c r="AL1675" s="69"/>
      <c r="AM1675" s="69"/>
      <c r="AN1675" s="69"/>
      <c r="AO1675" s="69"/>
      <c r="AP1675" s="69"/>
      <c r="AQ1675" s="69"/>
      <c r="AR1675" s="69"/>
      <c r="AS1675" s="69"/>
      <c r="AT1675" s="69"/>
      <c r="AU1675" s="69"/>
      <c r="AV1675" s="70">
        <v>26520</v>
      </c>
      <c r="CI1675" s="77">
        <f t="shared" si="83"/>
        <v>18528</v>
      </c>
      <c r="CJ1675" s="78">
        <f t="shared" si="84"/>
        <v>0</v>
      </c>
      <c r="CK1675" s="78" t="e">
        <f>IF(C1675="BE",VLOOKUP(G1675,'[2]LRLD file '!$F:$AA,22,FALSE),VLOOKUP(G1675,'[2]LRLD file '!$F:$AA,21,FALSE))</f>
        <v>#N/A</v>
      </c>
      <c r="CL1675" s="79" t="e">
        <f t="shared" si="85"/>
        <v>#N/A</v>
      </c>
    </row>
    <row r="1676" spans="3:90" x14ac:dyDescent="0.2">
      <c r="C1676" s="66"/>
      <c r="D1676" s="67"/>
      <c r="E1676" s="67"/>
      <c r="F1676" s="67"/>
      <c r="G1676" s="67"/>
      <c r="H1676" s="67" t="s">
        <v>1082</v>
      </c>
      <c r="I1676" s="67"/>
      <c r="J1676" s="67"/>
      <c r="K1676" s="68" t="s">
        <v>90</v>
      </c>
      <c r="L1676" s="69">
        <v>864</v>
      </c>
      <c r="M1676" s="69">
        <v>4752</v>
      </c>
      <c r="N1676" s="69">
        <v>2424</v>
      </c>
      <c r="O1676" s="69"/>
      <c r="P1676" s="69">
        <v>72</v>
      </c>
      <c r="Q1676" s="69"/>
      <c r="R1676" s="69"/>
      <c r="S1676" s="69"/>
      <c r="T1676" s="69"/>
      <c r="U1676" s="69">
        <v>720</v>
      </c>
      <c r="V1676" s="69"/>
      <c r="W1676" s="69"/>
      <c r="X1676" s="69"/>
      <c r="Y1676" s="69"/>
      <c r="Z1676" s="69"/>
      <c r="AA1676" s="69"/>
      <c r="AB1676" s="69"/>
      <c r="AC1676" s="69"/>
      <c r="AD1676" s="69"/>
      <c r="AE1676" s="69"/>
      <c r="AF1676" s="69"/>
      <c r="AG1676" s="69"/>
      <c r="AH1676" s="69"/>
      <c r="AI1676" s="69"/>
      <c r="AJ1676" s="69"/>
      <c r="AK1676" s="69"/>
      <c r="AL1676" s="69"/>
      <c r="AM1676" s="69"/>
      <c r="AN1676" s="69"/>
      <c r="AO1676" s="69"/>
      <c r="AP1676" s="69"/>
      <c r="AQ1676" s="69"/>
      <c r="AR1676" s="69"/>
      <c r="AS1676" s="69"/>
      <c r="AT1676" s="69"/>
      <c r="AU1676" s="69"/>
      <c r="AV1676" s="70">
        <v>8832</v>
      </c>
      <c r="CI1676" s="77">
        <f t="shared" si="83"/>
        <v>720</v>
      </c>
      <c r="CJ1676" s="78">
        <f t="shared" si="84"/>
        <v>0</v>
      </c>
      <c r="CK1676" s="78" t="e">
        <f>IF(C1676="BE",VLOOKUP(G1676,'[2]LRLD file '!$F:$AA,22,FALSE),VLOOKUP(G1676,'[2]LRLD file '!$F:$AA,21,FALSE))</f>
        <v>#N/A</v>
      </c>
      <c r="CL1676" s="79" t="e">
        <f t="shared" si="85"/>
        <v>#N/A</v>
      </c>
    </row>
    <row r="1677" spans="3:90" x14ac:dyDescent="0.2">
      <c r="C1677" s="66"/>
      <c r="D1677" s="67"/>
      <c r="E1677" s="67"/>
      <c r="F1677" s="67"/>
      <c r="G1677" s="67"/>
      <c r="H1677" s="67" t="s">
        <v>504</v>
      </c>
      <c r="I1677" s="67"/>
      <c r="J1677" s="67"/>
      <c r="K1677" s="68" t="s">
        <v>90</v>
      </c>
      <c r="L1677" s="69">
        <v>1680</v>
      </c>
      <c r="M1677" s="69">
        <v>2208</v>
      </c>
      <c r="N1677" s="69">
        <v>2952</v>
      </c>
      <c r="O1677" s="69">
        <v>2688</v>
      </c>
      <c r="P1677" s="69">
        <v>3864</v>
      </c>
      <c r="Q1677" s="69">
        <v>3216</v>
      </c>
      <c r="R1677" s="69">
        <v>2088</v>
      </c>
      <c r="S1677" s="69">
        <v>2064</v>
      </c>
      <c r="T1677" s="69">
        <v>168</v>
      </c>
      <c r="U1677" s="69">
        <v>2088</v>
      </c>
      <c r="V1677" s="69">
        <v>3624</v>
      </c>
      <c r="W1677" s="69">
        <v>2280</v>
      </c>
      <c r="X1677" s="69">
        <v>2400</v>
      </c>
      <c r="Y1677" s="69">
        <v>1080</v>
      </c>
      <c r="Z1677" s="69">
        <v>1944</v>
      </c>
      <c r="AA1677" s="69">
        <v>456</v>
      </c>
      <c r="AB1677" s="69">
        <v>696</v>
      </c>
      <c r="AC1677" s="69">
        <v>624</v>
      </c>
      <c r="AD1677" s="69"/>
      <c r="AE1677" s="69"/>
      <c r="AF1677" s="69"/>
      <c r="AG1677" s="69"/>
      <c r="AH1677" s="69"/>
      <c r="AI1677" s="69"/>
      <c r="AJ1677" s="69"/>
      <c r="AK1677" s="69"/>
      <c r="AL1677" s="69"/>
      <c r="AM1677" s="69"/>
      <c r="AN1677" s="69"/>
      <c r="AO1677" s="69"/>
      <c r="AP1677" s="69"/>
      <c r="AQ1677" s="69"/>
      <c r="AR1677" s="69"/>
      <c r="AS1677" s="69"/>
      <c r="AT1677" s="69"/>
      <c r="AU1677" s="69"/>
      <c r="AV1677" s="70">
        <v>36120</v>
      </c>
      <c r="CI1677" s="77">
        <f t="shared" ref="CI1677:CI1740" si="86">SUM(Q1677:AB1677)</f>
        <v>22104</v>
      </c>
      <c r="CJ1677" s="78">
        <f t="shared" ref="CJ1677:CJ1740" si="87">SUM(BO1677:BZ1677)</f>
        <v>0</v>
      </c>
      <c r="CK1677" s="78" t="e">
        <f>IF(C1677="BE",VLOOKUP(G1677,'[2]LRLD file '!$F:$AA,22,FALSE),VLOOKUP(G1677,'[2]LRLD file '!$F:$AA,21,FALSE))</f>
        <v>#N/A</v>
      </c>
      <c r="CL1677" s="79" t="e">
        <f t="shared" ref="CL1677:CL1740" si="88">(CJ1677-CK1677)/CK1677</f>
        <v>#N/A</v>
      </c>
    </row>
    <row r="1678" spans="3:90" x14ac:dyDescent="0.2">
      <c r="C1678" s="66"/>
      <c r="D1678" s="67"/>
      <c r="E1678" s="67"/>
      <c r="F1678" s="67"/>
      <c r="G1678" s="67"/>
      <c r="H1678" s="67" t="s">
        <v>1083</v>
      </c>
      <c r="I1678" s="67"/>
      <c r="J1678" s="67"/>
      <c r="K1678" s="68" t="s">
        <v>90</v>
      </c>
      <c r="L1678" s="69"/>
      <c r="M1678" s="69"/>
      <c r="N1678" s="69"/>
      <c r="O1678" s="69"/>
      <c r="P1678" s="69">
        <v>12</v>
      </c>
      <c r="Q1678" s="69">
        <v>36</v>
      </c>
      <c r="R1678" s="69">
        <v>12444</v>
      </c>
      <c r="S1678" s="69">
        <v>3492</v>
      </c>
      <c r="T1678" s="69">
        <v>4584</v>
      </c>
      <c r="U1678" s="69">
        <v>5844</v>
      </c>
      <c r="V1678" s="69">
        <v>9084</v>
      </c>
      <c r="W1678" s="69">
        <v>3456</v>
      </c>
      <c r="X1678" s="69">
        <v>4308</v>
      </c>
      <c r="Y1678" s="69">
        <v>4680</v>
      </c>
      <c r="Z1678" s="69">
        <v>2484</v>
      </c>
      <c r="AA1678" s="69">
        <v>5412</v>
      </c>
      <c r="AB1678" s="69">
        <v>4908</v>
      </c>
      <c r="AC1678" s="69">
        <v>3492</v>
      </c>
      <c r="AD1678" s="69">
        <v>4680</v>
      </c>
      <c r="AE1678" s="69">
        <v>3108</v>
      </c>
      <c r="AF1678" s="69">
        <v>5004</v>
      </c>
      <c r="AG1678" s="69">
        <v>4436</v>
      </c>
      <c r="AH1678" s="69">
        <v>4803</v>
      </c>
      <c r="AI1678" s="69">
        <v>4390</v>
      </c>
      <c r="AJ1678" s="69">
        <v>3726</v>
      </c>
      <c r="AK1678" s="69">
        <v>3726</v>
      </c>
      <c r="AL1678" s="69">
        <v>3726</v>
      </c>
      <c r="AM1678" s="69">
        <v>2626</v>
      </c>
      <c r="AN1678" s="69">
        <v>2626</v>
      </c>
      <c r="AO1678" s="69">
        <v>2626</v>
      </c>
      <c r="AP1678" s="69">
        <v>2626</v>
      </c>
      <c r="AQ1678" s="69">
        <v>2626</v>
      </c>
      <c r="AR1678" s="69"/>
      <c r="AS1678" s="69"/>
      <c r="AT1678" s="69"/>
      <c r="AU1678" s="69"/>
      <c r="AV1678" s="70">
        <v>114965</v>
      </c>
      <c r="CI1678" s="77">
        <f t="shared" si="86"/>
        <v>60732</v>
      </c>
      <c r="CJ1678" s="78">
        <f t="shared" si="87"/>
        <v>0</v>
      </c>
      <c r="CK1678" s="78" t="e">
        <f>IF(C1678="BE",VLOOKUP(G1678,'[2]LRLD file '!$F:$AA,22,FALSE),VLOOKUP(G1678,'[2]LRLD file '!$F:$AA,21,FALSE))</f>
        <v>#N/A</v>
      </c>
      <c r="CL1678" s="79" t="e">
        <f t="shared" si="88"/>
        <v>#N/A</v>
      </c>
    </row>
    <row r="1679" spans="3:90" x14ac:dyDescent="0.2">
      <c r="C1679" s="66"/>
      <c r="D1679" s="67"/>
      <c r="E1679" s="67"/>
      <c r="F1679" s="67"/>
      <c r="G1679" s="67"/>
      <c r="H1679" s="67" t="s">
        <v>1083</v>
      </c>
      <c r="I1679" s="67"/>
      <c r="J1679" s="67"/>
      <c r="K1679" s="68" t="s">
        <v>90</v>
      </c>
      <c r="L1679" s="69"/>
      <c r="M1679" s="69"/>
      <c r="N1679" s="69"/>
      <c r="O1679" s="69"/>
      <c r="P1679" s="69"/>
      <c r="Q1679" s="69"/>
      <c r="R1679" s="69"/>
      <c r="S1679" s="69"/>
      <c r="T1679" s="69"/>
      <c r="U1679" s="69"/>
      <c r="V1679" s="69"/>
      <c r="W1679" s="69"/>
      <c r="X1679" s="69"/>
      <c r="Y1679" s="69"/>
      <c r="Z1679" s="69"/>
      <c r="AA1679" s="69"/>
      <c r="AB1679" s="69"/>
      <c r="AC1679" s="69"/>
      <c r="AD1679" s="69"/>
      <c r="AE1679" s="69"/>
      <c r="AF1679" s="69"/>
      <c r="AG1679" s="69"/>
      <c r="AH1679" s="69"/>
      <c r="AI1679" s="69"/>
      <c r="AJ1679" s="69"/>
      <c r="AK1679" s="69"/>
      <c r="AL1679" s="69"/>
      <c r="AM1679" s="69"/>
      <c r="AN1679" s="69"/>
      <c r="AO1679" s="69"/>
      <c r="AP1679" s="69"/>
      <c r="AQ1679" s="69"/>
      <c r="AR1679" s="69">
        <v>2626</v>
      </c>
      <c r="AS1679" s="69">
        <v>2626</v>
      </c>
      <c r="AT1679" s="69">
        <v>2626</v>
      </c>
      <c r="AU1679" s="69">
        <v>2626</v>
      </c>
      <c r="AV1679" s="70">
        <v>10504</v>
      </c>
      <c r="CI1679" s="77">
        <f t="shared" si="86"/>
        <v>0</v>
      </c>
      <c r="CJ1679" s="78">
        <f t="shared" si="87"/>
        <v>0</v>
      </c>
      <c r="CK1679" s="78" t="e">
        <f>IF(C1679="BE",VLOOKUP(G1679,'[2]LRLD file '!$F:$AA,22,FALSE),VLOOKUP(G1679,'[2]LRLD file '!$F:$AA,21,FALSE))</f>
        <v>#N/A</v>
      </c>
      <c r="CL1679" s="79" t="e">
        <f t="shared" si="88"/>
        <v>#N/A</v>
      </c>
    </row>
    <row r="1680" spans="3:90" x14ac:dyDescent="0.2">
      <c r="C1680" s="66"/>
      <c r="D1680" s="67"/>
      <c r="E1680" s="67"/>
      <c r="F1680" s="67"/>
      <c r="G1680" s="67"/>
      <c r="H1680" s="67" t="s">
        <v>506</v>
      </c>
      <c r="I1680" s="67"/>
      <c r="J1680" s="67"/>
      <c r="K1680" s="68" t="s">
        <v>90</v>
      </c>
      <c r="L1680" s="69"/>
      <c r="M1680" s="69"/>
      <c r="N1680" s="69"/>
      <c r="O1680" s="69"/>
      <c r="P1680" s="69"/>
      <c r="Q1680" s="69"/>
      <c r="R1680" s="69"/>
      <c r="S1680" s="69"/>
      <c r="T1680" s="69"/>
      <c r="U1680" s="69"/>
      <c r="V1680" s="69"/>
      <c r="W1680" s="69"/>
      <c r="X1680" s="69"/>
      <c r="Y1680" s="69"/>
      <c r="Z1680" s="69"/>
      <c r="AA1680" s="69"/>
      <c r="AB1680" s="69">
        <v>24</v>
      </c>
      <c r="AC1680" s="69">
        <v>48</v>
      </c>
      <c r="AD1680" s="69">
        <v>4344</v>
      </c>
      <c r="AE1680" s="69">
        <v>20928</v>
      </c>
      <c r="AF1680" s="69">
        <v>7729</v>
      </c>
      <c r="AG1680" s="69">
        <v>10836</v>
      </c>
      <c r="AH1680" s="69">
        <v>4467</v>
      </c>
      <c r="AI1680" s="69">
        <v>5077</v>
      </c>
      <c r="AJ1680" s="69">
        <v>4765</v>
      </c>
      <c r="AK1680" s="69">
        <v>4765</v>
      </c>
      <c r="AL1680" s="69">
        <v>4765</v>
      </c>
      <c r="AM1680" s="69">
        <v>4765</v>
      </c>
      <c r="AN1680" s="69">
        <v>4765</v>
      </c>
      <c r="AO1680" s="69">
        <v>4765</v>
      </c>
      <c r="AP1680" s="69">
        <v>4765</v>
      </c>
      <c r="AQ1680" s="69">
        <v>4765</v>
      </c>
      <c r="AR1680" s="69">
        <v>506</v>
      </c>
      <c r="AS1680" s="69">
        <v>506</v>
      </c>
      <c r="AT1680" s="69">
        <v>506</v>
      </c>
      <c r="AU1680" s="69">
        <v>506</v>
      </c>
      <c r="AV1680" s="70">
        <v>93597</v>
      </c>
      <c r="CI1680" s="77">
        <f t="shared" si="86"/>
        <v>24</v>
      </c>
      <c r="CJ1680" s="78">
        <f t="shared" si="87"/>
        <v>0</v>
      </c>
      <c r="CK1680" s="78" t="e">
        <f>IF(C1680="BE",VLOOKUP(G1680,'[2]LRLD file '!$F:$AA,22,FALSE),VLOOKUP(G1680,'[2]LRLD file '!$F:$AA,21,FALSE))</f>
        <v>#N/A</v>
      </c>
      <c r="CL1680" s="79" t="e">
        <f t="shared" si="88"/>
        <v>#N/A</v>
      </c>
    </row>
    <row r="1681" spans="3:90" x14ac:dyDescent="0.2">
      <c r="C1681" s="66"/>
      <c r="D1681" s="67"/>
      <c r="E1681" s="67"/>
      <c r="F1681" s="67"/>
      <c r="G1681" s="67"/>
      <c r="H1681" s="67" t="s">
        <v>507</v>
      </c>
      <c r="I1681" s="67"/>
      <c r="J1681" s="67"/>
      <c r="K1681" s="68" t="s">
        <v>90</v>
      </c>
      <c r="L1681" s="69"/>
      <c r="M1681" s="69">
        <v>5760</v>
      </c>
      <c r="N1681" s="69">
        <v>5760</v>
      </c>
      <c r="O1681" s="69">
        <v>2880</v>
      </c>
      <c r="P1681" s="69">
        <v>5760</v>
      </c>
      <c r="Q1681" s="69">
        <v>288</v>
      </c>
      <c r="R1681" s="69"/>
      <c r="S1681" s="69"/>
      <c r="T1681" s="69">
        <v>24</v>
      </c>
      <c r="U1681" s="69"/>
      <c r="V1681" s="69">
        <v>504</v>
      </c>
      <c r="W1681" s="69">
        <v>4320</v>
      </c>
      <c r="X1681" s="69"/>
      <c r="Y1681" s="69"/>
      <c r="Z1681" s="69"/>
      <c r="AA1681" s="69"/>
      <c r="AB1681" s="69"/>
      <c r="AC1681" s="69"/>
      <c r="AD1681" s="69"/>
      <c r="AE1681" s="69"/>
      <c r="AF1681" s="69"/>
      <c r="AG1681" s="69"/>
      <c r="AH1681" s="69"/>
      <c r="AI1681" s="69"/>
      <c r="AJ1681" s="69"/>
      <c r="AK1681" s="69"/>
      <c r="AL1681" s="69"/>
      <c r="AM1681" s="69"/>
      <c r="AN1681" s="69"/>
      <c r="AO1681" s="69"/>
      <c r="AP1681" s="69"/>
      <c r="AQ1681" s="69"/>
      <c r="AR1681" s="69"/>
      <c r="AS1681" s="69"/>
      <c r="AT1681" s="69"/>
      <c r="AU1681" s="69"/>
      <c r="AV1681" s="70">
        <v>25296</v>
      </c>
      <c r="CI1681" s="77">
        <f t="shared" si="86"/>
        <v>5136</v>
      </c>
      <c r="CJ1681" s="78">
        <f t="shared" si="87"/>
        <v>0</v>
      </c>
      <c r="CK1681" s="78" t="e">
        <f>IF(C1681="BE",VLOOKUP(G1681,'[2]LRLD file '!$F:$AA,22,FALSE),VLOOKUP(G1681,'[2]LRLD file '!$F:$AA,21,FALSE))</f>
        <v>#N/A</v>
      </c>
      <c r="CL1681" s="79" t="e">
        <f t="shared" si="88"/>
        <v>#N/A</v>
      </c>
    </row>
    <row r="1682" spans="3:90" x14ac:dyDescent="0.2">
      <c r="C1682" s="66"/>
      <c r="D1682" s="67"/>
      <c r="E1682" s="67"/>
      <c r="F1682" s="67"/>
      <c r="G1682" s="67"/>
      <c r="H1682" s="67" t="s">
        <v>508</v>
      </c>
      <c r="I1682" s="67"/>
      <c r="J1682" s="67"/>
      <c r="K1682" s="68" t="s">
        <v>90</v>
      </c>
      <c r="L1682" s="69">
        <v>26496</v>
      </c>
      <c r="M1682" s="69">
        <v>7344</v>
      </c>
      <c r="N1682" s="69">
        <v>4440</v>
      </c>
      <c r="O1682" s="69">
        <v>13296</v>
      </c>
      <c r="P1682" s="69">
        <v>7560</v>
      </c>
      <c r="Q1682" s="69">
        <v>1464</v>
      </c>
      <c r="R1682" s="69"/>
      <c r="S1682" s="69"/>
      <c r="T1682" s="69">
        <v>24</v>
      </c>
      <c r="U1682" s="69"/>
      <c r="V1682" s="69">
        <v>9408</v>
      </c>
      <c r="W1682" s="69">
        <v>4320</v>
      </c>
      <c r="X1682" s="69"/>
      <c r="Y1682" s="69"/>
      <c r="Z1682" s="69"/>
      <c r="AA1682" s="69"/>
      <c r="AB1682" s="69">
        <v>432</v>
      </c>
      <c r="AC1682" s="69"/>
      <c r="AD1682" s="69"/>
      <c r="AE1682" s="69"/>
      <c r="AF1682" s="69"/>
      <c r="AG1682" s="69"/>
      <c r="AH1682" s="69"/>
      <c r="AI1682" s="69"/>
      <c r="AJ1682" s="69"/>
      <c r="AK1682" s="69"/>
      <c r="AL1682" s="69"/>
      <c r="AM1682" s="69"/>
      <c r="AN1682" s="69"/>
      <c r="AO1682" s="69"/>
      <c r="AP1682" s="69"/>
      <c r="AQ1682" s="69"/>
      <c r="AR1682" s="69"/>
      <c r="AS1682" s="69"/>
      <c r="AT1682" s="69"/>
      <c r="AU1682" s="69"/>
      <c r="AV1682" s="70">
        <v>74784</v>
      </c>
      <c r="CI1682" s="77">
        <f t="shared" si="86"/>
        <v>15648</v>
      </c>
      <c r="CJ1682" s="78">
        <f t="shared" si="87"/>
        <v>0</v>
      </c>
      <c r="CK1682" s="78" t="e">
        <f>IF(C1682="BE",VLOOKUP(G1682,'[2]LRLD file '!$F:$AA,22,FALSE),VLOOKUP(G1682,'[2]LRLD file '!$F:$AA,21,FALSE))</f>
        <v>#N/A</v>
      </c>
      <c r="CL1682" s="79" t="e">
        <f t="shared" si="88"/>
        <v>#N/A</v>
      </c>
    </row>
    <row r="1683" spans="3:90" x14ac:dyDescent="0.2">
      <c r="C1683" s="66"/>
      <c r="D1683" s="67"/>
      <c r="E1683" s="67"/>
      <c r="F1683" s="67"/>
      <c r="G1683" s="67"/>
      <c r="H1683" s="67" t="s">
        <v>509</v>
      </c>
      <c r="I1683" s="67"/>
      <c r="J1683" s="67"/>
      <c r="K1683" s="68" t="s">
        <v>90</v>
      </c>
      <c r="L1683" s="69">
        <v>1176</v>
      </c>
      <c r="M1683" s="69">
        <v>1152</v>
      </c>
      <c r="N1683" s="69">
        <v>864</v>
      </c>
      <c r="O1683" s="69">
        <v>1152</v>
      </c>
      <c r="P1683" s="69">
        <v>1440</v>
      </c>
      <c r="Q1683" s="69">
        <v>1152</v>
      </c>
      <c r="R1683" s="69">
        <v>1440</v>
      </c>
      <c r="S1683" s="69">
        <v>1440</v>
      </c>
      <c r="T1683" s="69">
        <v>576</v>
      </c>
      <c r="U1683" s="69"/>
      <c r="V1683" s="69"/>
      <c r="W1683" s="69">
        <v>15600</v>
      </c>
      <c r="X1683" s="69"/>
      <c r="Y1683" s="69"/>
      <c r="Z1683" s="69"/>
      <c r="AA1683" s="69"/>
      <c r="AB1683" s="69"/>
      <c r="AC1683" s="69"/>
      <c r="AD1683" s="69"/>
      <c r="AE1683" s="69"/>
      <c r="AF1683" s="69"/>
      <c r="AG1683" s="69"/>
      <c r="AH1683" s="69"/>
      <c r="AI1683" s="69"/>
      <c r="AJ1683" s="69"/>
      <c r="AK1683" s="69"/>
      <c r="AL1683" s="69"/>
      <c r="AM1683" s="69"/>
      <c r="AN1683" s="69"/>
      <c r="AO1683" s="69"/>
      <c r="AP1683" s="69"/>
      <c r="AQ1683" s="69"/>
      <c r="AR1683" s="69"/>
      <c r="AS1683" s="69"/>
      <c r="AT1683" s="69"/>
      <c r="AU1683" s="69"/>
      <c r="AV1683" s="70">
        <v>25992</v>
      </c>
      <c r="CI1683" s="77">
        <f t="shared" si="86"/>
        <v>20208</v>
      </c>
      <c r="CJ1683" s="78">
        <f t="shared" si="87"/>
        <v>0</v>
      </c>
      <c r="CK1683" s="78" t="e">
        <f>IF(C1683="BE",VLOOKUP(G1683,'[2]LRLD file '!$F:$AA,22,FALSE),VLOOKUP(G1683,'[2]LRLD file '!$F:$AA,21,FALSE))</f>
        <v>#N/A</v>
      </c>
      <c r="CL1683" s="79" t="e">
        <f t="shared" si="88"/>
        <v>#N/A</v>
      </c>
    </row>
    <row r="1684" spans="3:90" x14ac:dyDescent="0.2">
      <c r="C1684" s="66"/>
      <c r="D1684" s="67"/>
      <c r="E1684" s="67"/>
      <c r="F1684" s="67"/>
      <c r="G1684" s="67"/>
      <c r="H1684" s="67" t="s">
        <v>510</v>
      </c>
      <c r="I1684" s="67"/>
      <c r="J1684" s="67"/>
      <c r="K1684" s="68" t="s">
        <v>90</v>
      </c>
      <c r="L1684" s="69">
        <v>6216</v>
      </c>
      <c r="M1684" s="69">
        <v>3336</v>
      </c>
      <c r="N1684" s="69">
        <v>3000</v>
      </c>
      <c r="O1684" s="69">
        <v>2736</v>
      </c>
      <c r="P1684" s="69">
        <v>2448</v>
      </c>
      <c r="Q1684" s="69">
        <v>2856</v>
      </c>
      <c r="R1684" s="69">
        <v>2064</v>
      </c>
      <c r="S1684" s="69">
        <v>2256</v>
      </c>
      <c r="T1684" s="69">
        <v>1656</v>
      </c>
      <c r="U1684" s="69">
        <v>4248</v>
      </c>
      <c r="V1684" s="69">
        <v>3480</v>
      </c>
      <c r="W1684" s="69">
        <v>13768</v>
      </c>
      <c r="X1684" s="69">
        <v>1080</v>
      </c>
      <c r="Y1684" s="69">
        <v>2472</v>
      </c>
      <c r="Z1684" s="69">
        <v>3576</v>
      </c>
      <c r="AA1684" s="69">
        <v>2688</v>
      </c>
      <c r="AB1684" s="69">
        <v>3792</v>
      </c>
      <c r="AC1684" s="69">
        <v>3072</v>
      </c>
      <c r="AD1684" s="69">
        <v>2184</v>
      </c>
      <c r="AE1684" s="69">
        <v>3768</v>
      </c>
      <c r="AF1684" s="69">
        <v>2784</v>
      </c>
      <c r="AG1684" s="69">
        <v>2475</v>
      </c>
      <c r="AH1684" s="69">
        <v>3411</v>
      </c>
      <c r="AI1684" s="69">
        <v>3353</v>
      </c>
      <c r="AJ1684" s="69">
        <v>2790</v>
      </c>
      <c r="AK1684" s="69">
        <v>2790</v>
      </c>
      <c r="AL1684" s="69"/>
      <c r="AM1684" s="69"/>
      <c r="AN1684" s="69"/>
      <c r="AO1684" s="69"/>
      <c r="AP1684" s="69">
        <v>1586</v>
      </c>
      <c r="AQ1684" s="69">
        <v>1586</v>
      </c>
      <c r="AR1684" s="69">
        <v>1586</v>
      </c>
      <c r="AS1684" s="69">
        <v>1586</v>
      </c>
      <c r="AT1684" s="69">
        <v>1586</v>
      </c>
      <c r="AU1684" s="69">
        <v>1586</v>
      </c>
      <c r="AV1684" s="70">
        <v>97815</v>
      </c>
      <c r="CI1684" s="77">
        <f t="shared" si="86"/>
        <v>43936</v>
      </c>
      <c r="CJ1684" s="78">
        <f t="shared" si="87"/>
        <v>0</v>
      </c>
      <c r="CK1684" s="78" t="e">
        <f>IF(C1684="BE",VLOOKUP(G1684,'[2]LRLD file '!$F:$AA,22,FALSE),VLOOKUP(G1684,'[2]LRLD file '!$F:$AA,21,FALSE))</f>
        <v>#N/A</v>
      </c>
      <c r="CL1684" s="79" t="e">
        <f t="shared" si="88"/>
        <v>#N/A</v>
      </c>
    </row>
    <row r="1685" spans="3:90" x14ac:dyDescent="0.2">
      <c r="C1685" s="66"/>
      <c r="D1685" s="67"/>
      <c r="E1685" s="67"/>
      <c r="F1685" s="67"/>
      <c r="G1685" s="67"/>
      <c r="H1685" s="67" t="s">
        <v>510</v>
      </c>
      <c r="I1685" s="67"/>
      <c r="J1685" s="67"/>
      <c r="K1685" s="68" t="s">
        <v>90</v>
      </c>
      <c r="L1685" s="69"/>
      <c r="M1685" s="69"/>
      <c r="N1685" s="69"/>
      <c r="O1685" s="69"/>
      <c r="P1685" s="69"/>
      <c r="Q1685" s="69"/>
      <c r="R1685" s="69"/>
      <c r="S1685" s="69"/>
      <c r="T1685" s="69"/>
      <c r="U1685" s="69"/>
      <c r="V1685" s="69"/>
      <c r="W1685" s="69"/>
      <c r="X1685" s="69"/>
      <c r="Y1685" s="69"/>
      <c r="Z1685" s="69"/>
      <c r="AA1685" s="69"/>
      <c r="AB1685" s="69"/>
      <c r="AC1685" s="69"/>
      <c r="AD1685" s="69"/>
      <c r="AE1685" s="69"/>
      <c r="AF1685" s="69"/>
      <c r="AG1685" s="69"/>
      <c r="AH1685" s="69"/>
      <c r="AI1685" s="69"/>
      <c r="AJ1685" s="69"/>
      <c r="AK1685" s="69"/>
      <c r="AL1685" s="69">
        <v>2891</v>
      </c>
      <c r="AM1685" s="69">
        <v>2891</v>
      </c>
      <c r="AN1685" s="69">
        <v>2891</v>
      </c>
      <c r="AO1685" s="69">
        <v>2891</v>
      </c>
      <c r="AP1685" s="69">
        <v>2891</v>
      </c>
      <c r="AQ1685" s="69">
        <v>2891</v>
      </c>
      <c r="AR1685" s="69">
        <v>2891</v>
      </c>
      <c r="AS1685" s="69">
        <v>2891</v>
      </c>
      <c r="AT1685" s="69">
        <v>2891</v>
      </c>
      <c r="AU1685" s="69">
        <v>2891</v>
      </c>
      <c r="AV1685" s="70">
        <v>28910</v>
      </c>
      <c r="CI1685" s="77">
        <f t="shared" si="86"/>
        <v>0</v>
      </c>
      <c r="CJ1685" s="78">
        <f t="shared" si="87"/>
        <v>0</v>
      </c>
      <c r="CK1685" s="78" t="e">
        <f>IF(C1685="BE",VLOOKUP(G1685,'[2]LRLD file '!$F:$AA,22,FALSE),VLOOKUP(G1685,'[2]LRLD file '!$F:$AA,21,FALSE))</f>
        <v>#N/A</v>
      </c>
      <c r="CL1685" s="79" t="e">
        <f t="shared" si="88"/>
        <v>#N/A</v>
      </c>
    </row>
    <row r="1686" spans="3:90" x14ac:dyDescent="0.2">
      <c r="C1686" s="66"/>
      <c r="D1686" s="67"/>
      <c r="E1686" s="67"/>
      <c r="F1686" s="67"/>
      <c r="G1686" s="67"/>
      <c r="H1686" s="67" t="s">
        <v>1084</v>
      </c>
      <c r="I1686" s="67"/>
      <c r="J1686" s="67"/>
      <c r="K1686" s="68" t="s">
        <v>90</v>
      </c>
      <c r="L1686" s="69">
        <v>72</v>
      </c>
      <c r="M1686" s="69">
        <v>480</v>
      </c>
      <c r="N1686" s="69">
        <v>408</v>
      </c>
      <c r="O1686" s="69"/>
      <c r="P1686" s="69"/>
      <c r="Q1686" s="69"/>
      <c r="R1686" s="69">
        <v>24</v>
      </c>
      <c r="S1686" s="69">
        <v>24</v>
      </c>
      <c r="T1686" s="69">
        <v>13080</v>
      </c>
      <c r="U1686" s="69">
        <v>72</v>
      </c>
      <c r="V1686" s="69">
        <v>24</v>
      </c>
      <c r="W1686" s="69"/>
      <c r="X1686" s="69"/>
      <c r="Y1686" s="69"/>
      <c r="Z1686" s="69"/>
      <c r="AA1686" s="69"/>
      <c r="AB1686" s="69"/>
      <c r="AC1686" s="69"/>
      <c r="AD1686" s="69"/>
      <c r="AE1686" s="69"/>
      <c r="AF1686" s="69"/>
      <c r="AG1686" s="69"/>
      <c r="AH1686" s="69"/>
      <c r="AI1686" s="69"/>
      <c r="AJ1686" s="69"/>
      <c r="AK1686" s="69"/>
      <c r="AL1686" s="69"/>
      <c r="AM1686" s="69"/>
      <c r="AN1686" s="69"/>
      <c r="AO1686" s="69"/>
      <c r="AP1686" s="69"/>
      <c r="AQ1686" s="69"/>
      <c r="AR1686" s="69"/>
      <c r="AS1686" s="69"/>
      <c r="AT1686" s="69"/>
      <c r="AU1686" s="69"/>
      <c r="AV1686" s="70">
        <v>14184</v>
      </c>
      <c r="CI1686" s="77">
        <f t="shared" si="86"/>
        <v>13224</v>
      </c>
      <c r="CJ1686" s="78">
        <f t="shared" si="87"/>
        <v>0</v>
      </c>
      <c r="CK1686" s="78" t="e">
        <f>IF(C1686="BE",VLOOKUP(G1686,'[2]LRLD file '!$F:$AA,22,FALSE),VLOOKUP(G1686,'[2]LRLD file '!$F:$AA,21,FALSE))</f>
        <v>#N/A</v>
      </c>
      <c r="CL1686" s="79" t="e">
        <f t="shared" si="88"/>
        <v>#N/A</v>
      </c>
    </row>
    <row r="1687" spans="3:90" x14ac:dyDescent="0.2">
      <c r="C1687" s="66"/>
      <c r="D1687" s="67"/>
      <c r="E1687" s="67"/>
      <c r="F1687" s="67"/>
      <c r="G1687" s="67"/>
      <c r="H1687" s="67" t="s">
        <v>511</v>
      </c>
      <c r="I1687" s="67"/>
      <c r="J1687" s="67"/>
      <c r="K1687" s="68" t="s">
        <v>90</v>
      </c>
      <c r="L1687" s="69">
        <v>1668</v>
      </c>
      <c r="M1687" s="69">
        <v>1872</v>
      </c>
      <c r="N1687" s="69">
        <v>3348</v>
      </c>
      <c r="O1687" s="69">
        <v>3648</v>
      </c>
      <c r="P1687" s="69">
        <v>3528</v>
      </c>
      <c r="Q1687" s="69">
        <v>1920</v>
      </c>
      <c r="R1687" s="69">
        <v>5100</v>
      </c>
      <c r="S1687" s="69">
        <v>3360</v>
      </c>
      <c r="T1687" s="69">
        <v>3504</v>
      </c>
      <c r="U1687" s="69">
        <v>384</v>
      </c>
      <c r="V1687" s="69">
        <v>912</v>
      </c>
      <c r="W1687" s="69">
        <v>24</v>
      </c>
      <c r="X1687" s="69">
        <v>384</v>
      </c>
      <c r="Y1687" s="69">
        <v>204</v>
      </c>
      <c r="Z1687" s="69">
        <v>72</v>
      </c>
      <c r="AA1687" s="69"/>
      <c r="AB1687" s="69"/>
      <c r="AC1687" s="69"/>
      <c r="AD1687" s="69"/>
      <c r="AE1687" s="69"/>
      <c r="AF1687" s="69"/>
      <c r="AG1687" s="69"/>
      <c r="AH1687" s="69"/>
      <c r="AI1687" s="69"/>
      <c r="AJ1687" s="69"/>
      <c r="AK1687" s="69"/>
      <c r="AL1687" s="69"/>
      <c r="AM1687" s="69"/>
      <c r="AN1687" s="69"/>
      <c r="AO1687" s="69"/>
      <c r="AP1687" s="69"/>
      <c r="AQ1687" s="69"/>
      <c r="AR1687" s="69"/>
      <c r="AS1687" s="69"/>
      <c r="AT1687" s="69"/>
      <c r="AU1687" s="69"/>
      <c r="AV1687" s="70">
        <v>29928</v>
      </c>
      <c r="CI1687" s="77">
        <f t="shared" si="86"/>
        <v>15864</v>
      </c>
      <c r="CJ1687" s="78">
        <f t="shared" si="87"/>
        <v>0</v>
      </c>
      <c r="CK1687" s="78" t="e">
        <f>IF(C1687="BE",VLOOKUP(G1687,'[2]LRLD file '!$F:$AA,22,FALSE),VLOOKUP(G1687,'[2]LRLD file '!$F:$AA,21,FALSE))</f>
        <v>#N/A</v>
      </c>
      <c r="CL1687" s="79" t="e">
        <f t="shared" si="88"/>
        <v>#N/A</v>
      </c>
    </row>
    <row r="1688" spans="3:90" x14ac:dyDescent="0.2">
      <c r="C1688" s="66"/>
      <c r="D1688" s="67"/>
      <c r="E1688" s="67"/>
      <c r="F1688" s="67"/>
      <c r="G1688" s="67"/>
      <c r="H1688" s="67" t="s">
        <v>513</v>
      </c>
      <c r="I1688" s="67"/>
      <c r="J1688" s="67"/>
      <c r="K1688" s="68" t="s">
        <v>90</v>
      </c>
      <c r="L1688" s="69"/>
      <c r="M1688" s="69"/>
      <c r="N1688" s="69"/>
      <c r="O1688" s="69"/>
      <c r="P1688" s="69"/>
      <c r="Q1688" s="69"/>
      <c r="R1688" s="69"/>
      <c r="S1688" s="69"/>
      <c r="T1688" s="69"/>
      <c r="U1688" s="69">
        <v>48</v>
      </c>
      <c r="V1688" s="69">
        <v>10464</v>
      </c>
      <c r="W1688" s="69">
        <v>3612</v>
      </c>
      <c r="X1688" s="69">
        <v>1764</v>
      </c>
      <c r="Y1688" s="69">
        <v>3492</v>
      </c>
      <c r="Z1688" s="69">
        <v>3528</v>
      </c>
      <c r="AA1688" s="69">
        <v>8484</v>
      </c>
      <c r="AB1688" s="69">
        <v>5028</v>
      </c>
      <c r="AC1688" s="69">
        <v>8148</v>
      </c>
      <c r="AD1688" s="69">
        <v>7332</v>
      </c>
      <c r="AE1688" s="69">
        <v>5388</v>
      </c>
      <c r="AF1688" s="69">
        <v>9352</v>
      </c>
      <c r="AG1688" s="69">
        <v>6913</v>
      </c>
      <c r="AH1688" s="69">
        <v>8062</v>
      </c>
      <c r="AI1688" s="69">
        <v>6499</v>
      </c>
      <c r="AJ1688" s="69">
        <v>5498</v>
      </c>
      <c r="AK1688" s="69">
        <v>5498</v>
      </c>
      <c r="AL1688" s="69">
        <v>5498</v>
      </c>
      <c r="AM1688" s="69">
        <v>400</v>
      </c>
      <c r="AN1688" s="69">
        <v>400</v>
      </c>
      <c r="AO1688" s="69">
        <v>400</v>
      </c>
      <c r="AP1688" s="69">
        <v>400</v>
      </c>
      <c r="AQ1688" s="69">
        <v>400</v>
      </c>
      <c r="AR1688" s="69"/>
      <c r="AS1688" s="69"/>
      <c r="AT1688" s="69"/>
      <c r="AU1688" s="69"/>
      <c r="AV1688" s="70">
        <v>106608</v>
      </c>
      <c r="CI1688" s="77">
        <f t="shared" si="86"/>
        <v>36420</v>
      </c>
      <c r="CJ1688" s="78">
        <f t="shared" si="87"/>
        <v>0</v>
      </c>
      <c r="CK1688" s="78" t="e">
        <f>IF(C1688="BE",VLOOKUP(G1688,'[2]LRLD file '!$F:$AA,22,FALSE),VLOOKUP(G1688,'[2]LRLD file '!$F:$AA,21,FALSE))</f>
        <v>#N/A</v>
      </c>
      <c r="CL1688" s="79" t="e">
        <f t="shared" si="88"/>
        <v>#N/A</v>
      </c>
    </row>
    <row r="1689" spans="3:90" x14ac:dyDescent="0.2">
      <c r="C1689" s="66"/>
      <c r="D1689" s="67"/>
      <c r="E1689" s="67"/>
      <c r="F1689" s="67"/>
      <c r="G1689" s="67"/>
      <c r="H1689" s="67" t="s">
        <v>513</v>
      </c>
      <c r="I1689" s="67"/>
      <c r="J1689" s="67"/>
      <c r="K1689" s="68" t="s">
        <v>90</v>
      </c>
      <c r="L1689" s="69"/>
      <c r="M1689" s="69"/>
      <c r="N1689" s="69"/>
      <c r="O1689" s="69"/>
      <c r="P1689" s="69"/>
      <c r="Q1689" s="69"/>
      <c r="R1689" s="69"/>
      <c r="S1689" s="69"/>
      <c r="T1689" s="69"/>
      <c r="U1689" s="69"/>
      <c r="V1689" s="69"/>
      <c r="W1689" s="69"/>
      <c r="X1689" s="69"/>
      <c r="Y1689" s="69"/>
      <c r="Z1689" s="69"/>
      <c r="AA1689" s="69"/>
      <c r="AB1689" s="69"/>
      <c r="AC1689" s="69"/>
      <c r="AD1689" s="69"/>
      <c r="AE1689" s="69"/>
      <c r="AF1689" s="69"/>
      <c r="AG1689" s="69"/>
      <c r="AH1689" s="69"/>
      <c r="AI1689" s="69"/>
      <c r="AJ1689" s="69"/>
      <c r="AK1689" s="69"/>
      <c r="AL1689" s="69"/>
      <c r="AM1689" s="69">
        <v>5400</v>
      </c>
      <c r="AN1689" s="69">
        <v>5400</v>
      </c>
      <c r="AO1689" s="69">
        <v>5400</v>
      </c>
      <c r="AP1689" s="69">
        <v>5400</v>
      </c>
      <c r="AQ1689" s="69">
        <v>5400</v>
      </c>
      <c r="AR1689" s="69">
        <v>5400</v>
      </c>
      <c r="AS1689" s="69">
        <v>5400</v>
      </c>
      <c r="AT1689" s="69">
        <v>5400</v>
      </c>
      <c r="AU1689" s="69">
        <v>5400</v>
      </c>
      <c r="AV1689" s="70">
        <v>48600</v>
      </c>
      <c r="CI1689" s="77">
        <f t="shared" si="86"/>
        <v>0</v>
      </c>
      <c r="CJ1689" s="78">
        <f t="shared" si="87"/>
        <v>0</v>
      </c>
      <c r="CK1689" s="78" t="e">
        <f>IF(C1689="BE",VLOOKUP(G1689,'[2]LRLD file '!$F:$AA,22,FALSE),VLOOKUP(G1689,'[2]LRLD file '!$F:$AA,21,FALSE))</f>
        <v>#N/A</v>
      </c>
      <c r="CL1689" s="79" t="e">
        <f t="shared" si="88"/>
        <v>#N/A</v>
      </c>
    </row>
    <row r="1690" spans="3:90" x14ac:dyDescent="0.2">
      <c r="C1690" s="66"/>
      <c r="D1690" s="67"/>
      <c r="E1690" s="67"/>
      <c r="F1690" s="67"/>
      <c r="G1690" s="67"/>
      <c r="H1690" s="67" t="s">
        <v>515</v>
      </c>
      <c r="I1690" s="67"/>
      <c r="J1690" s="67"/>
      <c r="K1690" s="68" t="s">
        <v>90</v>
      </c>
      <c r="L1690" s="69"/>
      <c r="M1690" s="69"/>
      <c r="N1690" s="69"/>
      <c r="O1690" s="69"/>
      <c r="P1690" s="69">
        <v>22176</v>
      </c>
      <c r="Q1690" s="69"/>
      <c r="R1690" s="69"/>
      <c r="S1690" s="69"/>
      <c r="T1690" s="69"/>
      <c r="U1690" s="69"/>
      <c r="V1690" s="69"/>
      <c r="W1690" s="69">
        <v>48</v>
      </c>
      <c r="X1690" s="69"/>
      <c r="Y1690" s="69"/>
      <c r="Z1690" s="69"/>
      <c r="AA1690" s="69"/>
      <c r="AB1690" s="69"/>
      <c r="AC1690" s="69"/>
      <c r="AD1690" s="69"/>
      <c r="AE1690" s="69"/>
      <c r="AF1690" s="69"/>
      <c r="AG1690" s="69"/>
      <c r="AH1690" s="69"/>
      <c r="AI1690" s="69"/>
      <c r="AJ1690" s="69"/>
      <c r="AK1690" s="69"/>
      <c r="AL1690" s="69"/>
      <c r="AM1690" s="69"/>
      <c r="AN1690" s="69"/>
      <c r="AO1690" s="69"/>
      <c r="AP1690" s="69"/>
      <c r="AQ1690" s="69"/>
      <c r="AR1690" s="69"/>
      <c r="AS1690" s="69"/>
      <c r="AT1690" s="69"/>
      <c r="AU1690" s="69"/>
      <c r="AV1690" s="70">
        <v>22224</v>
      </c>
      <c r="CI1690" s="77">
        <f t="shared" si="86"/>
        <v>48</v>
      </c>
      <c r="CJ1690" s="78">
        <f t="shared" si="87"/>
        <v>0</v>
      </c>
      <c r="CK1690" s="78" t="e">
        <f>IF(C1690="BE",VLOOKUP(G1690,'[2]LRLD file '!$F:$AA,22,FALSE),VLOOKUP(G1690,'[2]LRLD file '!$F:$AA,21,FALSE))</f>
        <v>#N/A</v>
      </c>
      <c r="CL1690" s="79" t="e">
        <f t="shared" si="88"/>
        <v>#N/A</v>
      </c>
    </row>
    <row r="1691" spans="3:90" x14ac:dyDescent="0.2">
      <c r="C1691" s="66"/>
      <c r="D1691" s="67"/>
      <c r="E1691" s="67"/>
      <c r="F1691" s="67"/>
      <c r="G1691" s="67"/>
      <c r="H1691" s="67" t="s">
        <v>515</v>
      </c>
      <c r="I1691" s="67"/>
      <c r="J1691" s="67"/>
      <c r="K1691" s="68" t="s">
        <v>90</v>
      </c>
      <c r="L1691" s="69"/>
      <c r="M1691" s="69"/>
      <c r="N1691" s="69"/>
      <c r="O1691" s="69"/>
      <c r="P1691" s="69"/>
      <c r="Q1691" s="69"/>
      <c r="R1691" s="69"/>
      <c r="S1691" s="69"/>
      <c r="T1691" s="69"/>
      <c r="U1691" s="69"/>
      <c r="V1691" s="69"/>
      <c r="W1691" s="69"/>
      <c r="X1691" s="69"/>
      <c r="Y1691" s="69">
        <v>24</v>
      </c>
      <c r="Z1691" s="69"/>
      <c r="AA1691" s="69">
        <v>14400</v>
      </c>
      <c r="AB1691" s="69">
        <v>1800</v>
      </c>
      <c r="AC1691" s="69">
        <v>7200</v>
      </c>
      <c r="AD1691" s="69">
        <v>5400</v>
      </c>
      <c r="AE1691" s="69">
        <v>3600</v>
      </c>
      <c r="AF1691" s="69">
        <v>5400</v>
      </c>
      <c r="AG1691" s="69">
        <v>4500</v>
      </c>
      <c r="AH1691" s="69">
        <v>4500</v>
      </c>
      <c r="AI1691" s="69">
        <v>4500</v>
      </c>
      <c r="AJ1691" s="69">
        <v>4500</v>
      </c>
      <c r="AK1691" s="69">
        <v>4500</v>
      </c>
      <c r="AL1691" s="69">
        <v>4500</v>
      </c>
      <c r="AM1691" s="69">
        <v>4500</v>
      </c>
      <c r="AN1691" s="69">
        <v>4500</v>
      </c>
      <c r="AO1691" s="69">
        <v>4500</v>
      </c>
      <c r="AP1691" s="69">
        <v>4500</v>
      </c>
      <c r="AQ1691" s="69">
        <v>4500</v>
      </c>
      <c r="AR1691" s="69"/>
      <c r="AS1691" s="69"/>
      <c r="AT1691" s="69"/>
      <c r="AU1691" s="69"/>
      <c r="AV1691" s="70">
        <v>87324</v>
      </c>
      <c r="CI1691" s="77">
        <f t="shared" si="86"/>
        <v>16224</v>
      </c>
      <c r="CJ1691" s="78">
        <f t="shared" si="87"/>
        <v>0</v>
      </c>
      <c r="CK1691" s="78" t="e">
        <f>IF(C1691="BE",VLOOKUP(G1691,'[2]LRLD file '!$F:$AA,22,FALSE),VLOOKUP(G1691,'[2]LRLD file '!$F:$AA,21,FALSE))</f>
        <v>#N/A</v>
      </c>
      <c r="CL1691" s="79" t="e">
        <f t="shared" si="88"/>
        <v>#N/A</v>
      </c>
    </row>
    <row r="1692" spans="3:90" x14ac:dyDescent="0.2">
      <c r="C1692" s="66"/>
      <c r="D1692" s="67"/>
      <c r="E1692" s="67"/>
      <c r="F1692" s="67"/>
      <c r="G1692" s="67"/>
      <c r="H1692" s="67" t="s">
        <v>516</v>
      </c>
      <c r="I1692" s="67"/>
      <c r="J1692" s="67"/>
      <c r="K1692" s="68" t="s">
        <v>90</v>
      </c>
      <c r="L1692" s="69"/>
      <c r="M1692" s="69"/>
      <c r="N1692" s="69"/>
      <c r="O1692" s="69">
        <v>12</v>
      </c>
      <c r="P1692" s="69">
        <v>26244</v>
      </c>
      <c r="Q1692" s="69">
        <v>48</v>
      </c>
      <c r="R1692" s="69"/>
      <c r="S1692" s="69"/>
      <c r="T1692" s="69"/>
      <c r="U1692" s="69"/>
      <c r="V1692" s="69"/>
      <c r="W1692" s="69"/>
      <c r="X1692" s="69"/>
      <c r="Y1692" s="69"/>
      <c r="Z1692" s="69"/>
      <c r="AA1692" s="69"/>
      <c r="AB1692" s="69"/>
      <c r="AC1692" s="69">
        <v>3132</v>
      </c>
      <c r="AD1692" s="69"/>
      <c r="AE1692" s="69"/>
      <c r="AF1692" s="69"/>
      <c r="AG1692" s="69"/>
      <c r="AH1692" s="69"/>
      <c r="AI1692" s="69"/>
      <c r="AJ1692" s="69"/>
      <c r="AK1692" s="69"/>
      <c r="AL1692" s="69"/>
      <c r="AM1692" s="69"/>
      <c r="AN1692" s="69"/>
      <c r="AO1692" s="69"/>
      <c r="AP1692" s="69"/>
      <c r="AQ1692" s="69"/>
      <c r="AR1692" s="69"/>
      <c r="AS1692" s="69"/>
      <c r="AT1692" s="69"/>
      <c r="AU1692" s="69"/>
      <c r="AV1692" s="70">
        <v>29436</v>
      </c>
      <c r="CI1692" s="77">
        <f t="shared" si="86"/>
        <v>48</v>
      </c>
      <c r="CJ1692" s="78">
        <f t="shared" si="87"/>
        <v>0</v>
      </c>
      <c r="CK1692" s="78" t="e">
        <f>IF(C1692="BE",VLOOKUP(G1692,'[2]LRLD file '!$F:$AA,22,FALSE),VLOOKUP(G1692,'[2]LRLD file '!$F:$AA,21,FALSE))</f>
        <v>#N/A</v>
      </c>
      <c r="CL1692" s="79" t="e">
        <f t="shared" si="88"/>
        <v>#N/A</v>
      </c>
    </row>
    <row r="1693" spans="3:90" x14ac:dyDescent="0.2">
      <c r="C1693" s="66"/>
      <c r="D1693" s="67"/>
      <c r="E1693" s="67"/>
      <c r="F1693" s="67"/>
      <c r="G1693" s="67"/>
      <c r="H1693" s="67" t="s">
        <v>517</v>
      </c>
      <c r="I1693" s="67"/>
      <c r="J1693" s="67"/>
      <c r="K1693" s="68" t="s">
        <v>90</v>
      </c>
      <c r="L1693" s="69"/>
      <c r="M1693" s="69"/>
      <c r="N1693" s="69"/>
      <c r="O1693" s="69"/>
      <c r="P1693" s="69">
        <v>3000</v>
      </c>
      <c r="Q1693" s="69">
        <v>2712</v>
      </c>
      <c r="R1693" s="69">
        <v>3000</v>
      </c>
      <c r="S1693" s="69">
        <v>11700</v>
      </c>
      <c r="T1693" s="69">
        <v>10248</v>
      </c>
      <c r="U1693" s="69">
        <v>8004</v>
      </c>
      <c r="V1693" s="69">
        <v>6900</v>
      </c>
      <c r="W1693" s="69">
        <v>13200</v>
      </c>
      <c r="X1693" s="69">
        <v>7800</v>
      </c>
      <c r="Y1693" s="69">
        <v>8100</v>
      </c>
      <c r="Z1693" s="69">
        <v>6636</v>
      </c>
      <c r="AA1693" s="69">
        <v>7500</v>
      </c>
      <c r="AB1693" s="69">
        <v>4500</v>
      </c>
      <c r="AC1693" s="69">
        <v>1752</v>
      </c>
      <c r="AD1693" s="69"/>
      <c r="AE1693" s="69"/>
      <c r="AF1693" s="69"/>
      <c r="AG1693" s="69"/>
      <c r="AH1693" s="69"/>
      <c r="AI1693" s="69"/>
      <c r="AJ1693" s="69"/>
      <c r="AK1693" s="69"/>
      <c r="AL1693" s="69"/>
      <c r="AM1693" s="69"/>
      <c r="AN1693" s="69"/>
      <c r="AO1693" s="69"/>
      <c r="AP1693" s="69"/>
      <c r="AQ1693" s="69"/>
      <c r="AR1693" s="69"/>
      <c r="AS1693" s="69"/>
      <c r="AT1693" s="69"/>
      <c r="AU1693" s="69"/>
      <c r="AV1693" s="70">
        <v>95052</v>
      </c>
      <c r="CI1693" s="77">
        <f t="shared" si="86"/>
        <v>90300</v>
      </c>
      <c r="CJ1693" s="78">
        <f t="shared" si="87"/>
        <v>0</v>
      </c>
      <c r="CK1693" s="78" t="e">
        <f>IF(C1693="BE",VLOOKUP(G1693,'[2]LRLD file '!$F:$AA,22,FALSE),VLOOKUP(G1693,'[2]LRLD file '!$F:$AA,21,FALSE))</f>
        <v>#N/A</v>
      </c>
      <c r="CL1693" s="79" t="e">
        <f t="shared" si="88"/>
        <v>#N/A</v>
      </c>
    </row>
    <row r="1694" spans="3:90" x14ac:dyDescent="0.2">
      <c r="C1694" s="66"/>
      <c r="D1694" s="67"/>
      <c r="E1694" s="67"/>
      <c r="F1694" s="67"/>
      <c r="G1694" s="67"/>
      <c r="H1694" s="67" t="s">
        <v>517</v>
      </c>
      <c r="I1694" s="67"/>
      <c r="J1694" s="67"/>
      <c r="K1694" s="68" t="s">
        <v>90</v>
      </c>
      <c r="L1694" s="69"/>
      <c r="M1694" s="69"/>
      <c r="N1694" s="69"/>
      <c r="O1694" s="69"/>
      <c r="P1694" s="69"/>
      <c r="Q1694" s="69"/>
      <c r="R1694" s="69"/>
      <c r="S1694" s="69"/>
      <c r="T1694" s="69"/>
      <c r="U1694" s="69"/>
      <c r="V1694" s="69"/>
      <c r="W1694" s="69"/>
      <c r="X1694" s="69"/>
      <c r="Y1694" s="69">
        <v>12</v>
      </c>
      <c r="Z1694" s="69"/>
      <c r="AA1694" s="69">
        <v>15936</v>
      </c>
      <c r="AB1694" s="69">
        <v>7200</v>
      </c>
      <c r="AC1694" s="69">
        <v>7908</v>
      </c>
      <c r="AD1694" s="69">
        <v>17340</v>
      </c>
      <c r="AE1694" s="69">
        <v>13200</v>
      </c>
      <c r="AF1694" s="69">
        <v>11700</v>
      </c>
      <c r="AG1694" s="69">
        <v>14108</v>
      </c>
      <c r="AH1694" s="69">
        <v>14780</v>
      </c>
      <c r="AI1694" s="69">
        <v>12737</v>
      </c>
      <c r="AJ1694" s="69">
        <v>11848</v>
      </c>
      <c r="AK1694" s="69">
        <v>11848</v>
      </c>
      <c r="AL1694" s="69">
        <v>11848</v>
      </c>
      <c r="AM1694" s="69">
        <v>5800</v>
      </c>
      <c r="AN1694" s="69">
        <v>1800</v>
      </c>
      <c r="AO1694" s="69">
        <v>1800</v>
      </c>
      <c r="AP1694" s="69">
        <v>1800</v>
      </c>
      <c r="AQ1694" s="69">
        <v>1800</v>
      </c>
      <c r="AR1694" s="69">
        <v>1800</v>
      </c>
      <c r="AS1694" s="69">
        <v>1800</v>
      </c>
      <c r="AT1694" s="69">
        <v>1800</v>
      </c>
      <c r="AU1694" s="69">
        <v>1800</v>
      </c>
      <c r="AV1694" s="70">
        <v>170665</v>
      </c>
      <c r="CI1694" s="77">
        <f t="shared" si="86"/>
        <v>23148</v>
      </c>
      <c r="CJ1694" s="78">
        <f t="shared" si="87"/>
        <v>0</v>
      </c>
      <c r="CK1694" s="78" t="e">
        <f>IF(C1694="BE",VLOOKUP(G1694,'[2]LRLD file '!$F:$AA,22,FALSE),VLOOKUP(G1694,'[2]LRLD file '!$F:$AA,21,FALSE))</f>
        <v>#N/A</v>
      </c>
      <c r="CL1694" s="79" t="e">
        <f t="shared" si="88"/>
        <v>#N/A</v>
      </c>
    </row>
    <row r="1695" spans="3:90" x14ac:dyDescent="0.2">
      <c r="C1695" s="66"/>
      <c r="D1695" s="67"/>
      <c r="E1695" s="67"/>
      <c r="F1695" s="67"/>
      <c r="G1695" s="67"/>
      <c r="H1695" s="67" t="s">
        <v>518</v>
      </c>
      <c r="I1695" s="67"/>
      <c r="J1695" s="67"/>
      <c r="K1695" s="68" t="s">
        <v>90</v>
      </c>
      <c r="L1695" s="69"/>
      <c r="M1695" s="69"/>
      <c r="N1695" s="69"/>
      <c r="O1695" s="69"/>
      <c r="P1695" s="69"/>
      <c r="Q1695" s="69"/>
      <c r="R1695" s="69">
        <v>12120</v>
      </c>
      <c r="S1695" s="69">
        <v>6048</v>
      </c>
      <c r="T1695" s="69">
        <v>6048</v>
      </c>
      <c r="U1695" s="69">
        <v>6048</v>
      </c>
      <c r="V1695" s="69">
        <v>8064</v>
      </c>
      <c r="W1695" s="69">
        <v>4032</v>
      </c>
      <c r="X1695" s="69">
        <v>6048</v>
      </c>
      <c r="Y1695" s="69">
        <v>4608</v>
      </c>
      <c r="Z1695" s="69"/>
      <c r="AA1695" s="69"/>
      <c r="AB1695" s="69"/>
      <c r="AC1695" s="69">
        <v>4032</v>
      </c>
      <c r="AD1695" s="69">
        <v>3480</v>
      </c>
      <c r="AE1695" s="69"/>
      <c r="AF1695" s="69"/>
      <c r="AG1695" s="69"/>
      <c r="AH1695" s="69"/>
      <c r="AI1695" s="69"/>
      <c r="AJ1695" s="69"/>
      <c r="AK1695" s="69"/>
      <c r="AL1695" s="69"/>
      <c r="AM1695" s="69"/>
      <c r="AN1695" s="69"/>
      <c r="AO1695" s="69"/>
      <c r="AP1695" s="69"/>
      <c r="AQ1695" s="69"/>
      <c r="AR1695" s="69"/>
      <c r="AS1695" s="69"/>
      <c r="AT1695" s="69"/>
      <c r="AU1695" s="69"/>
      <c r="AV1695" s="70">
        <v>60528</v>
      </c>
      <c r="CI1695" s="77">
        <f t="shared" si="86"/>
        <v>53016</v>
      </c>
      <c r="CJ1695" s="78">
        <f t="shared" si="87"/>
        <v>0</v>
      </c>
      <c r="CK1695" s="78" t="e">
        <f>IF(C1695="BE",VLOOKUP(G1695,'[2]LRLD file '!$F:$AA,22,FALSE),VLOOKUP(G1695,'[2]LRLD file '!$F:$AA,21,FALSE))</f>
        <v>#N/A</v>
      </c>
      <c r="CL1695" s="79" t="e">
        <f t="shared" si="88"/>
        <v>#N/A</v>
      </c>
    </row>
    <row r="1696" spans="3:90" x14ac:dyDescent="0.2">
      <c r="C1696" s="66"/>
      <c r="D1696" s="67"/>
      <c r="E1696" s="67"/>
      <c r="F1696" s="67"/>
      <c r="G1696" s="67"/>
      <c r="H1696" s="67" t="s">
        <v>518</v>
      </c>
      <c r="I1696" s="67"/>
      <c r="J1696" s="67"/>
      <c r="K1696" s="68" t="s">
        <v>90</v>
      </c>
      <c r="L1696" s="69"/>
      <c r="M1696" s="69"/>
      <c r="N1696" s="69"/>
      <c r="O1696" s="69"/>
      <c r="P1696" s="69"/>
      <c r="Q1696" s="69"/>
      <c r="R1696" s="69"/>
      <c r="S1696" s="69"/>
      <c r="T1696" s="69"/>
      <c r="U1696" s="69"/>
      <c r="V1696" s="69"/>
      <c r="W1696" s="69"/>
      <c r="X1696" s="69"/>
      <c r="Y1696" s="69"/>
      <c r="Z1696" s="69"/>
      <c r="AA1696" s="69">
        <v>2880</v>
      </c>
      <c r="AB1696" s="69">
        <v>288</v>
      </c>
      <c r="AC1696" s="69">
        <v>1152</v>
      </c>
      <c r="AD1696" s="69">
        <v>1152</v>
      </c>
      <c r="AE1696" s="69">
        <v>696</v>
      </c>
      <c r="AF1696" s="69">
        <v>864</v>
      </c>
      <c r="AG1696" s="69">
        <v>1728</v>
      </c>
      <c r="AH1696" s="69">
        <v>1262</v>
      </c>
      <c r="AI1696" s="69">
        <v>1450</v>
      </c>
      <c r="AJ1696" s="69">
        <v>1440</v>
      </c>
      <c r="AK1696" s="69">
        <v>1440</v>
      </c>
      <c r="AL1696" s="69">
        <v>1440</v>
      </c>
      <c r="AM1696" s="69"/>
      <c r="AN1696" s="69"/>
      <c r="AO1696" s="69"/>
      <c r="AP1696" s="69"/>
      <c r="AQ1696" s="69"/>
      <c r="AR1696" s="69"/>
      <c r="AS1696" s="69"/>
      <c r="AT1696" s="69"/>
      <c r="AU1696" s="69"/>
      <c r="AV1696" s="70">
        <v>15792</v>
      </c>
      <c r="CI1696" s="77">
        <f t="shared" si="86"/>
        <v>3168</v>
      </c>
      <c r="CJ1696" s="78">
        <f t="shared" si="87"/>
        <v>0</v>
      </c>
      <c r="CK1696" s="78" t="e">
        <f>IF(C1696="BE",VLOOKUP(G1696,'[2]LRLD file '!$F:$AA,22,FALSE),VLOOKUP(G1696,'[2]LRLD file '!$F:$AA,21,FALSE))</f>
        <v>#N/A</v>
      </c>
      <c r="CL1696" s="79" t="e">
        <f t="shared" si="88"/>
        <v>#N/A</v>
      </c>
    </row>
    <row r="1697" spans="3:90" x14ac:dyDescent="0.2">
      <c r="C1697" s="66"/>
      <c r="D1697" s="67"/>
      <c r="E1697" s="67"/>
      <c r="F1697" s="67"/>
      <c r="G1697" s="67"/>
      <c r="H1697" s="67" t="s">
        <v>518</v>
      </c>
      <c r="I1697" s="67"/>
      <c r="J1697" s="67"/>
      <c r="K1697" s="68" t="s">
        <v>90</v>
      </c>
      <c r="L1697" s="69"/>
      <c r="M1697" s="69"/>
      <c r="N1697" s="69"/>
      <c r="O1697" s="69"/>
      <c r="P1697" s="69"/>
      <c r="Q1697" s="69"/>
      <c r="R1697" s="69"/>
      <c r="S1697" s="69"/>
      <c r="T1697" s="69"/>
      <c r="U1697" s="69"/>
      <c r="V1697" s="69"/>
      <c r="W1697" s="69"/>
      <c r="X1697" s="69"/>
      <c r="Y1697" s="69"/>
      <c r="Z1697" s="69"/>
      <c r="AA1697" s="69"/>
      <c r="AB1697" s="69"/>
      <c r="AC1697" s="69"/>
      <c r="AD1697" s="69"/>
      <c r="AE1697" s="69"/>
      <c r="AF1697" s="69"/>
      <c r="AG1697" s="69"/>
      <c r="AH1697" s="69"/>
      <c r="AI1697" s="69"/>
      <c r="AJ1697" s="69"/>
      <c r="AK1697" s="69">
        <v>19085</v>
      </c>
      <c r="AL1697" s="69">
        <v>6228</v>
      </c>
      <c r="AM1697" s="69">
        <v>6228</v>
      </c>
      <c r="AN1697" s="69">
        <v>6228</v>
      </c>
      <c r="AO1697" s="69">
        <v>6228</v>
      </c>
      <c r="AP1697" s="69">
        <v>6228</v>
      </c>
      <c r="AQ1697" s="69">
        <v>6228</v>
      </c>
      <c r="AR1697" s="69">
        <v>6228</v>
      </c>
      <c r="AS1697" s="69">
        <v>6228</v>
      </c>
      <c r="AT1697" s="69">
        <v>6228</v>
      </c>
      <c r="AU1697" s="69">
        <v>6228</v>
      </c>
      <c r="AV1697" s="70">
        <v>81365</v>
      </c>
      <c r="CI1697" s="77">
        <f t="shared" si="86"/>
        <v>0</v>
      </c>
      <c r="CJ1697" s="78">
        <f t="shared" si="87"/>
        <v>0</v>
      </c>
      <c r="CK1697" s="78" t="e">
        <f>IF(C1697="BE",VLOOKUP(G1697,'[2]LRLD file '!$F:$AA,22,FALSE),VLOOKUP(G1697,'[2]LRLD file '!$F:$AA,21,FALSE))</f>
        <v>#N/A</v>
      </c>
      <c r="CL1697" s="79" t="e">
        <f t="shared" si="88"/>
        <v>#N/A</v>
      </c>
    </row>
    <row r="1698" spans="3:90" x14ac:dyDescent="0.2">
      <c r="C1698" s="66"/>
      <c r="D1698" s="67"/>
      <c r="E1698" s="67"/>
      <c r="F1698" s="67"/>
      <c r="G1698" s="67"/>
      <c r="H1698" s="67" t="s">
        <v>1085</v>
      </c>
      <c r="I1698" s="67"/>
      <c r="J1698" s="67"/>
      <c r="K1698" s="68" t="s">
        <v>90</v>
      </c>
      <c r="L1698" s="69"/>
      <c r="M1698" s="69"/>
      <c r="N1698" s="69"/>
      <c r="O1698" s="69"/>
      <c r="P1698" s="69"/>
      <c r="Q1698" s="69"/>
      <c r="R1698" s="69">
        <v>13512</v>
      </c>
      <c r="S1698" s="69">
        <v>4500</v>
      </c>
      <c r="T1698" s="69">
        <v>6000</v>
      </c>
      <c r="U1698" s="69">
        <v>7248</v>
      </c>
      <c r="V1698" s="69">
        <v>17016</v>
      </c>
      <c r="W1698" s="69"/>
      <c r="X1698" s="69">
        <v>6348</v>
      </c>
      <c r="Y1698" s="69">
        <v>6300</v>
      </c>
      <c r="Z1698" s="69">
        <v>876</v>
      </c>
      <c r="AA1698" s="69"/>
      <c r="AB1698" s="69">
        <v>6000</v>
      </c>
      <c r="AC1698" s="69">
        <v>7500</v>
      </c>
      <c r="AD1698" s="69">
        <v>4452</v>
      </c>
      <c r="AE1698" s="69"/>
      <c r="AF1698" s="69">
        <v>72</v>
      </c>
      <c r="AG1698" s="69"/>
      <c r="AH1698" s="69"/>
      <c r="AI1698" s="69"/>
      <c r="AJ1698" s="69"/>
      <c r="AK1698" s="69"/>
      <c r="AL1698" s="69"/>
      <c r="AM1698" s="69"/>
      <c r="AN1698" s="69"/>
      <c r="AO1698" s="69"/>
      <c r="AP1698" s="69"/>
      <c r="AQ1698" s="69"/>
      <c r="AR1698" s="69"/>
      <c r="AS1698" s="69"/>
      <c r="AT1698" s="69"/>
      <c r="AU1698" s="69"/>
      <c r="AV1698" s="70">
        <v>79824</v>
      </c>
      <c r="CI1698" s="77">
        <f t="shared" si="86"/>
        <v>67800</v>
      </c>
      <c r="CJ1698" s="78">
        <f t="shared" si="87"/>
        <v>0</v>
      </c>
      <c r="CK1698" s="78" t="e">
        <f>IF(C1698="BE",VLOOKUP(G1698,'[2]LRLD file '!$F:$AA,22,FALSE),VLOOKUP(G1698,'[2]LRLD file '!$F:$AA,21,FALSE))</f>
        <v>#N/A</v>
      </c>
      <c r="CL1698" s="79" t="e">
        <f t="shared" si="88"/>
        <v>#N/A</v>
      </c>
    </row>
    <row r="1699" spans="3:90" x14ac:dyDescent="0.2">
      <c r="C1699" s="66"/>
      <c r="D1699" s="67"/>
      <c r="E1699" s="67"/>
      <c r="F1699" s="67"/>
      <c r="G1699" s="67"/>
      <c r="H1699" s="67" t="s">
        <v>1085</v>
      </c>
      <c r="I1699" s="67"/>
      <c r="J1699" s="67"/>
      <c r="K1699" s="68" t="s">
        <v>90</v>
      </c>
      <c r="L1699" s="69"/>
      <c r="M1699" s="69"/>
      <c r="N1699" s="69"/>
      <c r="O1699" s="69"/>
      <c r="P1699" s="69"/>
      <c r="Q1699" s="69"/>
      <c r="R1699" s="69"/>
      <c r="S1699" s="69"/>
      <c r="T1699" s="69"/>
      <c r="U1699" s="69"/>
      <c r="V1699" s="69"/>
      <c r="W1699" s="69"/>
      <c r="X1699" s="69"/>
      <c r="Y1699" s="69">
        <v>12</v>
      </c>
      <c r="Z1699" s="69"/>
      <c r="AA1699" s="69">
        <v>15000</v>
      </c>
      <c r="AB1699" s="69">
        <v>5700</v>
      </c>
      <c r="AC1699" s="69">
        <v>7200</v>
      </c>
      <c r="AD1699" s="69">
        <v>6600</v>
      </c>
      <c r="AE1699" s="69">
        <v>4956</v>
      </c>
      <c r="AF1699" s="69">
        <v>4872</v>
      </c>
      <c r="AG1699" s="69">
        <v>13351</v>
      </c>
      <c r="AH1699" s="69">
        <v>7307</v>
      </c>
      <c r="AI1699" s="69">
        <v>7684</v>
      </c>
      <c r="AJ1699" s="69">
        <v>6963</v>
      </c>
      <c r="AK1699" s="69">
        <v>6963</v>
      </c>
      <c r="AL1699" s="69">
        <v>7040</v>
      </c>
      <c r="AM1699" s="69">
        <v>7040</v>
      </c>
      <c r="AN1699" s="69"/>
      <c r="AO1699" s="69"/>
      <c r="AP1699" s="69"/>
      <c r="AQ1699" s="69"/>
      <c r="AR1699" s="69"/>
      <c r="AS1699" s="69"/>
      <c r="AT1699" s="69"/>
      <c r="AU1699" s="69"/>
      <c r="AV1699" s="70">
        <v>100688</v>
      </c>
      <c r="CI1699" s="77">
        <f t="shared" si="86"/>
        <v>20712</v>
      </c>
      <c r="CJ1699" s="78">
        <f t="shared" si="87"/>
        <v>0</v>
      </c>
      <c r="CK1699" s="78" t="e">
        <f>IF(C1699="BE",VLOOKUP(G1699,'[2]LRLD file '!$F:$AA,22,FALSE),VLOOKUP(G1699,'[2]LRLD file '!$F:$AA,21,FALSE))</f>
        <v>#N/A</v>
      </c>
      <c r="CL1699" s="79" t="e">
        <f t="shared" si="88"/>
        <v>#N/A</v>
      </c>
    </row>
    <row r="1700" spans="3:90" x14ac:dyDescent="0.2">
      <c r="C1700" s="66"/>
      <c r="D1700" s="67"/>
      <c r="E1700" s="67"/>
      <c r="F1700" s="67"/>
      <c r="G1700" s="67"/>
      <c r="H1700" s="80" t="s">
        <v>152</v>
      </c>
      <c r="I1700" s="81"/>
      <c r="J1700" s="81"/>
      <c r="K1700" s="82" t="s">
        <v>90</v>
      </c>
      <c r="L1700" s="83">
        <v>859750</v>
      </c>
      <c r="M1700" s="83">
        <v>972720</v>
      </c>
      <c r="N1700" s="83">
        <v>1058394</v>
      </c>
      <c r="O1700" s="83">
        <v>851002</v>
      </c>
      <c r="P1700" s="83">
        <v>1223284</v>
      </c>
      <c r="Q1700" s="83">
        <v>1045536</v>
      </c>
      <c r="R1700" s="83">
        <v>1323924</v>
      </c>
      <c r="S1700" s="83">
        <v>1162320</v>
      </c>
      <c r="T1700" s="83">
        <v>1191910</v>
      </c>
      <c r="U1700" s="83">
        <v>1150842</v>
      </c>
      <c r="V1700" s="83">
        <v>1220144</v>
      </c>
      <c r="W1700" s="83">
        <v>1239800</v>
      </c>
      <c r="X1700" s="83">
        <v>972522</v>
      </c>
      <c r="Y1700" s="83">
        <v>658510</v>
      </c>
      <c r="Z1700" s="83">
        <v>728206</v>
      </c>
      <c r="AA1700" s="83">
        <v>888264</v>
      </c>
      <c r="AB1700" s="83">
        <v>718354</v>
      </c>
      <c r="AC1700" s="83">
        <v>806670</v>
      </c>
      <c r="AD1700" s="83">
        <v>888864</v>
      </c>
      <c r="AE1700" s="83">
        <v>742238</v>
      </c>
      <c r="AF1700" s="83">
        <v>845582</v>
      </c>
      <c r="AG1700" s="83">
        <v>852884</v>
      </c>
      <c r="AH1700" s="83">
        <v>1458722</v>
      </c>
      <c r="AI1700" s="83">
        <v>1088565</v>
      </c>
      <c r="AJ1700" s="83">
        <v>1024415</v>
      </c>
      <c r="AK1700" s="83">
        <v>1071502</v>
      </c>
      <c r="AL1700" s="83">
        <v>980419</v>
      </c>
      <c r="AM1700" s="83">
        <v>1046672</v>
      </c>
      <c r="AN1700" s="83">
        <v>1046708</v>
      </c>
      <c r="AO1700" s="83">
        <v>1052001</v>
      </c>
      <c r="AP1700" s="83">
        <v>1066390</v>
      </c>
      <c r="AQ1700" s="83">
        <v>1028073</v>
      </c>
      <c r="AR1700" s="83">
        <v>1055874</v>
      </c>
      <c r="AS1700" s="83">
        <v>1031906</v>
      </c>
      <c r="AT1700" s="83">
        <v>1086350</v>
      </c>
      <c r="AU1700" s="83">
        <v>1036917</v>
      </c>
      <c r="AV1700" s="70">
        <v>36476234</v>
      </c>
      <c r="CI1700" s="77">
        <f t="shared" si="86"/>
        <v>12300332</v>
      </c>
      <c r="CJ1700" s="78">
        <f t="shared" si="87"/>
        <v>0</v>
      </c>
      <c r="CK1700" s="78" t="e">
        <f>IF(C1700="BE",VLOOKUP(G1700,'[2]LRLD file '!$F:$AA,22,FALSE),VLOOKUP(G1700,'[2]LRLD file '!$F:$AA,21,FALSE))</f>
        <v>#N/A</v>
      </c>
      <c r="CL1700" s="79" t="e">
        <f t="shared" si="88"/>
        <v>#N/A</v>
      </c>
    </row>
    <row r="1701" spans="3:90" x14ac:dyDescent="0.2">
      <c r="C1701" s="66"/>
      <c r="D1701" s="67"/>
      <c r="E1701" s="67"/>
      <c r="F1701" s="67"/>
      <c r="G1701" s="67"/>
      <c r="H1701" s="67" t="s">
        <v>520</v>
      </c>
      <c r="I1701" s="67"/>
      <c r="J1701" s="67"/>
      <c r="K1701" s="68" t="s">
        <v>90</v>
      </c>
      <c r="L1701" s="69">
        <v>2400</v>
      </c>
      <c r="M1701" s="69">
        <v>37200</v>
      </c>
      <c r="N1701" s="69">
        <v>4500</v>
      </c>
      <c r="O1701" s="69">
        <v>62500</v>
      </c>
      <c r="P1701" s="69">
        <v>4800</v>
      </c>
      <c r="Q1701" s="69">
        <v>5100</v>
      </c>
      <c r="R1701" s="69">
        <v>22500</v>
      </c>
      <c r="S1701" s="69">
        <v>4800</v>
      </c>
      <c r="T1701" s="69">
        <v>22200</v>
      </c>
      <c r="U1701" s="69">
        <v>13500</v>
      </c>
      <c r="V1701" s="69">
        <v>22800</v>
      </c>
      <c r="W1701" s="69">
        <v>21600</v>
      </c>
      <c r="X1701" s="69">
        <v>19800</v>
      </c>
      <c r="Y1701" s="69">
        <v>54300</v>
      </c>
      <c r="Z1701" s="69">
        <v>43144</v>
      </c>
      <c r="AA1701" s="69">
        <v>48024</v>
      </c>
      <c r="AB1701" s="69">
        <v>22200</v>
      </c>
      <c r="AC1701" s="69">
        <v>11100</v>
      </c>
      <c r="AD1701" s="69">
        <v>21008</v>
      </c>
      <c r="AE1701" s="69">
        <v>18600</v>
      </c>
      <c r="AF1701" s="69">
        <v>21112</v>
      </c>
      <c r="AG1701" s="69">
        <v>21657</v>
      </c>
      <c r="AH1701" s="69">
        <v>28974</v>
      </c>
      <c r="AI1701" s="69">
        <v>28355</v>
      </c>
      <c r="AJ1701" s="69">
        <v>23604</v>
      </c>
      <c r="AK1701" s="69">
        <v>23590</v>
      </c>
      <c r="AL1701" s="69">
        <v>25050</v>
      </c>
      <c r="AM1701" s="69">
        <v>15500</v>
      </c>
      <c r="AN1701" s="69">
        <v>19712</v>
      </c>
      <c r="AO1701" s="69">
        <v>13474</v>
      </c>
      <c r="AP1701" s="69">
        <v>20234</v>
      </c>
      <c r="AQ1701" s="69">
        <v>15562</v>
      </c>
      <c r="AR1701" s="69">
        <v>26910</v>
      </c>
      <c r="AS1701" s="69">
        <v>19967</v>
      </c>
      <c r="AT1701" s="69">
        <v>26534</v>
      </c>
      <c r="AU1701" s="69">
        <v>26364</v>
      </c>
      <c r="AV1701" s="70">
        <v>818675</v>
      </c>
      <c r="CI1701" s="77">
        <f t="shared" si="86"/>
        <v>299968</v>
      </c>
      <c r="CJ1701" s="78">
        <f t="shared" si="87"/>
        <v>0</v>
      </c>
      <c r="CK1701" s="78" t="e">
        <f>IF(C1701="BE",VLOOKUP(G1701,'[2]LRLD file '!$F:$AA,22,FALSE),VLOOKUP(G1701,'[2]LRLD file '!$F:$AA,21,FALSE))</f>
        <v>#N/A</v>
      </c>
      <c r="CL1701" s="79" t="e">
        <f t="shared" si="88"/>
        <v>#N/A</v>
      </c>
    </row>
    <row r="1702" spans="3:90" x14ac:dyDescent="0.2">
      <c r="C1702" s="66"/>
      <c r="D1702" s="67"/>
      <c r="E1702" s="67"/>
      <c r="F1702" s="67"/>
      <c r="G1702" s="67"/>
      <c r="H1702" s="67" t="s">
        <v>521</v>
      </c>
      <c r="I1702" s="67"/>
      <c r="J1702" s="67"/>
      <c r="K1702" s="68" t="s">
        <v>90</v>
      </c>
      <c r="L1702" s="69"/>
      <c r="M1702" s="69"/>
      <c r="N1702" s="69"/>
      <c r="O1702" s="69"/>
      <c r="P1702" s="69"/>
      <c r="Q1702" s="69"/>
      <c r="R1702" s="69">
        <v>120</v>
      </c>
      <c r="S1702" s="69"/>
      <c r="T1702" s="69"/>
      <c r="U1702" s="69"/>
      <c r="V1702" s="69"/>
      <c r="W1702" s="69"/>
      <c r="X1702" s="69"/>
      <c r="Y1702" s="69"/>
      <c r="Z1702" s="69"/>
      <c r="AA1702" s="69"/>
      <c r="AB1702" s="69"/>
      <c r="AC1702" s="69"/>
      <c r="AD1702" s="69"/>
      <c r="AE1702" s="69"/>
      <c r="AF1702" s="69"/>
      <c r="AG1702" s="69"/>
      <c r="AH1702" s="69"/>
      <c r="AI1702" s="69"/>
      <c r="AJ1702" s="69"/>
      <c r="AK1702" s="69"/>
      <c r="AL1702" s="69"/>
      <c r="AM1702" s="69"/>
      <c r="AN1702" s="69"/>
      <c r="AO1702" s="69"/>
      <c r="AP1702" s="69"/>
      <c r="AQ1702" s="69"/>
      <c r="AR1702" s="69"/>
      <c r="AS1702" s="69"/>
      <c r="AT1702" s="69"/>
      <c r="AU1702" s="69"/>
      <c r="AV1702" s="70">
        <v>120</v>
      </c>
      <c r="CI1702" s="77">
        <f t="shared" si="86"/>
        <v>120</v>
      </c>
      <c r="CJ1702" s="78">
        <f t="shared" si="87"/>
        <v>0</v>
      </c>
      <c r="CK1702" s="78" t="e">
        <f>IF(C1702="BE",VLOOKUP(G1702,'[2]LRLD file '!$F:$AA,22,FALSE),VLOOKUP(G1702,'[2]LRLD file '!$F:$AA,21,FALSE))</f>
        <v>#N/A</v>
      </c>
      <c r="CL1702" s="79" t="e">
        <f t="shared" si="88"/>
        <v>#N/A</v>
      </c>
    </row>
    <row r="1703" spans="3:90" x14ac:dyDescent="0.2">
      <c r="C1703" s="66"/>
      <c r="D1703" s="67"/>
      <c r="E1703" s="67"/>
      <c r="F1703" s="67"/>
      <c r="G1703" s="67"/>
      <c r="H1703" s="67" t="s">
        <v>521</v>
      </c>
      <c r="I1703" s="67"/>
      <c r="J1703" s="67"/>
      <c r="K1703" s="68" t="s">
        <v>90</v>
      </c>
      <c r="L1703" s="69"/>
      <c r="M1703" s="69"/>
      <c r="N1703" s="69">
        <v>120</v>
      </c>
      <c r="O1703" s="69"/>
      <c r="P1703" s="69">
        <v>120</v>
      </c>
      <c r="Q1703" s="69"/>
      <c r="R1703" s="69"/>
      <c r="S1703" s="69"/>
      <c r="T1703" s="69"/>
      <c r="U1703" s="69">
        <v>120</v>
      </c>
      <c r="V1703" s="69">
        <v>240</v>
      </c>
      <c r="W1703" s="69"/>
      <c r="X1703" s="69"/>
      <c r="Y1703" s="69"/>
      <c r="Z1703" s="69">
        <v>120</v>
      </c>
      <c r="AA1703" s="69"/>
      <c r="AB1703" s="69"/>
      <c r="AC1703" s="69"/>
      <c r="AD1703" s="69">
        <v>120</v>
      </c>
      <c r="AE1703" s="69"/>
      <c r="AF1703" s="69"/>
      <c r="AG1703" s="69">
        <v>87</v>
      </c>
      <c r="AH1703" s="69">
        <v>124</v>
      </c>
      <c r="AI1703" s="69">
        <v>43</v>
      </c>
      <c r="AJ1703" s="69"/>
      <c r="AK1703" s="69"/>
      <c r="AL1703" s="69">
        <v>84</v>
      </c>
      <c r="AM1703" s="69"/>
      <c r="AN1703" s="69">
        <v>28</v>
      </c>
      <c r="AO1703" s="69">
        <v>7</v>
      </c>
      <c r="AP1703" s="69">
        <v>79</v>
      </c>
      <c r="AQ1703" s="69">
        <v>7</v>
      </c>
      <c r="AR1703" s="69">
        <v>64</v>
      </c>
      <c r="AS1703" s="69">
        <v>77</v>
      </c>
      <c r="AT1703" s="69">
        <v>94</v>
      </c>
      <c r="AU1703" s="69">
        <v>43</v>
      </c>
      <c r="AV1703" s="70">
        <v>1577</v>
      </c>
      <c r="CI1703" s="77">
        <f t="shared" si="86"/>
        <v>480</v>
      </c>
      <c r="CJ1703" s="78">
        <f t="shared" si="87"/>
        <v>0</v>
      </c>
      <c r="CK1703" s="78" t="e">
        <f>IF(C1703="BE",VLOOKUP(G1703,'[2]LRLD file '!$F:$AA,22,FALSE),VLOOKUP(G1703,'[2]LRLD file '!$F:$AA,21,FALSE))</f>
        <v>#N/A</v>
      </c>
      <c r="CL1703" s="79" t="e">
        <f t="shared" si="88"/>
        <v>#N/A</v>
      </c>
    </row>
    <row r="1704" spans="3:90" x14ac:dyDescent="0.2">
      <c r="C1704" s="66"/>
      <c r="D1704" s="67"/>
      <c r="E1704" s="67"/>
      <c r="F1704" s="67"/>
      <c r="G1704" s="67"/>
      <c r="H1704" s="67" t="s">
        <v>522</v>
      </c>
      <c r="I1704" s="67"/>
      <c r="J1704" s="67"/>
      <c r="K1704" s="68" t="s">
        <v>90</v>
      </c>
      <c r="L1704" s="69">
        <v>61392</v>
      </c>
      <c r="M1704" s="69">
        <v>71208</v>
      </c>
      <c r="N1704" s="69">
        <v>47784</v>
      </c>
      <c r="O1704" s="69">
        <v>56188</v>
      </c>
      <c r="P1704" s="69">
        <v>58248</v>
      </c>
      <c r="Q1704" s="69">
        <v>52848</v>
      </c>
      <c r="R1704" s="69">
        <v>48168</v>
      </c>
      <c r="S1704" s="69">
        <v>49722</v>
      </c>
      <c r="T1704" s="69">
        <v>43790</v>
      </c>
      <c r="U1704" s="69">
        <v>47424</v>
      </c>
      <c r="V1704" s="69">
        <v>45896</v>
      </c>
      <c r="W1704" s="69">
        <v>68192</v>
      </c>
      <c r="X1704" s="69">
        <v>57744</v>
      </c>
      <c r="Y1704" s="69">
        <v>63838</v>
      </c>
      <c r="Z1704" s="69">
        <v>50016</v>
      </c>
      <c r="AA1704" s="69">
        <v>92040</v>
      </c>
      <c r="AB1704" s="69">
        <v>56496</v>
      </c>
      <c r="AC1704" s="69">
        <v>83280</v>
      </c>
      <c r="AD1704" s="69">
        <v>72600</v>
      </c>
      <c r="AE1704" s="69">
        <v>39796</v>
      </c>
      <c r="AF1704" s="69">
        <v>64416</v>
      </c>
      <c r="AG1704" s="69">
        <v>59178</v>
      </c>
      <c r="AH1704" s="69">
        <v>56593</v>
      </c>
      <c r="AI1704" s="69">
        <v>64785</v>
      </c>
      <c r="AJ1704" s="69">
        <v>56965</v>
      </c>
      <c r="AK1704" s="69">
        <v>58697</v>
      </c>
      <c r="AL1704" s="69">
        <v>35956</v>
      </c>
      <c r="AM1704" s="69">
        <v>73862</v>
      </c>
      <c r="AN1704" s="69">
        <v>59072</v>
      </c>
      <c r="AO1704" s="69">
        <v>54307</v>
      </c>
      <c r="AP1704" s="69">
        <v>59852</v>
      </c>
      <c r="AQ1704" s="69">
        <v>44327</v>
      </c>
      <c r="AR1704" s="69">
        <v>53777</v>
      </c>
      <c r="AS1704" s="69">
        <v>47897</v>
      </c>
      <c r="AT1704" s="69">
        <v>51276</v>
      </c>
      <c r="AU1704" s="69">
        <v>61992</v>
      </c>
      <c r="AV1704" s="70">
        <v>2069622</v>
      </c>
      <c r="CI1704" s="77">
        <f t="shared" si="86"/>
        <v>676174</v>
      </c>
      <c r="CJ1704" s="78">
        <f t="shared" si="87"/>
        <v>0</v>
      </c>
      <c r="CK1704" s="78" t="e">
        <f>IF(C1704="BE",VLOOKUP(G1704,'[2]LRLD file '!$F:$AA,22,FALSE),VLOOKUP(G1704,'[2]LRLD file '!$F:$AA,21,FALSE))</f>
        <v>#N/A</v>
      </c>
      <c r="CL1704" s="79" t="e">
        <f t="shared" si="88"/>
        <v>#N/A</v>
      </c>
    </row>
    <row r="1705" spans="3:90" x14ac:dyDescent="0.2">
      <c r="C1705" s="66"/>
      <c r="D1705" s="67"/>
      <c r="E1705" s="67"/>
      <c r="F1705" s="67"/>
      <c r="G1705" s="67"/>
      <c r="H1705" s="67" t="s">
        <v>522</v>
      </c>
      <c r="I1705" s="67"/>
      <c r="J1705" s="67"/>
      <c r="K1705" s="68" t="s">
        <v>90</v>
      </c>
      <c r="L1705" s="69"/>
      <c r="M1705" s="69"/>
      <c r="N1705" s="69"/>
      <c r="O1705" s="69"/>
      <c r="P1705" s="69"/>
      <c r="Q1705" s="69"/>
      <c r="R1705" s="69"/>
      <c r="S1705" s="69">
        <v>7620</v>
      </c>
      <c r="T1705" s="69"/>
      <c r="U1705" s="69"/>
      <c r="V1705" s="69"/>
      <c r="W1705" s="69"/>
      <c r="X1705" s="69"/>
      <c r="Y1705" s="69"/>
      <c r="Z1705" s="69"/>
      <c r="AA1705" s="69"/>
      <c r="AB1705" s="69"/>
      <c r="AC1705" s="69"/>
      <c r="AD1705" s="69"/>
      <c r="AE1705" s="69"/>
      <c r="AF1705" s="69"/>
      <c r="AG1705" s="69"/>
      <c r="AH1705" s="69"/>
      <c r="AI1705" s="69"/>
      <c r="AJ1705" s="69"/>
      <c r="AK1705" s="69"/>
      <c r="AL1705" s="69"/>
      <c r="AM1705" s="69"/>
      <c r="AN1705" s="69"/>
      <c r="AO1705" s="69"/>
      <c r="AP1705" s="69"/>
      <c r="AQ1705" s="69"/>
      <c r="AR1705" s="69"/>
      <c r="AS1705" s="69"/>
      <c r="AT1705" s="69"/>
      <c r="AU1705" s="69"/>
      <c r="AV1705" s="70">
        <v>7620</v>
      </c>
      <c r="CI1705" s="77">
        <f t="shared" si="86"/>
        <v>7620</v>
      </c>
      <c r="CJ1705" s="78">
        <f t="shared" si="87"/>
        <v>0</v>
      </c>
      <c r="CK1705" s="78" t="e">
        <f>IF(C1705="BE",VLOOKUP(G1705,'[2]LRLD file '!$F:$AA,22,FALSE),VLOOKUP(G1705,'[2]LRLD file '!$F:$AA,21,FALSE))</f>
        <v>#N/A</v>
      </c>
      <c r="CL1705" s="79" t="e">
        <f t="shared" si="88"/>
        <v>#N/A</v>
      </c>
    </row>
    <row r="1706" spans="3:90" x14ac:dyDescent="0.2">
      <c r="C1706" s="66"/>
      <c r="D1706" s="67"/>
      <c r="E1706" s="67"/>
      <c r="F1706" s="67"/>
      <c r="G1706" s="67"/>
      <c r="H1706" s="67" t="s">
        <v>522</v>
      </c>
      <c r="I1706" s="67"/>
      <c r="J1706" s="67"/>
      <c r="K1706" s="68" t="s">
        <v>90</v>
      </c>
      <c r="L1706" s="69"/>
      <c r="M1706" s="69"/>
      <c r="N1706" s="69"/>
      <c r="O1706" s="69"/>
      <c r="P1706" s="69"/>
      <c r="Q1706" s="69">
        <v>4620</v>
      </c>
      <c r="R1706" s="69">
        <v>29496</v>
      </c>
      <c r="S1706" s="69">
        <v>24</v>
      </c>
      <c r="T1706" s="69"/>
      <c r="U1706" s="69">
        <v>5064</v>
      </c>
      <c r="V1706" s="69"/>
      <c r="W1706" s="69"/>
      <c r="X1706" s="69"/>
      <c r="Y1706" s="69"/>
      <c r="Z1706" s="69"/>
      <c r="AA1706" s="69"/>
      <c r="AB1706" s="69"/>
      <c r="AC1706" s="69"/>
      <c r="AD1706" s="69"/>
      <c r="AE1706" s="69"/>
      <c r="AF1706" s="69"/>
      <c r="AG1706" s="69"/>
      <c r="AH1706" s="69"/>
      <c r="AI1706" s="69"/>
      <c r="AJ1706" s="69"/>
      <c r="AK1706" s="69"/>
      <c r="AL1706" s="69"/>
      <c r="AM1706" s="69"/>
      <c r="AN1706" s="69"/>
      <c r="AO1706" s="69"/>
      <c r="AP1706" s="69"/>
      <c r="AQ1706" s="69"/>
      <c r="AR1706" s="69"/>
      <c r="AS1706" s="69"/>
      <c r="AT1706" s="69"/>
      <c r="AU1706" s="69"/>
      <c r="AV1706" s="70">
        <v>39204</v>
      </c>
      <c r="CI1706" s="77">
        <f t="shared" si="86"/>
        <v>39204</v>
      </c>
      <c r="CJ1706" s="78">
        <f t="shared" si="87"/>
        <v>0</v>
      </c>
      <c r="CK1706" s="78" t="e">
        <f>IF(C1706="BE",VLOOKUP(G1706,'[2]LRLD file '!$F:$AA,22,FALSE),VLOOKUP(G1706,'[2]LRLD file '!$F:$AA,21,FALSE))</f>
        <v>#N/A</v>
      </c>
      <c r="CL1706" s="79" t="e">
        <f t="shared" si="88"/>
        <v>#N/A</v>
      </c>
    </row>
    <row r="1707" spans="3:90" x14ac:dyDescent="0.2">
      <c r="C1707" s="66"/>
      <c r="D1707" s="67"/>
      <c r="E1707" s="67"/>
      <c r="F1707" s="67"/>
      <c r="G1707" s="67"/>
      <c r="H1707" s="67" t="s">
        <v>523</v>
      </c>
      <c r="I1707" s="67"/>
      <c r="J1707" s="67"/>
      <c r="K1707" s="68" t="s">
        <v>90</v>
      </c>
      <c r="L1707" s="69">
        <v>3456</v>
      </c>
      <c r="M1707" s="69">
        <v>2124</v>
      </c>
      <c r="N1707" s="69">
        <v>8316</v>
      </c>
      <c r="O1707" s="69">
        <v>7812</v>
      </c>
      <c r="P1707" s="69">
        <v>7956</v>
      </c>
      <c r="Q1707" s="69">
        <v>7776</v>
      </c>
      <c r="R1707" s="69">
        <v>6048</v>
      </c>
      <c r="S1707" s="69">
        <v>7128</v>
      </c>
      <c r="T1707" s="69">
        <v>2772</v>
      </c>
      <c r="U1707" s="69">
        <v>5652</v>
      </c>
      <c r="V1707" s="69">
        <v>5004</v>
      </c>
      <c r="W1707" s="69">
        <v>7920</v>
      </c>
      <c r="X1707" s="69">
        <v>1368</v>
      </c>
      <c r="Y1707" s="69">
        <v>3024</v>
      </c>
      <c r="Z1707" s="69">
        <v>10764</v>
      </c>
      <c r="AA1707" s="69">
        <v>4644</v>
      </c>
      <c r="AB1707" s="69">
        <v>5004</v>
      </c>
      <c r="AC1707" s="69">
        <v>3060</v>
      </c>
      <c r="AD1707" s="69">
        <v>6048</v>
      </c>
      <c r="AE1707" s="69">
        <v>4932</v>
      </c>
      <c r="AF1707" s="69">
        <v>11232</v>
      </c>
      <c r="AG1707" s="69">
        <v>2968</v>
      </c>
      <c r="AH1707" s="69">
        <v>3968</v>
      </c>
      <c r="AI1707" s="69">
        <v>4968</v>
      </c>
      <c r="AJ1707" s="69">
        <v>2772</v>
      </c>
      <c r="AK1707" s="69">
        <v>2976</v>
      </c>
      <c r="AL1707" s="69">
        <v>7539</v>
      </c>
      <c r="AM1707" s="69">
        <v>4926</v>
      </c>
      <c r="AN1707" s="69">
        <v>5008</v>
      </c>
      <c r="AO1707" s="69">
        <v>3765</v>
      </c>
      <c r="AP1707" s="69">
        <v>5340</v>
      </c>
      <c r="AQ1707" s="69">
        <v>5256</v>
      </c>
      <c r="AR1707" s="69">
        <v>3734</v>
      </c>
      <c r="AS1707" s="69">
        <v>4224</v>
      </c>
      <c r="AT1707" s="69">
        <v>3283</v>
      </c>
      <c r="AU1707" s="69">
        <v>3283</v>
      </c>
      <c r="AV1707" s="70">
        <v>186050</v>
      </c>
      <c r="CI1707" s="77">
        <f t="shared" si="86"/>
        <v>67104</v>
      </c>
      <c r="CJ1707" s="78">
        <f t="shared" si="87"/>
        <v>0</v>
      </c>
      <c r="CK1707" s="78" t="e">
        <f>IF(C1707="BE",VLOOKUP(G1707,'[2]LRLD file '!$F:$AA,22,FALSE),VLOOKUP(G1707,'[2]LRLD file '!$F:$AA,21,FALSE))</f>
        <v>#N/A</v>
      </c>
      <c r="CL1707" s="79" t="e">
        <f t="shared" si="88"/>
        <v>#N/A</v>
      </c>
    </row>
    <row r="1708" spans="3:90" x14ac:dyDescent="0.2">
      <c r="C1708" s="66"/>
      <c r="D1708" s="67"/>
      <c r="E1708" s="67"/>
      <c r="F1708" s="67"/>
      <c r="G1708" s="67"/>
      <c r="H1708" s="67" t="s">
        <v>524</v>
      </c>
      <c r="I1708" s="67"/>
      <c r="J1708" s="67"/>
      <c r="K1708" s="68" t="s">
        <v>90</v>
      </c>
      <c r="L1708" s="69">
        <v>10392</v>
      </c>
      <c r="M1708" s="69">
        <v>14616</v>
      </c>
      <c r="N1708" s="69">
        <v>6312</v>
      </c>
      <c r="O1708" s="69">
        <v>10824</v>
      </c>
      <c r="P1708" s="69">
        <v>11832</v>
      </c>
      <c r="Q1708" s="69">
        <v>7800</v>
      </c>
      <c r="R1708" s="69">
        <v>11256</v>
      </c>
      <c r="S1708" s="69">
        <v>11688</v>
      </c>
      <c r="T1708" s="69">
        <v>9168</v>
      </c>
      <c r="U1708" s="69">
        <v>12048</v>
      </c>
      <c r="V1708" s="69">
        <v>10272</v>
      </c>
      <c r="W1708" s="69">
        <v>18504</v>
      </c>
      <c r="X1708" s="69">
        <v>12912</v>
      </c>
      <c r="Y1708" s="69">
        <v>8712</v>
      </c>
      <c r="Z1708" s="69">
        <v>11016</v>
      </c>
      <c r="AA1708" s="69">
        <v>14232</v>
      </c>
      <c r="AB1708" s="69">
        <v>18240</v>
      </c>
      <c r="AC1708" s="69">
        <v>6576</v>
      </c>
      <c r="AD1708" s="69">
        <v>14592</v>
      </c>
      <c r="AE1708" s="69">
        <v>9264</v>
      </c>
      <c r="AF1708" s="69">
        <v>10440</v>
      </c>
      <c r="AG1708" s="69">
        <v>12586</v>
      </c>
      <c r="AH1708" s="69">
        <v>13335</v>
      </c>
      <c r="AI1708" s="69">
        <v>14145</v>
      </c>
      <c r="AJ1708" s="69">
        <v>11436</v>
      </c>
      <c r="AK1708" s="69">
        <v>11436</v>
      </c>
      <c r="AL1708" s="69">
        <v>11436</v>
      </c>
      <c r="AM1708" s="69">
        <v>11436</v>
      </c>
      <c r="AN1708" s="69">
        <v>11436</v>
      </c>
      <c r="AO1708" s="69">
        <v>11436</v>
      </c>
      <c r="AP1708" s="69">
        <v>11436</v>
      </c>
      <c r="AQ1708" s="69">
        <v>11436</v>
      </c>
      <c r="AR1708" s="69">
        <v>11436</v>
      </c>
      <c r="AS1708" s="69">
        <v>11436</v>
      </c>
      <c r="AT1708" s="69">
        <v>11436</v>
      </c>
      <c r="AU1708" s="69">
        <v>11436</v>
      </c>
      <c r="AV1708" s="70">
        <v>417994</v>
      </c>
      <c r="CI1708" s="77">
        <f t="shared" si="86"/>
        <v>145848</v>
      </c>
      <c r="CJ1708" s="78">
        <f t="shared" si="87"/>
        <v>0</v>
      </c>
      <c r="CK1708" s="78" t="e">
        <f>IF(C1708="BE",VLOOKUP(G1708,'[2]LRLD file '!$F:$AA,22,FALSE),VLOOKUP(G1708,'[2]LRLD file '!$F:$AA,21,FALSE))</f>
        <v>#N/A</v>
      </c>
      <c r="CL1708" s="79" t="e">
        <f t="shared" si="88"/>
        <v>#N/A</v>
      </c>
    </row>
    <row r="1709" spans="3:90" x14ac:dyDescent="0.2">
      <c r="C1709" s="66"/>
      <c r="D1709" s="67"/>
      <c r="E1709" s="67"/>
      <c r="F1709" s="67"/>
      <c r="G1709" s="67"/>
      <c r="H1709" s="67" t="s">
        <v>525</v>
      </c>
      <c r="I1709" s="67"/>
      <c r="J1709" s="67"/>
      <c r="K1709" s="68" t="s">
        <v>90</v>
      </c>
      <c r="L1709" s="69">
        <v>6600</v>
      </c>
      <c r="M1709" s="69">
        <v>11328</v>
      </c>
      <c r="N1709" s="69">
        <v>6528</v>
      </c>
      <c r="O1709" s="69">
        <v>9864</v>
      </c>
      <c r="P1709" s="69">
        <v>10608</v>
      </c>
      <c r="Q1709" s="69">
        <v>9912</v>
      </c>
      <c r="R1709" s="69">
        <v>10080</v>
      </c>
      <c r="S1709" s="69">
        <v>8472</v>
      </c>
      <c r="T1709" s="69">
        <v>10032</v>
      </c>
      <c r="U1709" s="69">
        <v>8880</v>
      </c>
      <c r="V1709" s="69">
        <v>9120</v>
      </c>
      <c r="W1709" s="69">
        <v>12360</v>
      </c>
      <c r="X1709" s="69">
        <v>10080</v>
      </c>
      <c r="Y1709" s="69">
        <v>6960</v>
      </c>
      <c r="Z1709" s="69">
        <v>9024</v>
      </c>
      <c r="AA1709" s="69">
        <v>10872</v>
      </c>
      <c r="AB1709" s="69">
        <v>9792</v>
      </c>
      <c r="AC1709" s="69">
        <v>6504</v>
      </c>
      <c r="AD1709" s="69">
        <v>9264</v>
      </c>
      <c r="AE1709" s="69">
        <v>9120</v>
      </c>
      <c r="AF1709" s="69">
        <v>14208</v>
      </c>
      <c r="AG1709" s="69">
        <v>8422</v>
      </c>
      <c r="AH1709" s="69">
        <v>8422</v>
      </c>
      <c r="AI1709" s="69">
        <v>11626</v>
      </c>
      <c r="AJ1709" s="69">
        <v>8835</v>
      </c>
      <c r="AK1709" s="69">
        <v>8559</v>
      </c>
      <c r="AL1709" s="69">
        <v>8607</v>
      </c>
      <c r="AM1709" s="69">
        <v>10133</v>
      </c>
      <c r="AN1709" s="69">
        <v>9691</v>
      </c>
      <c r="AO1709" s="69">
        <v>7680</v>
      </c>
      <c r="AP1709" s="69">
        <v>8655</v>
      </c>
      <c r="AQ1709" s="69">
        <v>9350</v>
      </c>
      <c r="AR1709" s="69">
        <v>9468</v>
      </c>
      <c r="AS1709" s="69">
        <v>7627</v>
      </c>
      <c r="AT1709" s="69">
        <v>7364</v>
      </c>
      <c r="AU1709" s="69">
        <v>11040</v>
      </c>
      <c r="AV1709" s="70">
        <v>335087</v>
      </c>
      <c r="CI1709" s="77">
        <f t="shared" si="86"/>
        <v>115584</v>
      </c>
      <c r="CJ1709" s="78">
        <f t="shared" si="87"/>
        <v>0</v>
      </c>
      <c r="CK1709" s="78" t="e">
        <f>IF(C1709="BE",VLOOKUP(G1709,'[2]LRLD file '!$F:$AA,22,FALSE),VLOOKUP(G1709,'[2]LRLD file '!$F:$AA,21,FALSE))</f>
        <v>#N/A</v>
      </c>
      <c r="CL1709" s="79" t="e">
        <f t="shared" si="88"/>
        <v>#N/A</v>
      </c>
    </row>
    <row r="1710" spans="3:90" x14ac:dyDescent="0.2">
      <c r="C1710" s="66"/>
      <c r="D1710" s="67"/>
      <c r="E1710" s="67"/>
      <c r="F1710" s="67"/>
      <c r="G1710" s="67"/>
      <c r="H1710" s="67" t="s">
        <v>1086</v>
      </c>
      <c r="I1710" s="67"/>
      <c r="J1710" s="67"/>
      <c r="K1710" s="68" t="s">
        <v>90</v>
      </c>
      <c r="L1710" s="69">
        <v>960</v>
      </c>
      <c r="M1710" s="69">
        <v>3024</v>
      </c>
      <c r="N1710" s="69">
        <v>3456</v>
      </c>
      <c r="O1710" s="69">
        <v>15840</v>
      </c>
      <c r="P1710" s="69">
        <v>4320</v>
      </c>
      <c r="Q1710" s="69">
        <v>3360</v>
      </c>
      <c r="R1710" s="69">
        <v>4800</v>
      </c>
      <c r="S1710" s="69">
        <v>3840</v>
      </c>
      <c r="T1710" s="69">
        <v>2400</v>
      </c>
      <c r="U1710" s="69">
        <v>3408</v>
      </c>
      <c r="V1710" s="69">
        <v>17736</v>
      </c>
      <c r="W1710" s="69">
        <v>3360</v>
      </c>
      <c r="X1710" s="69">
        <v>3528</v>
      </c>
      <c r="Y1710" s="69">
        <v>6720</v>
      </c>
      <c r="Z1710" s="69">
        <v>144</v>
      </c>
      <c r="AA1710" s="69"/>
      <c r="AB1710" s="69">
        <v>144</v>
      </c>
      <c r="AC1710" s="69">
        <v>48</v>
      </c>
      <c r="AD1710" s="69">
        <v>72</v>
      </c>
      <c r="AE1710" s="69">
        <v>360</v>
      </c>
      <c r="AF1710" s="69">
        <v>288</v>
      </c>
      <c r="AG1710" s="69"/>
      <c r="AH1710" s="69"/>
      <c r="AI1710" s="69"/>
      <c r="AJ1710" s="69"/>
      <c r="AK1710" s="69"/>
      <c r="AL1710" s="69"/>
      <c r="AM1710" s="69"/>
      <c r="AN1710" s="69"/>
      <c r="AO1710" s="69"/>
      <c r="AP1710" s="69"/>
      <c r="AQ1710" s="69"/>
      <c r="AR1710" s="69"/>
      <c r="AS1710" s="69"/>
      <c r="AT1710" s="69"/>
      <c r="AU1710" s="69"/>
      <c r="AV1710" s="70">
        <v>77808</v>
      </c>
      <c r="CI1710" s="77">
        <f t="shared" si="86"/>
        <v>49440</v>
      </c>
      <c r="CJ1710" s="78">
        <f t="shared" si="87"/>
        <v>0</v>
      </c>
      <c r="CK1710" s="78" t="e">
        <f>IF(C1710="BE",VLOOKUP(G1710,'[2]LRLD file '!$F:$AA,22,FALSE),VLOOKUP(G1710,'[2]LRLD file '!$F:$AA,21,FALSE))</f>
        <v>#N/A</v>
      </c>
      <c r="CL1710" s="79" t="e">
        <f t="shared" si="88"/>
        <v>#N/A</v>
      </c>
    </row>
    <row r="1711" spans="3:90" x14ac:dyDescent="0.2">
      <c r="C1711" s="66"/>
      <c r="D1711" s="67"/>
      <c r="E1711" s="67"/>
      <c r="F1711" s="67"/>
      <c r="G1711" s="67"/>
      <c r="H1711" s="67" t="s">
        <v>526</v>
      </c>
      <c r="I1711" s="67"/>
      <c r="J1711" s="67"/>
      <c r="K1711" s="68" t="s">
        <v>90</v>
      </c>
      <c r="L1711" s="69">
        <v>9216</v>
      </c>
      <c r="M1711" s="69">
        <v>15360</v>
      </c>
      <c r="N1711" s="69">
        <v>9336</v>
      </c>
      <c r="O1711" s="69">
        <v>13680</v>
      </c>
      <c r="P1711" s="69">
        <v>12336</v>
      </c>
      <c r="Q1711" s="69">
        <v>10752</v>
      </c>
      <c r="R1711" s="69">
        <v>12336</v>
      </c>
      <c r="S1711" s="69">
        <v>14256</v>
      </c>
      <c r="T1711" s="69">
        <v>10704</v>
      </c>
      <c r="U1711" s="69">
        <v>11448</v>
      </c>
      <c r="V1711" s="69">
        <v>12336</v>
      </c>
      <c r="W1711" s="69">
        <v>14016</v>
      </c>
      <c r="X1711" s="69">
        <v>14280</v>
      </c>
      <c r="Y1711" s="69">
        <v>6936</v>
      </c>
      <c r="Z1711" s="69">
        <v>16248</v>
      </c>
      <c r="AA1711" s="69">
        <v>13944</v>
      </c>
      <c r="AB1711" s="69">
        <v>12912</v>
      </c>
      <c r="AC1711" s="69">
        <v>10464</v>
      </c>
      <c r="AD1711" s="69">
        <v>15192</v>
      </c>
      <c r="AE1711" s="69">
        <v>10080</v>
      </c>
      <c r="AF1711" s="69">
        <v>11184</v>
      </c>
      <c r="AG1711" s="69">
        <v>13945</v>
      </c>
      <c r="AH1711" s="69">
        <v>14845</v>
      </c>
      <c r="AI1711" s="69">
        <v>14638</v>
      </c>
      <c r="AJ1711" s="69">
        <v>12856</v>
      </c>
      <c r="AK1711" s="69">
        <v>12856</v>
      </c>
      <c r="AL1711" s="69">
        <v>12856</v>
      </c>
      <c r="AM1711" s="69">
        <v>12856</v>
      </c>
      <c r="AN1711" s="69">
        <v>12856</v>
      </c>
      <c r="AO1711" s="69">
        <v>12856</v>
      </c>
      <c r="AP1711" s="69">
        <v>12856</v>
      </c>
      <c r="AQ1711" s="69">
        <v>12856</v>
      </c>
      <c r="AR1711" s="69">
        <v>12856</v>
      </c>
      <c r="AS1711" s="69">
        <v>12856</v>
      </c>
      <c r="AT1711" s="69">
        <v>12856</v>
      </c>
      <c r="AU1711" s="69">
        <v>12856</v>
      </c>
      <c r="AV1711" s="70">
        <v>454716</v>
      </c>
      <c r="CI1711" s="77">
        <f t="shared" si="86"/>
        <v>150168</v>
      </c>
      <c r="CJ1711" s="78">
        <f t="shared" si="87"/>
        <v>0</v>
      </c>
      <c r="CK1711" s="78" t="e">
        <f>IF(C1711="BE",VLOOKUP(G1711,'[2]LRLD file '!$F:$AA,22,FALSE),VLOOKUP(G1711,'[2]LRLD file '!$F:$AA,21,FALSE))</f>
        <v>#N/A</v>
      </c>
      <c r="CL1711" s="79" t="e">
        <f t="shared" si="88"/>
        <v>#N/A</v>
      </c>
    </row>
    <row r="1712" spans="3:90" x14ac:dyDescent="0.2">
      <c r="C1712" s="66"/>
      <c r="D1712" s="67"/>
      <c r="E1712" s="67"/>
      <c r="F1712" s="67"/>
      <c r="G1712" s="67"/>
      <c r="H1712" s="67" t="s">
        <v>527</v>
      </c>
      <c r="I1712" s="67"/>
      <c r="J1712" s="67"/>
      <c r="K1712" s="68" t="s">
        <v>90</v>
      </c>
      <c r="L1712" s="69"/>
      <c r="M1712" s="69">
        <v>13128</v>
      </c>
      <c r="N1712" s="69">
        <v>6432</v>
      </c>
      <c r="O1712" s="69">
        <v>10968</v>
      </c>
      <c r="P1712" s="69">
        <v>8712</v>
      </c>
      <c r="Q1712" s="69">
        <v>5856</v>
      </c>
      <c r="R1712" s="69">
        <v>8136</v>
      </c>
      <c r="S1712" s="69">
        <v>4200</v>
      </c>
      <c r="T1712" s="69">
        <v>8736</v>
      </c>
      <c r="U1712" s="69">
        <v>5880</v>
      </c>
      <c r="V1712" s="69">
        <v>8448</v>
      </c>
      <c r="W1712" s="69">
        <v>8664</v>
      </c>
      <c r="X1712" s="69">
        <v>10992</v>
      </c>
      <c r="Y1712" s="69">
        <v>6072</v>
      </c>
      <c r="Z1712" s="69">
        <v>8208</v>
      </c>
      <c r="AA1712" s="69">
        <v>8856</v>
      </c>
      <c r="AB1712" s="69">
        <v>5664</v>
      </c>
      <c r="AC1712" s="69">
        <v>8016</v>
      </c>
      <c r="AD1712" s="69">
        <v>7968</v>
      </c>
      <c r="AE1712" s="69">
        <v>7752</v>
      </c>
      <c r="AF1712" s="69">
        <v>3528</v>
      </c>
      <c r="AG1712" s="69">
        <v>8418</v>
      </c>
      <c r="AH1712" s="69">
        <v>8837</v>
      </c>
      <c r="AI1712" s="69">
        <v>8363</v>
      </c>
      <c r="AJ1712" s="69">
        <v>7812</v>
      </c>
      <c r="AK1712" s="69">
        <v>7812</v>
      </c>
      <c r="AL1712" s="69">
        <v>7812</v>
      </c>
      <c r="AM1712" s="69">
        <v>7812</v>
      </c>
      <c r="AN1712" s="69">
        <v>7812</v>
      </c>
      <c r="AO1712" s="69">
        <v>7812</v>
      </c>
      <c r="AP1712" s="69"/>
      <c r="AQ1712" s="69"/>
      <c r="AR1712" s="69"/>
      <c r="AS1712" s="69"/>
      <c r="AT1712" s="69"/>
      <c r="AU1712" s="69"/>
      <c r="AV1712" s="70">
        <v>228706</v>
      </c>
      <c r="CI1712" s="77">
        <f t="shared" si="86"/>
        <v>89712</v>
      </c>
      <c r="CJ1712" s="78">
        <f t="shared" si="87"/>
        <v>0</v>
      </c>
      <c r="CK1712" s="78" t="e">
        <f>IF(C1712="BE",VLOOKUP(G1712,'[2]LRLD file '!$F:$AA,22,FALSE),VLOOKUP(G1712,'[2]LRLD file '!$F:$AA,21,FALSE))</f>
        <v>#N/A</v>
      </c>
      <c r="CL1712" s="79" t="e">
        <f t="shared" si="88"/>
        <v>#N/A</v>
      </c>
    </row>
    <row r="1713" spans="3:90" x14ac:dyDescent="0.2">
      <c r="C1713" s="66"/>
      <c r="D1713" s="67"/>
      <c r="E1713" s="67"/>
      <c r="F1713" s="67"/>
      <c r="G1713" s="67"/>
      <c r="H1713" s="67" t="s">
        <v>529</v>
      </c>
      <c r="I1713" s="67"/>
      <c r="J1713" s="67"/>
      <c r="K1713" s="68" t="s">
        <v>90</v>
      </c>
      <c r="L1713" s="69">
        <v>7524</v>
      </c>
      <c r="M1713" s="69">
        <v>10128</v>
      </c>
      <c r="N1713" s="69">
        <v>7212</v>
      </c>
      <c r="O1713" s="69">
        <v>9780</v>
      </c>
      <c r="P1713" s="69">
        <v>8436</v>
      </c>
      <c r="Q1713" s="69">
        <v>8712</v>
      </c>
      <c r="R1713" s="69">
        <v>7308</v>
      </c>
      <c r="S1713" s="69">
        <v>9936</v>
      </c>
      <c r="T1713" s="69">
        <v>6660</v>
      </c>
      <c r="U1713" s="69">
        <v>8220</v>
      </c>
      <c r="V1713" s="69">
        <v>9480</v>
      </c>
      <c r="W1713" s="69">
        <v>11076</v>
      </c>
      <c r="X1713" s="69">
        <v>11280</v>
      </c>
      <c r="Y1713" s="69">
        <v>9408</v>
      </c>
      <c r="Z1713" s="69">
        <v>9672</v>
      </c>
      <c r="AA1713" s="69">
        <v>8448</v>
      </c>
      <c r="AB1713" s="69">
        <v>11376</v>
      </c>
      <c r="AC1713" s="69">
        <v>7488</v>
      </c>
      <c r="AD1713" s="69">
        <v>11928</v>
      </c>
      <c r="AE1713" s="69">
        <v>4896</v>
      </c>
      <c r="AF1713" s="69">
        <v>12000</v>
      </c>
      <c r="AG1713" s="69">
        <v>16354</v>
      </c>
      <c r="AH1713" s="69">
        <v>11680</v>
      </c>
      <c r="AI1713" s="69">
        <v>10981</v>
      </c>
      <c r="AJ1713" s="69">
        <v>9633</v>
      </c>
      <c r="AK1713" s="69">
        <v>9633</v>
      </c>
      <c r="AL1713" s="69">
        <v>9633</v>
      </c>
      <c r="AM1713" s="69">
        <v>9633</v>
      </c>
      <c r="AN1713" s="69">
        <v>9633</v>
      </c>
      <c r="AO1713" s="69">
        <v>9633</v>
      </c>
      <c r="AP1713" s="69">
        <v>9633</v>
      </c>
      <c r="AQ1713" s="69">
        <v>9633</v>
      </c>
      <c r="AR1713" s="69">
        <v>9633</v>
      </c>
      <c r="AS1713" s="69">
        <v>9633</v>
      </c>
      <c r="AT1713" s="69">
        <v>9633</v>
      </c>
      <c r="AU1713" s="69">
        <v>9633</v>
      </c>
      <c r="AV1713" s="70">
        <v>345579</v>
      </c>
      <c r="CI1713" s="77">
        <f t="shared" si="86"/>
        <v>111576</v>
      </c>
      <c r="CJ1713" s="78">
        <f t="shared" si="87"/>
        <v>0</v>
      </c>
      <c r="CK1713" s="78" t="e">
        <f>IF(C1713="BE",VLOOKUP(G1713,'[2]LRLD file '!$F:$AA,22,FALSE),VLOOKUP(G1713,'[2]LRLD file '!$F:$AA,21,FALSE))</f>
        <v>#N/A</v>
      </c>
      <c r="CL1713" s="79" t="e">
        <f t="shared" si="88"/>
        <v>#N/A</v>
      </c>
    </row>
    <row r="1714" spans="3:90" x14ac:dyDescent="0.2">
      <c r="C1714" s="66"/>
      <c r="D1714" s="67"/>
      <c r="E1714" s="67"/>
      <c r="F1714" s="67"/>
      <c r="G1714" s="67"/>
      <c r="H1714" s="67" t="s">
        <v>1087</v>
      </c>
      <c r="I1714" s="67"/>
      <c r="J1714" s="67"/>
      <c r="K1714" s="68" t="s">
        <v>90</v>
      </c>
      <c r="L1714" s="69">
        <v>228</v>
      </c>
      <c r="M1714" s="69">
        <v>144</v>
      </c>
      <c r="N1714" s="69">
        <v>102</v>
      </c>
      <c r="O1714" s="69">
        <v>156</v>
      </c>
      <c r="P1714" s="69">
        <v>258</v>
      </c>
      <c r="Q1714" s="69">
        <v>204</v>
      </c>
      <c r="R1714" s="69">
        <v>300</v>
      </c>
      <c r="S1714" s="69">
        <v>264</v>
      </c>
      <c r="T1714" s="69">
        <v>300</v>
      </c>
      <c r="U1714" s="69">
        <v>534</v>
      </c>
      <c r="V1714" s="69">
        <v>1116</v>
      </c>
      <c r="W1714" s="69">
        <v>282</v>
      </c>
      <c r="X1714" s="69">
        <v>102</v>
      </c>
      <c r="Y1714" s="69">
        <v>6</v>
      </c>
      <c r="Z1714" s="69">
        <v>204</v>
      </c>
      <c r="AA1714" s="69">
        <v>396</v>
      </c>
      <c r="AB1714" s="69">
        <v>816</v>
      </c>
      <c r="AC1714" s="69"/>
      <c r="AD1714" s="69">
        <v>636</v>
      </c>
      <c r="AE1714" s="69">
        <v>318</v>
      </c>
      <c r="AF1714" s="69">
        <v>312</v>
      </c>
      <c r="AG1714" s="69">
        <v>651</v>
      </c>
      <c r="AH1714" s="69">
        <v>651</v>
      </c>
      <c r="AI1714" s="69">
        <v>651</v>
      </c>
      <c r="AJ1714" s="69">
        <v>651</v>
      </c>
      <c r="AK1714" s="69">
        <v>301</v>
      </c>
      <c r="AL1714" s="69">
        <v>301</v>
      </c>
      <c r="AM1714" s="69">
        <v>426</v>
      </c>
      <c r="AN1714" s="69">
        <v>557</v>
      </c>
      <c r="AO1714" s="69">
        <v>295</v>
      </c>
      <c r="AP1714" s="69">
        <v>1058</v>
      </c>
      <c r="AQ1714" s="69">
        <v>564</v>
      </c>
      <c r="AR1714" s="69">
        <v>751</v>
      </c>
      <c r="AS1714" s="69">
        <v>586</v>
      </c>
      <c r="AT1714" s="69">
        <v>338</v>
      </c>
      <c r="AU1714" s="69">
        <v>108</v>
      </c>
      <c r="AV1714" s="70">
        <v>14567</v>
      </c>
      <c r="CI1714" s="77">
        <f t="shared" si="86"/>
        <v>4524</v>
      </c>
      <c r="CJ1714" s="78">
        <f t="shared" si="87"/>
        <v>0</v>
      </c>
      <c r="CK1714" s="78" t="e">
        <f>IF(C1714="BE",VLOOKUP(G1714,'[2]LRLD file '!$F:$AA,22,FALSE),VLOOKUP(G1714,'[2]LRLD file '!$F:$AA,21,FALSE))</f>
        <v>#N/A</v>
      </c>
      <c r="CL1714" s="79" t="e">
        <f t="shared" si="88"/>
        <v>#N/A</v>
      </c>
    </row>
    <row r="1715" spans="3:90" x14ac:dyDescent="0.2">
      <c r="C1715" s="66"/>
      <c r="D1715" s="67"/>
      <c r="E1715" s="67"/>
      <c r="F1715" s="67"/>
      <c r="G1715" s="67"/>
      <c r="H1715" s="67" t="s">
        <v>531</v>
      </c>
      <c r="I1715" s="67"/>
      <c r="J1715" s="67"/>
      <c r="K1715" s="68" t="s">
        <v>90</v>
      </c>
      <c r="L1715" s="69"/>
      <c r="M1715" s="69"/>
      <c r="N1715" s="69"/>
      <c r="O1715" s="69">
        <v>60</v>
      </c>
      <c r="P1715" s="69"/>
      <c r="Q1715" s="69">
        <v>12</v>
      </c>
      <c r="R1715" s="69">
        <v>24</v>
      </c>
      <c r="S1715" s="69">
        <v>13476</v>
      </c>
      <c r="T1715" s="69">
        <v>2184</v>
      </c>
      <c r="U1715" s="69">
        <v>6029</v>
      </c>
      <c r="V1715" s="69">
        <v>768</v>
      </c>
      <c r="W1715" s="69">
        <v>4360</v>
      </c>
      <c r="X1715" s="69">
        <v>4266</v>
      </c>
      <c r="Y1715" s="69">
        <v>4380</v>
      </c>
      <c r="Z1715" s="69">
        <v>3984</v>
      </c>
      <c r="AA1715" s="69">
        <v>5340</v>
      </c>
      <c r="AB1715" s="69">
        <v>1728</v>
      </c>
      <c r="AC1715" s="69">
        <v>2136</v>
      </c>
      <c r="AD1715" s="69">
        <v>1536</v>
      </c>
      <c r="AE1715" s="69">
        <v>3206</v>
      </c>
      <c r="AF1715" s="69">
        <v>3312</v>
      </c>
      <c r="AG1715" s="69">
        <v>5451</v>
      </c>
      <c r="AH1715" s="69">
        <v>3619</v>
      </c>
      <c r="AI1715" s="69">
        <v>8055</v>
      </c>
      <c r="AJ1715" s="69">
        <v>4467</v>
      </c>
      <c r="AK1715" s="69">
        <v>3297</v>
      </c>
      <c r="AL1715" s="69">
        <v>3297</v>
      </c>
      <c r="AM1715" s="69">
        <v>3297</v>
      </c>
      <c r="AN1715" s="69">
        <v>3297</v>
      </c>
      <c r="AO1715" s="69">
        <v>3297</v>
      </c>
      <c r="AP1715" s="69">
        <v>3297</v>
      </c>
      <c r="AQ1715" s="69">
        <v>3297</v>
      </c>
      <c r="AR1715" s="69">
        <v>3297</v>
      </c>
      <c r="AS1715" s="69">
        <v>3297</v>
      </c>
      <c r="AT1715" s="69">
        <v>3297</v>
      </c>
      <c r="AU1715" s="69">
        <v>3297</v>
      </c>
      <c r="AV1715" s="70">
        <v>114660</v>
      </c>
      <c r="CI1715" s="77">
        <f t="shared" si="86"/>
        <v>46551</v>
      </c>
      <c r="CJ1715" s="78">
        <f t="shared" si="87"/>
        <v>0</v>
      </c>
      <c r="CK1715" s="78" t="e">
        <f>IF(C1715="BE",VLOOKUP(G1715,'[2]LRLD file '!$F:$AA,22,FALSE),VLOOKUP(G1715,'[2]LRLD file '!$F:$AA,21,FALSE))</f>
        <v>#N/A</v>
      </c>
      <c r="CL1715" s="79" t="e">
        <f t="shared" si="88"/>
        <v>#N/A</v>
      </c>
    </row>
    <row r="1716" spans="3:90" x14ac:dyDescent="0.2">
      <c r="C1716" s="66"/>
      <c r="D1716" s="67"/>
      <c r="E1716" s="67"/>
      <c r="F1716" s="67"/>
      <c r="G1716" s="67"/>
      <c r="H1716" s="67" t="s">
        <v>532</v>
      </c>
      <c r="I1716" s="67"/>
      <c r="J1716" s="67"/>
      <c r="K1716" s="68" t="s">
        <v>90</v>
      </c>
      <c r="L1716" s="69"/>
      <c r="M1716" s="69"/>
      <c r="N1716" s="69"/>
      <c r="O1716" s="69">
        <v>1440</v>
      </c>
      <c r="P1716" s="69">
        <v>744</v>
      </c>
      <c r="Q1716" s="69">
        <v>504</v>
      </c>
      <c r="R1716" s="69">
        <v>480</v>
      </c>
      <c r="S1716" s="69">
        <v>2544</v>
      </c>
      <c r="T1716" s="69">
        <v>1764</v>
      </c>
      <c r="U1716" s="69">
        <v>7488</v>
      </c>
      <c r="V1716" s="69">
        <v>2592</v>
      </c>
      <c r="W1716" s="69">
        <v>6544</v>
      </c>
      <c r="X1716" s="69">
        <v>4314</v>
      </c>
      <c r="Y1716" s="69">
        <v>4800</v>
      </c>
      <c r="Z1716" s="69">
        <v>3768</v>
      </c>
      <c r="AA1716" s="69">
        <v>2700</v>
      </c>
      <c r="AB1716" s="69">
        <v>2700</v>
      </c>
      <c r="AC1716" s="69">
        <v>2136</v>
      </c>
      <c r="AD1716" s="69">
        <v>3264</v>
      </c>
      <c r="AE1716" s="69">
        <v>3530</v>
      </c>
      <c r="AF1716" s="69">
        <v>540</v>
      </c>
      <c r="AG1716" s="69">
        <v>7672</v>
      </c>
      <c r="AH1716" s="69">
        <v>3790</v>
      </c>
      <c r="AI1716" s="69">
        <v>8343</v>
      </c>
      <c r="AJ1716" s="69">
        <v>4960</v>
      </c>
      <c r="AK1716" s="69">
        <v>3790</v>
      </c>
      <c r="AL1716" s="69">
        <v>3790</v>
      </c>
      <c r="AM1716" s="69">
        <v>8790</v>
      </c>
      <c r="AN1716" s="69">
        <v>8790</v>
      </c>
      <c r="AO1716" s="69">
        <v>8790</v>
      </c>
      <c r="AP1716" s="69">
        <v>8790</v>
      </c>
      <c r="AQ1716" s="69">
        <v>8790</v>
      </c>
      <c r="AR1716" s="69">
        <v>8790</v>
      </c>
      <c r="AS1716" s="69">
        <v>8790</v>
      </c>
      <c r="AT1716" s="69">
        <v>8790</v>
      </c>
      <c r="AU1716" s="69">
        <v>8790</v>
      </c>
      <c r="AV1716" s="70">
        <v>163307</v>
      </c>
      <c r="CI1716" s="77">
        <f t="shared" si="86"/>
        <v>40198</v>
      </c>
      <c r="CJ1716" s="78">
        <f t="shared" si="87"/>
        <v>0</v>
      </c>
      <c r="CK1716" s="78" t="e">
        <f>IF(C1716="BE",VLOOKUP(G1716,'[2]LRLD file '!$F:$AA,22,FALSE),VLOOKUP(G1716,'[2]LRLD file '!$F:$AA,21,FALSE))</f>
        <v>#N/A</v>
      </c>
      <c r="CL1716" s="79" t="e">
        <f t="shared" si="88"/>
        <v>#N/A</v>
      </c>
    </row>
    <row r="1717" spans="3:90" x14ac:dyDescent="0.2">
      <c r="C1717" s="66"/>
      <c r="D1717" s="67"/>
      <c r="E1717" s="67"/>
      <c r="F1717" s="67"/>
      <c r="G1717" s="67"/>
      <c r="H1717" s="67" t="s">
        <v>532</v>
      </c>
      <c r="I1717" s="67"/>
      <c r="J1717" s="67"/>
      <c r="K1717" s="68" t="s">
        <v>90</v>
      </c>
      <c r="L1717" s="69"/>
      <c r="M1717" s="69">
        <v>11736</v>
      </c>
      <c r="N1717" s="69"/>
      <c r="O1717" s="69">
        <v>60</v>
      </c>
      <c r="P1717" s="69">
        <v>420</v>
      </c>
      <c r="Q1717" s="69">
        <v>1728</v>
      </c>
      <c r="R1717" s="69">
        <v>1560</v>
      </c>
      <c r="S1717" s="69"/>
      <c r="T1717" s="69"/>
      <c r="U1717" s="69">
        <v>3701</v>
      </c>
      <c r="V1717" s="69"/>
      <c r="W1717" s="69"/>
      <c r="X1717" s="69"/>
      <c r="Y1717" s="69"/>
      <c r="Z1717" s="69"/>
      <c r="AA1717" s="69"/>
      <c r="AB1717" s="69"/>
      <c r="AC1717" s="69"/>
      <c r="AD1717" s="69"/>
      <c r="AE1717" s="69"/>
      <c r="AF1717" s="69"/>
      <c r="AG1717" s="69"/>
      <c r="AH1717" s="69"/>
      <c r="AI1717" s="69"/>
      <c r="AJ1717" s="69"/>
      <c r="AK1717" s="69"/>
      <c r="AL1717" s="69"/>
      <c r="AM1717" s="69"/>
      <c r="AN1717" s="69"/>
      <c r="AO1717" s="69"/>
      <c r="AP1717" s="69"/>
      <c r="AQ1717" s="69"/>
      <c r="AR1717" s="69"/>
      <c r="AS1717" s="69"/>
      <c r="AT1717" s="69"/>
      <c r="AU1717" s="69"/>
      <c r="AV1717" s="70">
        <v>19205</v>
      </c>
      <c r="CI1717" s="77">
        <f t="shared" si="86"/>
        <v>6989</v>
      </c>
      <c r="CJ1717" s="78">
        <f t="shared" si="87"/>
        <v>0</v>
      </c>
      <c r="CK1717" s="78" t="e">
        <f>IF(C1717="BE",VLOOKUP(G1717,'[2]LRLD file '!$F:$AA,22,FALSE),VLOOKUP(G1717,'[2]LRLD file '!$F:$AA,21,FALSE))</f>
        <v>#N/A</v>
      </c>
      <c r="CL1717" s="79" t="e">
        <f t="shared" si="88"/>
        <v>#N/A</v>
      </c>
    </row>
    <row r="1718" spans="3:90" x14ac:dyDescent="0.2">
      <c r="C1718" s="66"/>
      <c r="D1718" s="67"/>
      <c r="E1718" s="67"/>
      <c r="F1718" s="67"/>
      <c r="G1718" s="67"/>
      <c r="H1718" s="67" t="s">
        <v>533</v>
      </c>
      <c r="I1718" s="67"/>
      <c r="J1718" s="67"/>
      <c r="K1718" s="68" t="s">
        <v>90</v>
      </c>
      <c r="L1718" s="69">
        <v>504</v>
      </c>
      <c r="M1718" s="69">
        <v>2208</v>
      </c>
      <c r="N1718" s="69">
        <v>2112</v>
      </c>
      <c r="O1718" s="69">
        <v>1044</v>
      </c>
      <c r="P1718" s="69">
        <v>2340</v>
      </c>
      <c r="Q1718" s="69">
        <v>1272</v>
      </c>
      <c r="R1718" s="69">
        <v>336</v>
      </c>
      <c r="S1718" s="69">
        <v>324</v>
      </c>
      <c r="T1718" s="69">
        <v>6648</v>
      </c>
      <c r="U1718" s="69">
        <v>264</v>
      </c>
      <c r="V1718" s="69">
        <v>480</v>
      </c>
      <c r="W1718" s="69">
        <v>120</v>
      </c>
      <c r="X1718" s="69">
        <v>120</v>
      </c>
      <c r="Y1718" s="69">
        <v>2448</v>
      </c>
      <c r="Z1718" s="69"/>
      <c r="AA1718" s="69"/>
      <c r="AB1718" s="69"/>
      <c r="AC1718" s="69"/>
      <c r="AD1718" s="69"/>
      <c r="AE1718" s="69"/>
      <c r="AF1718" s="69"/>
      <c r="AG1718" s="69"/>
      <c r="AH1718" s="69"/>
      <c r="AI1718" s="69"/>
      <c r="AJ1718" s="69"/>
      <c r="AK1718" s="69"/>
      <c r="AL1718" s="69"/>
      <c r="AM1718" s="69"/>
      <c r="AN1718" s="69"/>
      <c r="AO1718" s="69"/>
      <c r="AP1718" s="69"/>
      <c r="AQ1718" s="69"/>
      <c r="AR1718" s="69"/>
      <c r="AS1718" s="69"/>
      <c r="AT1718" s="69"/>
      <c r="AU1718" s="69"/>
      <c r="AV1718" s="70">
        <v>20220</v>
      </c>
      <c r="CI1718" s="77">
        <f t="shared" si="86"/>
        <v>12012</v>
      </c>
      <c r="CJ1718" s="78">
        <f t="shared" si="87"/>
        <v>0</v>
      </c>
      <c r="CK1718" s="78" t="e">
        <f>IF(C1718="BE",VLOOKUP(G1718,'[2]LRLD file '!$F:$AA,22,FALSE),VLOOKUP(G1718,'[2]LRLD file '!$F:$AA,21,FALSE))</f>
        <v>#N/A</v>
      </c>
      <c r="CL1718" s="79" t="e">
        <f t="shared" si="88"/>
        <v>#N/A</v>
      </c>
    </row>
    <row r="1719" spans="3:90" x14ac:dyDescent="0.2">
      <c r="C1719" s="66"/>
      <c r="D1719" s="67"/>
      <c r="E1719" s="67"/>
      <c r="F1719" s="67"/>
      <c r="G1719" s="67"/>
      <c r="H1719" s="67" t="s">
        <v>534</v>
      </c>
      <c r="I1719" s="67"/>
      <c r="J1719" s="67"/>
      <c r="K1719" s="68" t="s">
        <v>90</v>
      </c>
      <c r="L1719" s="69"/>
      <c r="M1719" s="69"/>
      <c r="N1719" s="69"/>
      <c r="O1719" s="69"/>
      <c r="P1719" s="69"/>
      <c r="Q1719" s="69"/>
      <c r="R1719" s="69"/>
      <c r="S1719" s="69"/>
      <c r="T1719" s="69"/>
      <c r="U1719" s="69"/>
      <c r="V1719" s="69"/>
      <c r="W1719" s="69"/>
      <c r="X1719" s="69"/>
      <c r="Y1719" s="69"/>
      <c r="Z1719" s="69"/>
      <c r="AA1719" s="69"/>
      <c r="AB1719" s="69"/>
      <c r="AC1719" s="69">
        <v>67200</v>
      </c>
      <c r="AD1719" s="69"/>
      <c r="AE1719" s="69"/>
      <c r="AF1719" s="69"/>
      <c r="AG1719" s="69"/>
      <c r="AH1719" s="69"/>
      <c r="AI1719" s="69"/>
      <c r="AJ1719" s="69"/>
      <c r="AK1719" s="69"/>
      <c r="AL1719" s="69"/>
      <c r="AM1719" s="69"/>
      <c r="AN1719" s="69"/>
      <c r="AO1719" s="69"/>
      <c r="AP1719" s="69"/>
      <c r="AQ1719" s="69"/>
      <c r="AR1719" s="69"/>
      <c r="AS1719" s="69"/>
      <c r="AT1719" s="69"/>
      <c r="AU1719" s="69"/>
      <c r="AV1719" s="70">
        <v>67200</v>
      </c>
      <c r="CI1719" s="77">
        <f t="shared" si="86"/>
        <v>0</v>
      </c>
      <c r="CJ1719" s="78">
        <f t="shared" si="87"/>
        <v>0</v>
      </c>
      <c r="CK1719" s="78" t="e">
        <f>IF(C1719="BE",VLOOKUP(G1719,'[2]LRLD file '!$F:$AA,22,FALSE),VLOOKUP(G1719,'[2]LRLD file '!$F:$AA,21,FALSE))</f>
        <v>#N/A</v>
      </c>
      <c r="CL1719" s="79" t="e">
        <f t="shared" si="88"/>
        <v>#N/A</v>
      </c>
    </row>
    <row r="1720" spans="3:90" x14ac:dyDescent="0.2">
      <c r="C1720" s="66"/>
      <c r="D1720" s="67"/>
      <c r="E1720" s="67"/>
      <c r="F1720" s="67"/>
      <c r="G1720" s="67"/>
      <c r="H1720" s="67" t="s">
        <v>535</v>
      </c>
      <c r="I1720" s="67"/>
      <c r="J1720" s="67"/>
      <c r="K1720" s="68" t="s">
        <v>90</v>
      </c>
      <c r="L1720" s="69"/>
      <c r="M1720" s="69"/>
      <c r="N1720" s="69"/>
      <c r="O1720" s="69"/>
      <c r="P1720" s="69"/>
      <c r="Q1720" s="69"/>
      <c r="R1720" s="69"/>
      <c r="S1720" s="69"/>
      <c r="T1720" s="69"/>
      <c r="U1720" s="69"/>
      <c r="V1720" s="69"/>
      <c r="W1720" s="69"/>
      <c r="X1720" s="69"/>
      <c r="Y1720" s="69"/>
      <c r="Z1720" s="69">
        <v>72</v>
      </c>
      <c r="AA1720" s="69">
        <v>96</v>
      </c>
      <c r="AB1720" s="69">
        <v>66132</v>
      </c>
      <c r="AC1720" s="69">
        <v>23560</v>
      </c>
      <c r="AD1720" s="69">
        <v>8880</v>
      </c>
      <c r="AE1720" s="69">
        <v>11928</v>
      </c>
      <c r="AF1720" s="69">
        <v>168</v>
      </c>
      <c r="AG1720" s="69">
        <v>9119</v>
      </c>
      <c r="AH1720" s="69">
        <v>9162</v>
      </c>
      <c r="AI1720" s="69">
        <v>8850</v>
      </c>
      <c r="AJ1720" s="69">
        <v>9782</v>
      </c>
      <c r="AK1720" s="69">
        <v>9782</v>
      </c>
      <c r="AL1720" s="69">
        <v>9782</v>
      </c>
      <c r="AM1720" s="69">
        <v>9782</v>
      </c>
      <c r="AN1720" s="69">
        <v>9782</v>
      </c>
      <c r="AO1720" s="69">
        <v>9782</v>
      </c>
      <c r="AP1720" s="69">
        <v>9782</v>
      </c>
      <c r="AQ1720" s="69">
        <v>9782</v>
      </c>
      <c r="AR1720" s="69">
        <v>9782</v>
      </c>
      <c r="AS1720" s="69">
        <v>9782</v>
      </c>
      <c r="AT1720" s="69">
        <v>9782</v>
      </c>
      <c r="AU1720" s="69">
        <v>9782</v>
      </c>
      <c r="AV1720" s="70">
        <v>255351</v>
      </c>
      <c r="CI1720" s="77">
        <f t="shared" si="86"/>
        <v>66300</v>
      </c>
      <c r="CJ1720" s="78">
        <f t="shared" si="87"/>
        <v>0</v>
      </c>
      <c r="CK1720" s="78" t="e">
        <f>IF(C1720="BE",VLOOKUP(G1720,'[2]LRLD file '!$F:$AA,22,FALSE),VLOOKUP(G1720,'[2]LRLD file '!$F:$AA,21,FALSE))</f>
        <v>#N/A</v>
      </c>
      <c r="CL1720" s="79" t="e">
        <f t="shared" si="88"/>
        <v>#N/A</v>
      </c>
    </row>
    <row r="1721" spans="3:90" x14ac:dyDescent="0.2">
      <c r="C1721" s="66"/>
      <c r="D1721" s="67"/>
      <c r="E1721" s="67"/>
      <c r="F1721" s="67"/>
      <c r="G1721" s="67"/>
      <c r="H1721" s="67" t="s">
        <v>536</v>
      </c>
      <c r="I1721" s="67"/>
      <c r="J1721" s="67"/>
      <c r="K1721" s="68" t="s">
        <v>90</v>
      </c>
      <c r="L1721" s="69">
        <v>28752</v>
      </c>
      <c r="M1721" s="69">
        <v>46200</v>
      </c>
      <c r="N1721" s="69">
        <v>37152</v>
      </c>
      <c r="O1721" s="69">
        <v>45148</v>
      </c>
      <c r="P1721" s="69">
        <v>82657</v>
      </c>
      <c r="Q1721" s="69">
        <v>51368</v>
      </c>
      <c r="R1721" s="69">
        <v>40632</v>
      </c>
      <c r="S1721" s="69">
        <v>61623</v>
      </c>
      <c r="T1721" s="69">
        <v>50966</v>
      </c>
      <c r="U1721" s="69">
        <v>57457</v>
      </c>
      <c r="V1721" s="69">
        <v>72122</v>
      </c>
      <c r="W1721" s="69">
        <v>80896</v>
      </c>
      <c r="X1721" s="69">
        <v>57054</v>
      </c>
      <c r="Y1721" s="69">
        <v>47920</v>
      </c>
      <c r="Z1721" s="69">
        <v>49680</v>
      </c>
      <c r="AA1721" s="69">
        <v>68592</v>
      </c>
      <c r="AB1721" s="69">
        <v>90854</v>
      </c>
      <c r="AC1721" s="69">
        <v>41792</v>
      </c>
      <c r="AD1721" s="69">
        <v>55464</v>
      </c>
      <c r="AE1721" s="69">
        <v>61212</v>
      </c>
      <c r="AF1721" s="69">
        <v>69112</v>
      </c>
      <c r="AG1721" s="69">
        <v>64311</v>
      </c>
      <c r="AH1721" s="69">
        <v>61372</v>
      </c>
      <c r="AI1721" s="69">
        <v>87101</v>
      </c>
      <c r="AJ1721" s="69">
        <v>54913</v>
      </c>
      <c r="AK1721" s="69">
        <v>53743</v>
      </c>
      <c r="AL1721" s="69">
        <v>53743</v>
      </c>
      <c r="AM1721" s="69">
        <v>53743</v>
      </c>
      <c r="AN1721" s="69">
        <v>53743</v>
      </c>
      <c r="AO1721" s="69">
        <v>53743</v>
      </c>
      <c r="AP1721" s="69">
        <v>53743</v>
      </c>
      <c r="AQ1721" s="69">
        <v>2500</v>
      </c>
      <c r="AR1721" s="69">
        <v>2500</v>
      </c>
      <c r="AS1721" s="69">
        <v>2500</v>
      </c>
      <c r="AT1721" s="69">
        <v>2500</v>
      </c>
      <c r="AU1721" s="69">
        <v>2500</v>
      </c>
      <c r="AV1721" s="70">
        <v>1799308</v>
      </c>
      <c r="CI1721" s="77">
        <f t="shared" si="86"/>
        <v>729164</v>
      </c>
      <c r="CJ1721" s="78">
        <f t="shared" si="87"/>
        <v>0</v>
      </c>
      <c r="CK1721" s="78" t="e">
        <f>IF(C1721="BE",VLOOKUP(G1721,'[2]LRLD file '!$F:$AA,22,FALSE),VLOOKUP(G1721,'[2]LRLD file '!$F:$AA,21,FALSE))</f>
        <v>#N/A</v>
      </c>
      <c r="CL1721" s="79" t="e">
        <f t="shared" si="88"/>
        <v>#N/A</v>
      </c>
    </row>
    <row r="1722" spans="3:90" x14ac:dyDescent="0.2">
      <c r="C1722" s="66"/>
      <c r="D1722" s="67"/>
      <c r="E1722" s="67"/>
      <c r="F1722" s="67"/>
      <c r="G1722" s="67"/>
      <c r="H1722" s="67" t="s">
        <v>536</v>
      </c>
      <c r="I1722" s="67"/>
      <c r="J1722" s="67"/>
      <c r="K1722" s="68" t="s">
        <v>90</v>
      </c>
      <c r="L1722" s="69"/>
      <c r="M1722" s="69"/>
      <c r="N1722" s="69"/>
      <c r="O1722" s="69"/>
      <c r="P1722" s="69">
        <v>240</v>
      </c>
      <c r="Q1722" s="69"/>
      <c r="R1722" s="69"/>
      <c r="S1722" s="69"/>
      <c r="T1722" s="69"/>
      <c r="U1722" s="69"/>
      <c r="V1722" s="69"/>
      <c r="W1722" s="69">
        <v>1488</v>
      </c>
      <c r="X1722" s="69"/>
      <c r="Y1722" s="69"/>
      <c r="Z1722" s="69"/>
      <c r="AA1722" s="69"/>
      <c r="AB1722" s="69"/>
      <c r="AC1722" s="69"/>
      <c r="AD1722" s="69"/>
      <c r="AE1722" s="69"/>
      <c r="AF1722" s="69"/>
      <c r="AG1722" s="69"/>
      <c r="AH1722" s="69"/>
      <c r="AI1722" s="69"/>
      <c r="AJ1722" s="69"/>
      <c r="AK1722" s="69"/>
      <c r="AL1722" s="69"/>
      <c r="AM1722" s="69"/>
      <c r="AN1722" s="69"/>
      <c r="AO1722" s="69"/>
      <c r="AP1722" s="69"/>
      <c r="AQ1722" s="69"/>
      <c r="AR1722" s="69"/>
      <c r="AS1722" s="69"/>
      <c r="AT1722" s="69"/>
      <c r="AU1722" s="69"/>
      <c r="AV1722" s="70">
        <v>1728</v>
      </c>
      <c r="CI1722" s="77">
        <f t="shared" si="86"/>
        <v>1488</v>
      </c>
      <c r="CJ1722" s="78">
        <f t="shared" si="87"/>
        <v>0</v>
      </c>
      <c r="CK1722" s="78" t="e">
        <f>IF(C1722="BE",VLOOKUP(G1722,'[2]LRLD file '!$F:$AA,22,FALSE),VLOOKUP(G1722,'[2]LRLD file '!$F:$AA,21,FALSE))</f>
        <v>#N/A</v>
      </c>
      <c r="CL1722" s="79" t="e">
        <f t="shared" si="88"/>
        <v>#N/A</v>
      </c>
    </row>
    <row r="1723" spans="3:90" x14ac:dyDescent="0.2">
      <c r="C1723" s="66"/>
      <c r="D1723" s="67"/>
      <c r="E1723" s="67"/>
      <c r="F1723" s="67"/>
      <c r="G1723" s="67"/>
      <c r="H1723" s="67" t="s">
        <v>536</v>
      </c>
      <c r="I1723" s="67"/>
      <c r="J1723" s="67"/>
      <c r="K1723" s="68" t="s">
        <v>90</v>
      </c>
      <c r="L1723" s="69"/>
      <c r="M1723" s="69"/>
      <c r="N1723" s="69"/>
      <c r="O1723" s="69"/>
      <c r="P1723" s="69"/>
      <c r="Q1723" s="69"/>
      <c r="R1723" s="69"/>
      <c r="S1723" s="69"/>
      <c r="T1723" s="69"/>
      <c r="U1723" s="69"/>
      <c r="V1723" s="69"/>
      <c r="W1723" s="69"/>
      <c r="X1723" s="69"/>
      <c r="Y1723" s="69"/>
      <c r="Z1723" s="69"/>
      <c r="AA1723" s="69"/>
      <c r="AB1723" s="69"/>
      <c r="AC1723" s="69"/>
      <c r="AD1723" s="69"/>
      <c r="AE1723" s="69"/>
      <c r="AF1723" s="69"/>
      <c r="AG1723" s="69"/>
      <c r="AH1723" s="69"/>
      <c r="AI1723" s="69"/>
      <c r="AJ1723" s="69"/>
      <c r="AK1723" s="69"/>
      <c r="AL1723" s="69"/>
      <c r="AM1723" s="69"/>
      <c r="AN1723" s="69"/>
      <c r="AO1723" s="69"/>
      <c r="AP1723" s="69"/>
      <c r="AQ1723" s="69">
        <v>55462</v>
      </c>
      <c r="AR1723" s="69">
        <v>51072</v>
      </c>
      <c r="AS1723" s="69">
        <v>46901</v>
      </c>
      <c r="AT1723" s="69">
        <v>35263</v>
      </c>
      <c r="AU1723" s="69">
        <v>59624</v>
      </c>
      <c r="AV1723" s="70">
        <v>248322</v>
      </c>
      <c r="CI1723" s="77">
        <f t="shared" si="86"/>
        <v>0</v>
      </c>
      <c r="CJ1723" s="78">
        <f t="shared" si="87"/>
        <v>0</v>
      </c>
      <c r="CK1723" s="78" t="e">
        <f>IF(C1723="BE",VLOOKUP(G1723,'[2]LRLD file '!$F:$AA,22,FALSE),VLOOKUP(G1723,'[2]LRLD file '!$F:$AA,21,FALSE))</f>
        <v>#N/A</v>
      </c>
      <c r="CL1723" s="79" t="e">
        <f t="shared" si="88"/>
        <v>#N/A</v>
      </c>
    </row>
    <row r="1724" spans="3:90" x14ac:dyDescent="0.2">
      <c r="C1724" s="66"/>
      <c r="D1724" s="67"/>
      <c r="E1724" s="67"/>
      <c r="F1724" s="67"/>
      <c r="G1724" s="67"/>
      <c r="H1724" s="67" t="s">
        <v>537</v>
      </c>
      <c r="I1724" s="67"/>
      <c r="J1724" s="67"/>
      <c r="K1724" s="68" t="s">
        <v>90</v>
      </c>
      <c r="L1724" s="69"/>
      <c r="M1724" s="69"/>
      <c r="N1724" s="69"/>
      <c r="O1724" s="69"/>
      <c r="P1724" s="69"/>
      <c r="Q1724" s="69"/>
      <c r="R1724" s="69"/>
      <c r="S1724" s="69"/>
      <c r="T1724" s="69"/>
      <c r="U1724" s="69"/>
      <c r="V1724" s="69"/>
      <c r="W1724" s="69"/>
      <c r="X1724" s="69"/>
      <c r="Y1724" s="69"/>
      <c r="Z1724" s="69"/>
      <c r="AA1724" s="69"/>
      <c r="AB1724" s="69"/>
      <c r="AC1724" s="69"/>
      <c r="AD1724" s="69"/>
      <c r="AE1724" s="69"/>
      <c r="AF1724" s="69"/>
      <c r="AG1724" s="69"/>
      <c r="AH1724" s="69"/>
      <c r="AI1724" s="69"/>
      <c r="AJ1724" s="69"/>
      <c r="AK1724" s="69"/>
      <c r="AL1724" s="69"/>
      <c r="AM1724" s="69"/>
      <c r="AN1724" s="69"/>
      <c r="AO1724" s="69"/>
      <c r="AP1724" s="69"/>
      <c r="AQ1724" s="69">
        <v>18966</v>
      </c>
      <c r="AR1724" s="69">
        <v>21248</v>
      </c>
      <c r="AS1724" s="69">
        <v>17603</v>
      </c>
      <c r="AT1724" s="69">
        <v>11753</v>
      </c>
      <c r="AU1724" s="69">
        <v>14410</v>
      </c>
      <c r="AV1724" s="70">
        <v>83980</v>
      </c>
      <c r="CI1724" s="77">
        <f t="shared" si="86"/>
        <v>0</v>
      </c>
      <c r="CJ1724" s="78">
        <f t="shared" si="87"/>
        <v>0</v>
      </c>
      <c r="CK1724" s="78" t="e">
        <f>IF(C1724="BE",VLOOKUP(G1724,'[2]LRLD file '!$F:$AA,22,FALSE),VLOOKUP(G1724,'[2]LRLD file '!$F:$AA,21,FALSE))</f>
        <v>#N/A</v>
      </c>
      <c r="CL1724" s="79" t="e">
        <f t="shared" si="88"/>
        <v>#N/A</v>
      </c>
    </row>
    <row r="1725" spans="3:90" x14ac:dyDescent="0.2">
      <c r="C1725" s="66"/>
      <c r="D1725" s="67"/>
      <c r="E1725" s="67"/>
      <c r="F1725" s="67"/>
      <c r="G1725" s="67"/>
      <c r="H1725" s="67" t="s">
        <v>537</v>
      </c>
      <c r="I1725" s="67"/>
      <c r="J1725" s="67"/>
      <c r="K1725" s="68" t="s">
        <v>90</v>
      </c>
      <c r="L1725" s="69">
        <v>4680</v>
      </c>
      <c r="M1725" s="69">
        <v>12000</v>
      </c>
      <c r="N1725" s="69">
        <v>17520</v>
      </c>
      <c r="O1725" s="69">
        <v>27660</v>
      </c>
      <c r="P1725" s="69">
        <v>55980</v>
      </c>
      <c r="Q1725" s="69">
        <v>16020</v>
      </c>
      <c r="R1725" s="69">
        <v>30360</v>
      </c>
      <c r="S1725" s="69">
        <v>19620</v>
      </c>
      <c r="T1725" s="69">
        <v>26640</v>
      </c>
      <c r="U1725" s="69">
        <v>17460</v>
      </c>
      <c r="V1725" s="69">
        <v>71820</v>
      </c>
      <c r="W1725" s="69">
        <v>7380</v>
      </c>
      <c r="X1725" s="69">
        <v>20640</v>
      </c>
      <c r="Y1725" s="69">
        <v>13440</v>
      </c>
      <c r="Z1725" s="69">
        <v>77880</v>
      </c>
      <c r="AA1725" s="69">
        <v>37960</v>
      </c>
      <c r="AB1725" s="69">
        <v>11820</v>
      </c>
      <c r="AC1725" s="69">
        <v>34800</v>
      </c>
      <c r="AD1725" s="69">
        <v>19920</v>
      </c>
      <c r="AE1725" s="69">
        <v>16500</v>
      </c>
      <c r="AF1725" s="69">
        <v>46260</v>
      </c>
      <c r="AG1725" s="69">
        <v>18118</v>
      </c>
      <c r="AH1725" s="69">
        <v>60074</v>
      </c>
      <c r="AI1725" s="69">
        <v>16993</v>
      </c>
      <c r="AJ1725" s="69">
        <v>11898</v>
      </c>
      <c r="AK1725" s="69">
        <v>11858</v>
      </c>
      <c r="AL1725" s="69">
        <v>20800</v>
      </c>
      <c r="AM1725" s="69">
        <v>20666</v>
      </c>
      <c r="AN1725" s="69">
        <v>17336</v>
      </c>
      <c r="AO1725" s="69">
        <v>19741</v>
      </c>
      <c r="AP1725" s="69">
        <v>23096</v>
      </c>
      <c r="AQ1725" s="69"/>
      <c r="AR1725" s="69"/>
      <c r="AS1725" s="69"/>
      <c r="AT1725" s="69"/>
      <c r="AU1725" s="69"/>
      <c r="AV1725" s="70">
        <v>806940</v>
      </c>
      <c r="CI1725" s="77">
        <f t="shared" si="86"/>
        <v>351040</v>
      </c>
      <c r="CJ1725" s="78">
        <f t="shared" si="87"/>
        <v>0</v>
      </c>
      <c r="CK1725" s="78" t="e">
        <f>IF(C1725="BE",VLOOKUP(G1725,'[2]LRLD file '!$F:$AA,22,FALSE),VLOOKUP(G1725,'[2]LRLD file '!$F:$AA,21,FALSE))</f>
        <v>#N/A</v>
      </c>
      <c r="CL1725" s="79" t="e">
        <f t="shared" si="88"/>
        <v>#N/A</v>
      </c>
    </row>
    <row r="1726" spans="3:90" x14ac:dyDescent="0.2">
      <c r="C1726" s="66"/>
      <c r="D1726" s="67"/>
      <c r="E1726" s="67"/>
      <c r="F1726" s="67"/>
      <c r="G1726" s="67"/>
      <c r="H1726" s="67" t="s">
        <v>538</v>
      </c>
      <c r="I1726" s="67"/>
      <c r="J1726" s="67"/>
      <c r="K1726" s="68" t="s">
        <v>90</v>
      </c>
      <c r="L1726" s="69">
        <v>35112</v>
      </c>
      <c r="M1726" s="69">
        <v>35208</v>
      </c>
      <c r="N1726" s="69">
        <v>52176</v>
      </c>
      <c r="O1726" s="69">
        <v>40632</v>
      </c>
      <c r="P1726" s="69">
        <v>56592</v>
      </c>
      <c r="Q1726" s="69">
        <v>58976</v>
      </c>
      <c r="R1726" s="69">
        <v>44592</v>
      </c>
      <c r="S1726" s="69">
        <v>44193</v>
      </c>
      <c r="T1726" s="69">
        <v>40582</v>
      </c>
      <c r="U1726" s="69">
        <v>44999</v>
      </c>
      <c r="V1726" s="69">
        <v>43248</v>
      </c>
      <c r="W1726" s="69">
        <v>49552</v>
      </c>
      <c r="X1726" s="69">
        <v>54072</v>
      </c>
      <c r="Y1726" s="69">
        <v>49576</v>
      </c>
      <c r="Z1726" s="69">
        <v>42824</v>
      </c>
      <c r="AA1726" s="69">
        <v>59880</v>
      </c>
      <c r="AB1726" s="69">
        <v>51726</v>
      </c>
      <c r="AC1726" s="69">
        <v>46200</v>
      </c>
      <c r="AD1726" s="69">
        <v>53304</v>
      </c>
      <c r="AE1726" s="69">
        <v>50504</v>
      </c>
      <c r="AF1726" s="69">
        <v>46164</v>
      </c>
      <c r="AG1726" s="69">
        <v>61090</v>
      </c>
      <c r="AH1726" s="69">
        <v>43621</v>
      </c>
      <c r="AI1726" s="69">
        <v>50401</v>
      </c>
      <c r="AJ1726" s="69">
        <v>41128</v>
      </c>
      <c r="AK1726" s="69">
        <v>41058</v>
      </c>
      <c r="AL1726" s="69">
        <v>38974</v>
      </c>
      <c r="AM1726" s="69">
        <v>49508</v>
      </c>
      <c r="AN1726" s="69">
        <v>41415</v>
      </c>
      <c r="AO1726" s="69">
        <v>41284</v>
      </c>
      <c r="AP1726" s="69">
        <v>47517</v>
      </c>
      <c r="AQ1726" s="69"/>
      <c r="AR1726" s="69"/>
      <c r="AS1726" s="69"/>
      <c r="AT1726" s="69"/>
      <c r="AU1726" s="69"/>
      <c r="AV1726" s="70">
        <v>1456108</v>
      </c>
      <c r="CI1726" s="77">
        <f t="shared" si="86"/>
        <v>584220</v>
      </c>
      <c r="CJ1726" s="78">
        <f t="shared" si="87"/>
        <v>0</v>
      </c>
      <c r="CK1726" s="78" t="e">
        <f>IF(C1726="BE",VLOOKUP(G1726,'[2]LRLD file '!$F:$AA,22,FALSE),VLOOKUP(G1726,'[2]LRLD file '!$F:$AA,21,FALSE))</f>
        <v>#N/A</v>
      </c>
      <c r="CL1726" s="79" t="e">
        <f t="shared" si="88"/>
        <v>#N/A</v>
      </c>
    </row>
    <row r="1727" spans="3:90" x14ac:dyDescent="0.2">
      <c r="C1727" s="66"/>
      <c r="D1727" s="67"/>
      <c r="E1727" s="67"/>
      <c r="F1727" s="67"/>
      <c r="G1727" s="67"/>
      <c r="H1727" s="67" t="s">
        <v>538</v>
      </c>
      <c r="I1727" s="67"/>
      <c r="J1727" s="67"/>
      <c r="K1727" s="68" t="s">
        <v>90</v>
      </c>
      <c r="L1727" s="69"/>
      <c r="M1727" s="69"/>
      <c r="N1727" s="69"/>
      <c r="O1727" s="69"/>
      <c r="P1727" s="69"/>
      <c r="Q1727" s="69"/>
      <c r="R1727" s="69"/>
      <c r="S1727" s="69"/>
      <c r="T1727" s="69"/>
      <c r="U1727" s="69"/>
      <c r="V1727" s="69"/>
      <c r="W1727" s="69"/>
      <c r="X1727" s="69"/>
      <c r="Y1727" s="69"/>
      <c r="Z1727" s="69"/>
      <c r="AA1727" s="69"/>
      <c r="AB1727" s="69"/>
      <c r="AC1727" s="69"/>
      <c r="AD1727" s="69"/>
      <c r="AE1727" s="69"/>
      <c r="AF1727" s="69"/>
      <c r="AG1727" s="69"/>
      <c r="AH1727" s="69"/>
      <c r="AI1727" s="69"/>
      <c r="AJ1727" s="69"/>
      <c r="AK1727" s="69"/>
      <c r="AL1727" s="69"/>
      <c r="AM1727" s="69"/>
      <c r="AN1727" s="69"/>
      <c r="AO1727" s="69"/>
      <c r="AP1727" s="69"/>
      <c r="AQ1727" s="69">
        <v>47661</v>
      </c>
      <c r="AR1727" s="69">
        <v>41592</v>
      </c>
      <c r="AS1727" s="69">
        <v>40436</v>
      </c>
      <c r="AT1727" s="69">
        <v>43657</v>
      </c>
      <c r="AU1727" s="69">
        <v>46885</v>
      </c>
      <c r="AV1727" s="70">
        <v>220231</v>
      </c>
      <c r="CI1727" s="77">
        <f t="shared" si="86"/>
        <v>0</v>
      </c>
      <c r="CJ1727" s="78">
        <f t="shared" si="87"/>
        <v>0</v>
      </c>
      <c r="CK1727" s="78" t="e">
        <f>IF(C1727="BE",VLOOKUP(G1727,'[2]LRLD file '!$F:$AA,22,FALSE),VLOOKUP(G1727,'[2]LRLD file '!$F:$AA,21,FALSE))</f>
        <v>#N/A</v>
      </c>
      <c r="CL1727" s="79" t="e">
        <f t="shared" si="88"/>
        <v>#N/A</v>
      </c>
    </row>
    <row r="1728" spans="3:90" x14ac:dyDescent="0.2">
      <c r="C1728" s="66"/>
      <c r="D1728" s="67"/>
      <c r="E1728" s="67"/>
      <c r="F1728" s="67"/>
      <c r="G1728" s="67"/>
      <c r="H1728" s="67" t="s">
        <v>539</v>
      </c>
      <c r="I1728" s="67"/>
      <c r="J1728" s="67"/>
      <c r="K1728" s="68" t="s">
        <v>90</v>
      </c>
      <c r="L1728" s="69">
        <v>31824</v>
      </c>
      <c r="M1728" s="69">
        <v>34713</v>
      </c>
      <c r="N1728" s="69">
        <v>38643</v>
      </c>
      <c r="O1728" s="69">
        <v>29472</v>
      </c>
      <c r="P1728" s="69">
        <v>46740</v>
      </c>
      <c r="Q1728" s="69">
        <v>29872</v>
      </c>
      <c r="R1728" s="69">
        <v>40920</v>
      </c>
      <c r="S1728" s="69">
        <v>29166</v>
      </c>
      <c r="T1728" s="69">
        <v>47912</v>
      </c>
      <c r="U1728" s="69">
        <v>51602</v>
      </c>
      <c r="V1728" s="69">
        <v>28932</v>
      </c>
      <c r="W1728" s="69">
        <v>47052</v>
      </c>
      <c r="X1728" s="69">
        <v>34992</v>
      </c>
      <c r="Y1728" s="69">
        <v>38088</v>
      </c>
      <c r="Z1728" s="69">
        <v>27220</v>
      </c>
      <c r="AA1728" s="69">
        <v>50232</v>
      </c>
      <c r="AB1728" s="69">
        <v>28716</v>
      </c>
      <c r="AC1728" s="69">
        <v>30780</v>
      </c>
      <c r="AD1728" s="69">
        <v>52728</v>
      </c>
      <c r="AE1728" s="69">
        <v>32040</v>
      </c>
      <c r="AF1728" s="69">
        <v>34104</v>
      </c>
      <c r="AG1728" s="69">
        <v>42243</v>
      </c>
      <c r="AH1728" s="69">
        <v>35566</v>
      </c>
      <c r="AI1728" s="69">
        <v>47030</v>
      </c>
      <c r="AJ1728" s="69">
        <v>32304</v>
      </c>
      <c r="AK1728" s="69">
        <v>32564</v>
      </c>
      <c r="AL1728" s="69">
        <v>27001</v>
      </c>
      <c r="AM1728" s="69">
        <v>39098</v>
      </c>
      <c r="AN1728" s="69">
        <v>30943</v>
      </c>
      <c r="AO1728" s="69">
        <v>30049</v>
      </c>
      <c r="AP1728" s="69">
        <v>45694</v>
      </c>
      <c r="AQ1728" s="69"/>
      <c r="AR1728" s="69"/>
      <c r="AS1728" s="69"/>
      <c r="AT1728" s="69"/>
      <c r="AU1728" s="69"/>
      <c r="AV1728" s="70">
        <v>1148240</v>
      </c>
      <c r="CI1728" s="77">
        <f t="shared" si="86"/>
        <v>454704</v>
      </c>
      <c r="CJ1728" s="78">
        <f t="shared" si="87"/>
        <v>0</v>
      </c>
      <c r="CK1728" s="78" t="e">
        <f>IF(C1728="BE",VLOOKUP(G1728,'[2]LRLD file '!$F:$AA,22,FALSE),VLOOKUP(G1728,'[2]LRLD file '!$F:$AA,21,FALSE))</f>
        <v>#N/A</v>
      </c>
      <c r="CL1728" s="79" t="e">
        <f t="shared" si="88"/>
        <v>#N/A</v>
      </c>
    </row>
    <row r="1729" spans="3:90" x14ac:dyDescent="0.2">
      <c r="C1729" s="66"/>
      <c r="D1729" s="67"/>
      <c r="E1729" s="67"/>
      <c r="F1729" s="67"/>
      <c r="G1729" s="67"/>
      <c r="H1729" s="67" t="s">
        <v>539</v>
      </c>
      <c r="I1729" s="67"/>
      <c r="J1729" s="67"/>
      <c r="K1729" s="68" t="s">
        <v>90</v>
      </c>
      <c r="L1729" s="69"/>
      <c r="M1729" s="69"/>
      <c r="N1729" s="69"/>
      <c r="O1729" s="69"/>
      <c r="P1729" s="69"/>
      <c r="Q1729" s="69"/>
      <c r="R1729" s="69"/>
      <c r="S1729" s="69"/>
      <c r="T1729" s="69"/>
      <c r="U1729" s="69"/>
      <c r="V1729" s="69"/>
      <c r="W1729" s="69"/>
      <c r="X1729" s="69"/>
      <c r="Y1729" s="69"/>
      <c r="Z1729" s="69"/>
      <c r="AA1729" s="69"/>
      <c r="AB1729" s="69"/>
      <c r="AC1729" s="69"/>
      <c r="AD1729" s="69"/>
      <c r="AE1729" s="69"/>
      <c r="AF1729" s="69"/>
      <c r="AG1729" s="69"/>
      <c r="AH1729" s="69"/>
      <c r="AI1729" s="69"/>
      <c r="AJ1729" s="69"/>
      <c r="AK1729" s="69"/>
      <c r="AL1729" s="69"/>
      <c r="AM1729" s="69"/>
      <c r="AN1729" s="69"/>
      <c r="AO1729" s="69"/>
      <c r="AP1729" s="69"/>
      <c r="AQ1729" s="69">
        <v>33837</v>
      </c>
      <c r="AR1729" s="69">
        <v>38202</v>
      </c>
      <c r="AS1729" s="69">
        <v>39770</v>
      </c>
      <c r="AT1729" s="69">
        <v>31283</v>
      </c>
      <c r="AU1729" s="69">
        <v>42556</v>
      </c>
      <c r="AV1729" s="70">
        <v>185648</v>
      </c>
      <c r="CI1729" s="77">
        <f t="shared" si="86"/>
        <v>0</v>
      </c>
      <c r="CJ1729" s="78">
        <f t="shared" si="87"/>
        <v>0</v>
      </c>
      <c r="CK1729" s="78" t="e">
        <f>IF(C1729="BE",VLOOKUP(G1729,'[2]LRLD file '!$F:$AA,22,FALSE),VLOOKUP(G1729,'[2]LRLD file '!$F:$AA,21,FALSE))</f>
        <v>#N/A</v>
      </c>
      <c r="CL1729" s="79" t="e">
        <f t="shared" si="88"/>
        <v>#N/A</v>
      </c>
    </row>
    <row r="1730" spans="3:90" x14ac:dyDescent="0.2">
      <c r="C1730" s="66"/>
      <c r="D1730" s="67"/>
      <c r="E1730" s="67"/>
      <c r="F1730" s="67"/>
      <c r="G1730" s="67"/>
      <c r="H1730" s="67" t="s">
        <v>1088</v>
      </c>
      <c r="I1730" s="67"/>
      <c r="J1730" s="67"/>
      <c r="K1730" s="68" t="s">
        <v>90</v>
      </c>
      <c r="L1730" s="69"/>
      <c r="M1730" s="69"/>
      <c r="N1730" s="69"/>
      <c r="O1730" s="69"/>
      <c r="P1730" s="69"/>
      <c r="Q1730" s="69"/>
      <c r="R1730" s="69"/>
      <c r="S1730" s="69"/>
      <c r="T1730" s="69"/>
      <c r="U1730" s="69"/>
      <c r="V1730" s="69"/>
      <c r="W1730" s="69"/>
      <c r="X1730" s="69"/>
      <c r="Y1730" s="69"/>
      <c r="Z1730" s="69"/>
      <c r="AA1730" s="69"/>
      <c r="AB1730" s="69"/>
      <c r="AC1730" s="69"/>
      <c r="AD1730" s="69"/>
      <c r="AE1730" s="69"/>
      <c r="AF1730" s="69"/>
      <c r="AG1730" s="69"/>
      <c r="AH1730" s="69">
        <v>12000</v>
      </c>
      <c r="AI1730" s="69"/>
      <c r="AJ1730" s="69">
        <v>12000</v>
      </c>
      <c r="AK1730" s="69"/>
      <c r="AL1730" s="69"/>
      <c r="AM1730" s="69"/>
      <c r="AN1730" s="69"/>
      <c r="AO1730" s="69"/>
      <c r="AP1730" s="69"/>
      <c r="AQ1730" s="69"/>
      <c r="AR1730" s="69"/>
      <c r="AS1730" s="69"/>
      <c r="AT1730" s="69"/>
      <c r="AU1730" s="69"/>
      <c r="AV1730" s="70">
        <v>24000</v>
      </c>
      <c r="CI1730" s="77">
        <f t="shared" si="86"/>
        <v>0</v>
      </c>
      <c r="CJ1730" s="78">
        <f t="shared" si="87"/>
        <v>0</v>
      </c>
      <c r="CK1730" s="78" t="e">
        <f>IF(C1730="BE",VLOOKUP(G1730,'[2]LRLD file '!$F:$AA,22,FALSE),VLOOKUP(G1730,'[2]LRLD file '!$F:$AA,21,FALSE))</f>
        <v>#N/A</v>
      </c>
      <c r="CL1730" s="79" t="e">
        <f t="shared" si="88"/>
        <v>#N/A</v>
      </c>
    </row>
    <row r="1731" spans="3:90" x14ac:dyDescent="0.2">
      <c r="C1731" s="66"/>
      <c r="D1731" s="67"/>
      <c r="E1731" s="67"/>
      <c r="F1731" s="67"/>
      <c r="G1731" s="67"/>
      <c r="H1731" s="67" t="s">
        <v>1088</v>
      </c>
      <c r="I1731" s="67"/>
      <c r="J1731" s="67"/>
      <c r="K1731" s="68" t="s">
        <v>90</v>
      </c>
      <c r="L1731" s="69"/>
      <c r="M1731" s="69"/>
      <c r="N1731" s="69"/>
      <c r="O1731" s="69"/>
      <c r="P1731" s="69"/>
      <c r="Q1731" s="69">
        <v>11616</v>
      </c>
      <c r="R1731" s="69"/>
      <c r="S1731" s="69"/>
      <c r="T1731" s="69"/>
      <c r="U1731" s="69"/>
      <c r="V1731" s="69"/>
      <c r="W1731" s="69">
        <v>14976</v>
      </c>
      <c r="X1731" s="69"/>
      <c r="Y1731" s="69"/>
      <c r="Z1731" s="69"/>
      <c r="AA1731" s="69"/>
      <c r="AB1731" s="69"/>
      <c r="AC1731" s="69"/>
      <c r="AD1731" s="69"/>
      <c r="AE1731" s="69"/>
      <c r="AF1731" s="69"/>
      <c r="AG1731" s="69"/>
      <c r="AH1731" s="69"/>
      <c r="AI1731" s="69"/>
      <c r="AJ1731" s="69"/>
      <c r="AK1731" s="69"/>
      <c r="AL1731" s="69"/>
      <c r="AM1731" s="69"/>
      <c r="AN1731" s="69"/>
      <c r="AO1731" s="69"/>
      <c r="AP1731" s="69"/>
      <c r="AQ1731" s="69"/>
      <c r="AR1731" s="69"/>
      <c r="AS1731" s="69"/>
      <c r="AT1731" s="69"/>
      <c r="AU1731" s="69"/>
      <c r="AV1731" s="70">
        <v>26592</v>
      </c>
      <c r="CI1731" s="77">
        <f t="shared" si="86"/>
        <v>26592</v>
      </c>
      <c r="CJ1731" s="78">
        <f t="shared" si="87"/>
        <v>0</v>
      </c>
      <c r="CK1731" s="78" t="e">
        <f>IF(C1731="BE",VLOOKUP(G1731,'[2]LRLD file '!$F:$AA,22,FALSE),VLOOKUP(G1731,'[2]LRLD file '!$F:$AA,21,FALSE))</f>
        <v>#N/A</v>
      </c>
      <c r="CL1731" s="79" t="e">
        <f t="shared" si="88"/>
        <v>#N/A</v>
      </c>
    </row>
    <row r="1732" spans="3:90" x14ac:dyDescent="0.2">
      <c r="C1732" s="66"/>
      <c r="D1732" s="67"/>
      <c r="E1732" s="67"/>
      <c r="F1732" s="67"/>
      <c r="G1732" s="67"/>
      <c r="H1732" s="67" t="s">
        <v>540</v>
      </c>
      <c r="I1732" s="67"/>
      <c r="J1732" s="67"/>
      <c r="K1732" s="68" t="s">
        <v>90</v>
      </c>
      <c r="L1732" s="69"/>
      <c r="M1732" s="69"/>
      <c r="N1732" s="69"/>
      <c r="O1732" s="69"/>
      <c r="P1732" s="69"/>
      <c r="Q1732" s="69"/>
      <c r="R1732" s="69">
        <v>12</v>
      </c>
      <c r="S1732" s="69">
        <v>12540</v>
      </c>
      <c r="T1732" s="69">
        <v>36</v>
      </c>
      <c r="U1732" s="69">
        <v>7409</v>
      </c>
      <c r="V1732" s="69">
        <v>492</v>
      </c>
      <c r="W1732" s="69">
        <v>6808</v>
      </c>
      <c r="X1732" s="69">
        <v>3402</v>
      </c>
      <c r="Y1732" s="69">
        <v>4992</v>
      </c>
      <c r="Z1732" s="69">
        <v>1932</v>
      </c>
      <c r="AA1732" s="69">
        <v>4992</v>
      </c>
      <c r="AB1732" s="69">
        <v>1956</v>
      </c>
      <c r="AC1732" s="69">
        <v>3372</v>
      </c>
      <c r="AD1732" s="69">
        <v>1068</v>
      </c>
      <c r="AE1732" s="69">
        <v>4214</v>
      </c>
      <c r="AF1732" s="69">
        <v>2800</v>
      </c>
      <c r="AG1732" s="69">
        <v>8965</v>
      </c>
      <c r="AH1732" s="69"/>
      <c r="AI1732" s="69"/>
      <c r="AJ1732" s="69"/>
      <c r="AK1732" s="69"/>
      <c r="AL1732" s="69"/>
      <c r="AM1732" s="69"/>
      <c r="AN1732" s="69"/>
      <c r="AO1732" s="69"/>
      <c r="AP1732" s="69"/>
      <c r="AQ1732" s="69"/>
      <c r="AR1732" s="69"/>
      <c r="AS1732" s="69"/>
      <c r="AT1732" s="69"/>
      <c r="AU1732" s="69"/>
      <c r="AV1732" s="70">
        <v>64990</v>
      </c>
      <c r="CI1732" s="77">
        <f t="shared" si="86"/>
        <v>44571</v>
      </c>
      <c r="CJ1732" s="78">
        <f t="shared" si="87"/>
        <v>0</v>
      </c>
      <c r="CK1732" s="78" t="e">
        <f>IF(C1732="BE",VLOOKUP(G1732,'[2]LRLD file '!$F:$AA,22,FALSE),VLOOKUP(G1732,'[2]LRLD file '!$F:$AA,21,FALSE))</f>
        <v>#N/A</v>
      </c>
      <c r="CL1732" s="79" t="e">
        <f t="shared" si="88"/>
        <v>#N/A</v>
      </c>
    </row>
    <row r="1733" spans="3:90" x14ac:dyDescent="0.2">
      <c r="C1733" s="66"/>
      <c r="D1733" s="67"/>
      <c r="E1733" s="67"/>
      <c r="F1733" s="67"/>
      <c r="G1733" s="67"/>
      <c r="H1733" s="67" t="s">
        <v>540</v>
      </c>
      <c r="I1733" s="67"/>
      <c r="J1733" s="67"/>
      <c r="K1733" s="68" t="s">
        <v>90</v>
      </c>
      <c r="L1733" s="69"/>
      <c r="M1733" s="69"/>
      <c r="N1733" s="69"/>
      <c r="O1733" s="69"/>
      <c r="P1733" s="69"/>
      <c r="Q1733" s="69"/>
      <c r="R1733" s="69"/>
      <c r="S1733" s="69"/>
      <c r="T1733" s="69"/>
      <c r="U1733" s="69"/>
      <c r="V1733" s="69"/>
      <c r="W1733" s="69"/>
      <c r="X1733" s="69"/>
      <c r="Y1733" s="69"/>
      <c r="Z1733" s="69"/>
      <c r="AA1733" s="69"/>
      <c r="AB1733" s="69"/>
      <c r="AC1733" s="69"/>
      <c r="AD1733" s="69"/>
      <c r="AE1733" s="69"/>
      <c r="AF1733" s="69"/>
      <c r="AG1733" s="69"/>
      <c r="AH1733" s="69">
        <v>4625</v>
      </c>
      <c r="AI1733" s="69">
        <v>8858</v>
      </c>
      <c r="AJ1733" s="69">
        <v>5253</v>
      </c>
      <c r="AK1733" s="69">
        <v>4083</v>
      </c>
      <c r="AL1733" s="69">
        <v>4083</v>
      </c>
      <c r="AM1733" s="69">
        <v>4083</v>
      </c>
      <c r="AN1733" s="69">
        <v>4083</v>
      </c>
      <c r="AO1733" s="69">
        <v>4083</v>
      </c>
      <c r="AP1733" s="69">
        <v>4083</v>
      </c>
      <c r="AQ1733" s="69">
        <v>4083</v>
      </c>
      <c r="AR1733" s="69">
        <v>4083</v>
      </c>
      <c r="AS1733" s="69">
        <v>4083</v>
      </c>
      <c r="AT1733" s="69">
        <v>4083</v>
      </c>
      <c r="AU1733" s="69">
        <v>4083</v>
      </c>
      <c r="AV1733" s="70">
        <v>63649</v>
      </c>
      <c r="CI1733" s="77">
        <f t="shared" si="86"/>
        <v>0</v>
      </c>
      <c r="CJ1733" s="78">
        <f t="shared" si="87"/>
        <v>0</v>
      </c>
      <c r="CK1733" s="78" t="e">
        <f>IF(C1733="BE",VLOOKUP(G1733,'[2]LRLD file '!$F:$AA,22,FALSE),VLOOKUP(G1733,'[2]LRLD file '!$F:$AA,21,FALSE))</f>
        <v>#N/A</v>
      </c>
      <c r="CL1733" s="79" t="e">
        <f t="shared" si="88"/>
        <v>#N/A</v>
      </c>
    </row>
    <row r="1734" spans="3:90" x14ac:dyDescent="0.2">
      <c r="C1734" s="66"/>
      <c r="D1734" s="67"/>
      <c r="E1734" s="67"/>
      <c r="F1734" s="67"/>
      <c r="G1734" s="67"/>
      <c r="H1734" s="80" t="s">
        <v>152</v>
      </c>
      <c r="I1734" s="81"/>
      <c r="J1734" s="81"/>
      <c r="K1734" s="82" t="s">
        <v>90</v>
      </c>
      <c r="L1734" s="83">
        <v>203040</v>
      </c>
      <c r="M1734" s="83">
        <v>320325</v>
      </c>
      <c r="N1734" s="83">
        <v>247701</v>
      </c>
      <c r="O1734" s="83">
        <v>343128</v>
      </c>
      <c r="P1734" s="83">
        <v>373339</v>
      </c>
      <c r="Q1734" s="83">
        <v>288308</v>
      </c>
      <c r="R1734" s="83">
        <v>319464</v>
      </c>
      <c r="S1734" s="83">
        <v>305436</v>
      </c>
      <c r="T1734" s="83">
        <v>293494</v>
      </c>
      <c r="U1734" s="83">
        <v>318587</v>
      </c>
      <c r="V1734" s="83">
        <v>362902</v>
      </c>
      <c r="W1734" s="83">
        <v>385150</v>
      </c>
      <c r="X1734" s="83">
        <v>320946</v>
      </c>
      <c r="Y1734" s="83">
        <v>331620</v>
      </c>
      <c r="Z1734" s="83">
        <v>365920</v>
      </c>
      <c r="AA1734" s="83">
        <v>431248</v>
      </c>
      <c r="AB1734" s="83">
        <v>398276</v>
      </c>
      <c r="AC1734" s="83">
        <v>388512</v>
      </c>
      <c r="AD1734" s="83">
        <v>355592</v>
      </c>
      <c r="AE1734" s="83">
        <v>288252</v>
      </c>
      <c r="AF1734" s="83">
        <v>351180</v>
      </c>
      <c r="AG1734" s="83">
        <v>361235</v>
      </c>
      <c r="AH1734" s="83">
        <v>381258</v>
      </c>
      <c r="AI1734" s="83">
        <v>394186</v>
      </c>
      <c r="AJ1734" s="83">
        <v>311269</v>
      </c>
      <c r="AK1734" s="83">
        <v>296035</v>
      </c>
      <c r="AL1734" s="83">
        <v>280744</v>
      </c>
      <c r="AM1734" s="83">
        <v>335551</v>
      </c>
      <c r="AN1734" s="83">
        <v>305194</v>
      </c>
      <c r="AO1734" s="83">
        <v>292034</v>
      </c>
      <c r="AP1734" s="83">
        <v>325145</v>
      </c>
      <c r="AQ1734" s="83">
        <v>293369</v>
      </c>
      <c r="AR1734" s="83">
        <v>309195</v>
      </c>
      <c r="AS1734" s="83">
        <v>287465</v>
      </c>
      <c r="AT1734" s="83">
        <v>273222</v>
      </c>
      <c r="AU1734" s="83">
        <v>328682</v>
      </c>
      <c r="AV1734" s="70">
        <v>11767004</v>
      </c>
      <c r="CI1734" s="77">
        <f t="shared" si="86"/>
        <v>4121351</v>
      </c>
      <c r="CJ1734" s="78">
        <f t="shared" si="87"/>
        <v>0</v>
      </c>
      <c r="CK1734" s="78" t="e">
        <f>IF(C1734="BE",VLOOKUP(G1734,'[2]LRLD file '!$F:$AA,22,FALSE),VLOOKUP(G1734,'[2]LRLD file '!$F:$AA,21,FALSE))</f>
        <v>#N/A</v>
      </c>
      <c r="CL1734" s="79" t="e">
        <f t="shared" si="88"/>
        <v>#N/A</v>
      </c>
    </row>
    <row r="1735" spans="3:90" x14ac:dyDescent="0.2">
      <c r="C1735" s="66"/>
      <c r="D1735" s="67"/>
      <c r="E1735" s="67"/>
      <c r="F1735" s="67"/>
      <c r="G1735" s="67"/>
      <c r="H1735" s="67" t="s">
        <v>541</v>
      </c>
      <c r="I1735" s="67"/>
      <c r="J1735" s="67"/>
      <c r="K1735" s="68" t="s">
        <v>90</v>
      </c>
      <c r="L1735" s="69">
        <v>8808</v>
      </c>
      <c r="M1735" s="69">
        <v>12384</v>
      </c>
      <c r="N1735" s="69">
        <v>11808</v>
      </c>
      <c r="O1735" s="69">
        <v>9888</v>
      </c>
      <c r="P1735" s="69">
        <v>13632</v>
      </c>
      <c r="Q1735" s="69">
        <v>19872</v>
      </c>
      <c r="R1735" s="69">
        <v>11976</v>
      </c>
      <c r="S1735" s="69">
        <v>16776</v>
      </c>
      <c r="T1735" s="69">
        <v>16680</v>
      </c>
      <c r="U1735" s="69">
        <v>16488</v>
      </c>
      <c r="V1735" s="69">
        <v>15816</v>
      </c>
      <c r="W1735" s="69">
        <v>20712</v>
      </c>
      <c r="X1735" s="69">
        <v>10152</v>
      </c>
      <c r="Y1735" s="69">
        <v>15240</v>
      </c>
      <c r="Z1735" s="69">
        <v>12600</v>
      </c>
      <c r="AA1735" s="69">
        <v>20184</v>
      </c>
      <c r="AB1735" s="69">
        <v>10704</v>
      </c>
      <c r="AC1735" s="69">
        <v>13560</v>
      </c>
      <c r="AD1735" s="69">
        <v>16992</v>
      </c>
      <c r="AE1735" s="69">
        <v>12360</v>
      </c>
      <c r="AF1735" s="69">
        <v>12552</v>
      </c>
      <c r="AG1735" s="69">
        <v>12240</v>
      </c>
      <c r="AH1735" s="69">
        <v>14554</v>
      </c>
      <c r="AI1735" s="69">
        <v>7819</v>
      </c>
      <c r="AJ1735" s="69">
        <v>12554</v>
      </c>
      <c r="AK1735" s="69">
        <v>12554</v>
      </c>
      <c r="AL1735" s="69">
        <v>12554</v>
      </c>
      <c r="AM1735" s="69">
        <v>12554</v>
      </c>
      <c r="AN1735" s="69">
        <v>12554</v>
      </c>
      <c r="AO1735" s="69">
        <v>12554</v>
      </c>
      <c r="AP1735" s="69">
        <v>12554</v>
      </c>
      <c r="AQ1735" s="69">
        <v>12554</v>
      </c>
      <c r="AR1735" s="69">
        <v>12554</v>
      </c>
      <c r="AS1735" s="69">
        <v>12554</v>
      </c>
      <c r="AT1735" s="69">
        <v>12554</v>
      </c>
      <c r="AU1735" s="69">
        <v>12554</v>
      </c>
      <c r="AV1735" s="70">
        <v>484445</v>
      </c>
      <c r="CI1735" s="77">
        <f t="shared" si="86"/>
        <v>187200</v>
      </c>
      <c r="CJ1735" s="78">
        <f t="shared" si="87"/>
        <v>0</v>
      </c>
      <c r="CK1735" s="78" t="e">
        <f>IF(C1735="BE",VLOOKUP(G1735,'[2]LRLD file '!$F:$AA,22,FALSE),VLOOKUP(G1735,'[2]LRLD file '!$F:$AA,21,FALSE))</f>
        <v>#N/A</v>
      </c>
      <c r="CL1735" s="79" t="e">
        <f t="shared" si="88"/>
        <v>#N/A</v>
      </c>
    </row>
    <row r="1736" spans="3:90" x14ac:dyDescent="0.2">
      <c r="C1736" s="66"/>
      <c r="D1736" s="67"/>
      <c r="E1736" s="67"/>
      <c r="F1736" s="67"/>
      <c r="G1736" s="67"/>
      <c r="H1736" s="67" t="s">
        <v>1089</v>
      </c>
      <c r="I1736" s="67"/>
      <c r="J1736" s="67"/>
      <c r="K1736" s="68" t="s">
        <v>90</v>
      </c>
      <c r="L1736" s="69">
        <v>1440</v>
      </c>
      <c r="M1736" s="69">
        <v>636</v>
      </c>
      <c r="N1736" s="69">
        <v>792</v>
      </c>
      <c r="O1736" s="69">
        <v>1462</v>
      </c>
      <c r="P1736" s="69">
        <v>24</v>
      </c>
      <c r="Q1736" s="69"/>
      <c r="R1736" s="69"/>
      <c r="S1736" s="69"/>
      <c r="T1736" s="69"/>
      <c r="U1736" s="69"/>
      <c r="V1736" s="69">
        <v>120</v>
      </c>
      <c r="W1736" s="69"/>
      <c r="X1736" s="69"/>
      <c r="Y1736" s="69"/>
      <c r="Z1736" s="69"/>
      <c r="AA1736" s="69"/>
      <c r="AB1736" s="69"/>
      <c r="AC1736" s="69"/>
      <c r="AD1736" s="69"/>
      <c r="AE1736" s="69"/>
      <c r="AF1736" s="69"/>
      <c r="AG1736" s="69"/>
      <c r="AH1736" s="69"/>
      <c r="AI1736" s="69"/>
      <c r="AJ1736" s="69"/>
      <c r="AK1736" s="69"/>
      <c r="AL1736" s="69"/>
      <c r="AM1736" s="69"/>
      <c r="AN1736" s="69"/>
      <c r="AO1736" s="69"/>
      <c r="AP1736" s="69"/>
      <c r="AQ1736" s="69"/>
      <c r="AR1736" s="69"/>
      <c r="AS1736" s="69"/>
      <c r="AT1736" s="69"/>
      <c r="AU1736" s="69"/>
      <c r="AV1736" s="70">
        <v>4474</v>
      </c>
      <c r="CI1736" s="77">
        <f t="shared" si="86"/>
        <v>120</v>
      </c>
      <c r="CJ1736" s="78">
        <f t="shared" si="87"/>
        <v>0</v>
      </c>
      <c r="CK1736" s="78" t="e">
        <f>IF(C1736="BE",VLOOKUP(G1736,'[2]LRLD file '!$F:$AA,22,FALSE),VLOOKUP(G1736,'[2]LRLD file '!$F:$AA,21,FALSE))</f>
        <v>#N/A</v>
      </c>
      <c r="CL1736" s="79" t="e">
        <f t="shared" si="88"/>
        <v>#N/A</v>
      </c>
    </row>
    <row r="1737" spans="3:90" x14ac:dyDescent="0.2">
      <c r="C1737" s="66"/>
      <c r="D1737" s="67"/>
      <c r="E1737" s="67"/>
      <c r="F1737" s="67"/>
      <c r="G1737" s="67"/>
      <c r="H1737" s="67" t="s">
        <v>542</v>
      </c>
      <c r="I1737" s="67"/>
      <c r="J1737" s="67"/>
      <c r="K1737" s="68" t="s">
        <v>90</v>
      </c>
      <c r="L1737" s="69"/>
      <c r="M1737" s="69"/>
      <c r="N1737" s="69"/>
      <c r="O1737" s="69">
        <v>1812</v>
      </c>
      <c r="P1737" s="69">
        <v>43467</v>
      </c>
      <c r="Q1737" s="69">
        <v>30912</v>
      </c>
      <c r="R1737" s="69">
        <v>35028</v>
      </c>
      <c r="S1737" s="69">
        <v>30981</v>
      </c>
      <c r="T1737" s="69">
        <v>30324</v>
      </c>
      <c r="U1737" s="69">
        <v>34956</v>
      </c>
      <c r="V1737" s="69">
        <v>51744</v>
      </c>
      <c r="W1737" s="69">
        <v>20700</v>
      </c>
      <c r="X1737" s="69">
        <v>34176</v>
      </c>
      <c r="Y1737" s="69">
        <v>27600</v>
      </c>
      <c r="Z1737" s="69">
        <v>23788</v>
      </c>
      <c r="AA1737" s="69">
        <v>32124</v>
      </c>
      <c r="AB1737" s="69">
        <v>25620</v>
      </c>
      <c r="AC1737" s="69">
        <v>26148</v>
      </c>
      <c r="AD1737" s="69">
        <v>33396</v>
      </c>
      <c r="AE1737" s="69">
        <v>29292</v>
      </c>
      <c r="AF1737" s="69">
        <v>32556</v>
      </c>
      <c r="AG1737" s="69">
        <v>35447</v>
      </c>
      <c r="AH1737" s="69">
        <v>59846</v>
      </c>
      <c r="AI1737" s="69">
        <v>21293</v>
      </c>
      <c r="AJ1737" s="69">
        <v>31940</v>
      </c>
      <c r="AK1737" s="69">
        <v>25022</v>
      </c>
      <c r="AL1737" s="69">
        <v>22190</v>
      </c>
      <c r="AM1737" s="69">
        <v>30525</v>
      </c>
      <c r="AN1737" s="69">
        <v>28517</v>
      </c>
      <c r="AO1737" s="69">
        <v>21044</v>
      </c>
      <c r="AP1737" s="69">
        <v>33670</v>
      </c>
      <c r="AQ1737" s="69">
        <v>27236</v>
      </c>
      <c r="AR1737" s="69">
        <v>31244</v>
      </c>
      <c r="AS1737" s="69">
        <v>34446</v>
      </c>
      <c r="AT1737" s="69">
        <v>41644</v>
      </c>
      <c r="AU1737" s="69">
        <v>23201</v>
      </c>
      <c r="AV1737" s="70">
        <v>1011889</v>
      </c>
      <c r="CI1737" s="77">
        <f t="shared" si="86"/>
        <v>377953</v>
      </c>
      <c r="CJ1737" s="78">
        <f t="shared" si="87"/>
        <v>0</v>
      </c>
      <c r="CK1737" s="78" t="e">
        <f>IF(C1737="BE",VLOOKUP(G1737,'[2]LRLD file '!$F:$AA,22,FALSE),VLOOKUP(G1737,'[2]LRLD file '!$F:$AA,21,FALSE))</f>
        <v>#N/A</v>
      </c>
      <c r="CL1737" s="79" t="e">
        <f t="shared" si="88"/>
        <v>#N/A</v>
      </c>
    </row>
    <row r="1738" spans="3:90" x14ac:dyDescent="0.2">
      <c r="C1738" s="66"/>
      <c r="D1738" s="67"/>
      <c r="E1738" s="67"/>
      <c r="F1738" s="67"/>
      <c r="G1738" s="67"/>
      <c r="H1738" s="67" t="s">
        <v>542</v>
      </c>
      <c r="I1738" s="67"/>
      <c r="J1738" s="67"/>
      <c r="K1738" s="68" t="s">
        <v>90</v>
      </c>
      <c r="L1738" s="69">
        <v>16032</v>
      </c>
      <c r="M1738" s="69">
        <v>28152</v>
      </c>
      <c r="N1738" s="69">
        <v>27600</v>
      </c>
      <c r="O1738" s="69">
        <v>25258</v>
      </c>
      <c r="P1738" s="69">
        <v>4104</v>
      </c>
      <c r="Q1738" s="69"/>
      <c r="R1738" s="69"/>
      <c r="S1738" s="69"/>
      <c r="T1738" s="69"/>
      <c r="U1738" s="69">
        <v>1704</v>
      </c>
      <c r="V1738" s="69"/>
      <c r="W1738" s="69">
        <v>72</v>
      </c>
      <c r="X1738" s="69"/>
      <c r="Y1738" s="69"/>
      <c r="Z1738" s="69"/>
      <c r="AA1738" s="69"/>
      <c r="AB1738" s="69"/>
      <c r="AC1738" s="69"/>
      <c r="AD1738" s="69"/>
      <c r="AE1738" s="69"/>
      <c r="AF1738" s="69"/>
      <c r="AG1738" s="69"/>
      <c r="AH1738" s="69"/>
      <c r="AI1738" s="69"/>
      <c r="AJ1738" s="69"/>
      <c r="AK1738" s="69"/>
      <c r="AL1738" s="69"/>
      <c r="AM1738" s="69"/>
      <c r="AN1738" s="69"/>
      <c r="AO1738" s="69"/>
      <c r="AP1738" s="69"/>
      <c r="AQ1738" s="69"/>
      <c r="AR1738" s="69"/>
      <c r="AS1738" s="69"/>
      <c r="AT1738" s="69"/>
      <c r="AU1738" s="69"/>
      <c r="AV1738" s="70">
        <v>102922</v>
      </c>
      <c r="CI1738" s="77">
        <f t="shared" si="86"/>
        <v>1776</v>
      </c>
      <c r="CJ1738" s="78">
        <f t="shared" si="87"/>
        <v>0</v>
      </c>
      <c r="CK1738" s="78" t="e">
        <f>IF(C1738="BE",VLOOKUP(G1738,'[2]LRLD file '!$F:$AA,22,FALSE),VLOOKUP(G1738,'[2]LRLD file '!$F:$AA,21,FALSE))</f>
        <v>#N/A</v>
      </c>
      <c r="CL1738" s="79" t="e">
        <f t="shared" si="88"/>
        <v>#N/A</v>
      </c>
    </row>
    <row r="1739" spans="3:90" x14ac:dyDescent="0.2">
      <c r="C1739" s="66"/>
      <c r="D1739" s="67"/>
      <c r="E1739" s="67"/>
      <c r="F1739" s="67"/>
      <c r="G1739" s="67"/>
      <c r="H1739" s="67" t="s">
        <v>542</v>
      </c>
      <c r="I1739" s="67"/>
      <c r="J1739" s="67"/>
      <c r="K1739" s="68" t="s">
        <v>90</v>
      </c>
      <c r="L1739" s="69"/>
      <c r="M1739" s="69"/>
      <c r="N1739" s="69"/>
      <c r="O1739" s="69"/>
      <c r="P1739" s="69"/>
      <c r="Q1739" s="69"/>
      <c r="R1739" s="69"/>
      <c r="S1739" s="69"/>
      <c r="T1739" s="69"/>
      <c r="U1739" s="69"/>
      <c r="V1739" s="69"/>
      <c r="W1739" s="69"/>
      <c r="X1739" s="69"/>
      <c r="Y1739" s="69"/>
      <c r="Z1739" s="69"/>
      <c r="AA1739" s="69"/>
      <c r="AB1739" s="69"/>
      <c r="AC1739" s="69"/>
      <c r="AD1739" s="69"/>
      <c r="AE1739" s="69"/>
      <c r="AF1739" s="69"/>
      <c r="AG1739" s="69"/>
      <c r="AH1739" s="69"/>
      <c r="AI1739" s="69"/>
      <c r="AJ1739" s="69"/>
      <c r="AK1739" s="69">
        <v>22200</v>
      </c>
      <c r="AL1739" s="69"/>
      <c r="AM1739" s="69"/>
      <c r="AN1739" s="69"/>
      <c r="AO1739" s="69"/>
      <c r="AP1739" s="69"/>
      <c r="AQ1739" s="69"/>
      <c r="AR1739" s="69"/>
      <c r="AS1739" s="69"/>
      <c r="AT1739" s="69"/>
      <c r="AU1739" s="69"/>
      <c r="AV1739" s="70">
        <v>22200</v>
      </c>
      <c r="CI1739" s="77">
        <f t="shared" si="86"/>
        <v>0</v>
      </c>
      <c r="CJ1739" s="78">
        <f t="shared" si="87"/>
        <v>0</v>
      </c>
      <c r="CK1739" s="78" t="e">
        <f>IF(C1739="BE",VLOOKUP(G1739,'[2]LRLD file '!$F:$AA,22,FALSE),VLOOKUP(G1739,'[2]LRLD file '!$F:$AA,21,FALSE))</f>
        <v>#N/A</v>
      </c>
      <c r="CL1739" s="79" t="e">
        <f t="shared" si="88"/>
        <v>#N/A</v>
      </c>
    </row>
    <row r="1740" spans="3:90" x14ac:dyDescent="0.2">
      <c r="C1740" s="66"/>
      <c r="D1740" s="67"/>
      <c r="E1740" s="67"/>
      <c r="F1740" s="67"/>
      <c r="G1740" s="67"/>
      <c r="H1740" s="67" t="s">
        <v>1090</v>
      </c>
      <c r="I1740" s="67"/>
      <c r="J1740" s="67"/>
      <c r="K1740" s="68" t="s">
        <v>90</v>
      </c>
      <c r="L1740" s="69"/>
      <c r="M1740" s="69"/>
      <c r="N1740" s="69"/>
      <c r="O1740" s="69"/>
      <c r="P1740" s="69">
        <v>4224</v>
      </c>
      <c r="Q1740" s="69">
        <v>6336</v>
      </c>
      <c r="R1740" s="69"/>
      <c r="S1740" s="69"/>
      <c r="T1740" s="69"/>
      <c r="U1740" s="69"/>
      <c r="V1740" s="69">
        <v>5952</v>
      </c>
      <c r="W1740" s="69"/>
      <c r="X1740" s="69"/>
      <c r="Y1740" s="69"/>
      <c r="Z1740" s="69"/>
      <c r="AA1740" s="69"/>
      <c r="AB1740" s="69"/>
      <c r="AC1740" s="69"/>
      <c r="AD1740" s="69"/>
      <c r="AE1740" s="69"/>
      <c r="AF1740" s="69"/>
      <c r="AG1740" s="69"/>
      <c r="AH1740" s="69"/>
      <c r="AI1740" s="69"/>
      <c r="AJ1740" s="69"/>
      <c r="AK1740" s="69"/>
      <c r="AL1740" s="69"/>
      <c r="AM1740" s="69"/>
      <c r="AN1740" s="69"/>
      <c r="AO1740" s="69"/>
      <c r="AP1740" s="69"/>
      <c r="AQ1740" s="69"/>
      <c r="AR1740" s="69"/>
      <c r="AS1740" s="69"/>
      <c r="AT1740" s="69"/>
      <c r="AU1740" s="69"/>
      <c r="AV1740" s="70">
        <v>16512</v>
      </c>
      <c r="CI1740" s="77">
        <f t="shared" si="86"/>
        <v>12288</v>
      </c>
      <c r="CJ1740" s="78">
        <f t="shared" si="87"/>
        <v>0</v>
      </c>
      <c r="CK1740" s="78" t="e">
        <f>IF(C1740="BE",VLOOKUP(G1740,'[2]LRLD file '!$F:$AA,22,FALSE),VLOOKUP(G1740,'[2]LRLD file '!$F:$AA,21,FALSE))</f>
        <v>#N/A</v>
      </c>
      <c r="CL1740" s="79" t="e">
        <f t="shared" si="88"/>
        <v>#N/A</v>
      </c>
    </row>
    <row r="1741" spans="3:90" x14ac:dyDescent="0.2">
      <c r="C1741" s="66"/>
      <c r="D1741" s="67"/>
      <c r="E1741" s="67"/>
      <c r="F1741" s="67"/>
      <c r="G1741" s="67"/>
      <c r="H1741" s="67" t="s">
        <v>543</v>
      </c>
      <c r="I1741" s="67"/>
      <c r="J1741" s="67"/>
      <c r="K1741" s="68" t="s">
        <v>90</v>
      </c>
      <c r="L1741" s="69"/>
      <c r="M1741" s="69">
        <v>3000</v>
      </c>
      <c r="N1741" s="69">
        <v>2544</v>
      </c>
      <c r="O1741" s="69">
        <v>1584</v>
      </c>
      <c r="P1741" s="69">
        <v>2220</v>
      </c>
      <c r="Q1741" s="69">
        <v>1992</v>
      </c>
      <c r="R1741" s="69">
        <v>1212</v>
      </c>
      <c r="S1741" s="69">
        <v>1740</v>
      </c>
      <c r="T1741" s="69">
        <v>2616</v>
      </c>
      <c r="U1741" s="69">
        <v>2664</v>
      </c>
      <c r="V1741" s="69">
        <v>144</v>
      </c>
      <c r="W1741" s="69">
        <v>2928</v>
      </c>
      <c r="X1741" s="69">
        <v>3684</v>
      </c>
      <c r="Y1741" s="69">
        <v>2148</v>
      </c>
      <c r="Z1741" s="69">
        <v>2520</v>
      </c>
      <c r="AA1741" s="69">
        <v>2976</v>
      </c>
      <c r="AB1741" s="69">
        <v>1464</v>
      </c>
      <c r="AC1741" s="69">
        <v>2040</v>
      </c>
      <c r="AD1741" s="69">
        <v>2460</v>
      </c>
      <c r="AE1741" s="69">
        <v>1812</v>
      </c>
      <c r="AF1741" s="69">
        <v>2580</v>
      </c>
      <c r="AG1741" s="69">
        <v>3098</v>
      </c>
      <c r="AH1741" s="69">
        <v>2059</v>
      </c>
      <c r="AI1741" s="69">
        <v>2043</v>
      </c>
      <c r="AJ1741" s="69">
        <v>2098</v>
      </c>
      <c r="AK1741" s="69">
        <v>2098</v>
      </c>
      <c r="AL1741" s="69"/>
      <c r="AM1741" s="69"/>
      <c r="AN1741" s="69"/>
      <c r="AO1741" s="69"/>
      <c r="AP1741" s="69"/>
      <c r="AQ1741" s="69"/>
      <c r="AR1741" s="69"/>
      <c r="AS1741" s="69"/>
      <c r="AT1741" s="69"/>
      <c r="AU1741" s="69"/>
      <c r="AV1741" s="70">
        <v>55724</v>
      </c>
      <c r="CI1741" s="77">
        <f t="shared" ref="CI1741:CI1804" si="89">SUM(Q1741:AB1741)</f>
        <v>26088</v>
      </c>
      <c r="CJ1741" s="78">
        <f t="shared" ref="CJ1741:CJ1804" si="90">SUM(BO1741:BZ1741)</f>
        <v>0</v>
      </c>
      <c r="CK1741" s="78" t="e">
        <f>IF(C1741="BE",VLOOKUP(G1741,'[2]LRLD file '!$F:$AA,22,FALSE),VLOOKUP(G1741,'[2]LRLD file '!$F:$AA,21,FALSE))</f>
        <v>#N/A</v>
      </c>
      <c r="CL1741" s="79" t="e">
        <f t="shared" ref="CL1741:CL1804" si="91">(CJ1741-CK1741)/CK1741</f>
        <v>#N/A</v>
      </c>
    </row>
    <row r="1742" spans="3:90" x14ac:dyDescent="0.2">
      <c r="C1742" s="66"/>
      <c r="D1742" s="67"/>
      <c r="E1742" s="67"/>
      <c r="F1742" s="67"/>
      <c r="G1742" s="67"/>
      <c r="H1742" s="67" t="s">
        <v>543</v>
      </c>
      <c r="I1742" s="67"/>
      <c r="J1742" s="67"/>
      <c r="K1742" s="68" t="s">
        <v>90</v>
      </c>
      <c r="L1742" s="69"/>
      <c r="M1742" s="69"/>
      <c r="N1742" s="69"/>
      <c r="O1742" s="69"/>
      <c r="P1742" s="69"/>
      <c r="Q1742" s="69"/>
      <c r="R1742" s="69">
        <v>276</v>
      </c>
      <c r="S1742" s="69"/>
      <c r="T1742" s="69"/>
      <c r="U1742" s="69"/>
      <c r="V1742" s="69"/>
      <c r="W1742" s="69"/>
      <c r="X1742" s="69"/>
      <c r="Y1742" s="69"/>
      <c r="Z1742" s="69"/>
      <c r="AA1742" s="69"/>
      <c r="AB1742" s="69"/>
      <c r="AC1742" s="69"/>
      <c r="AD1742" s="69"/>
      <c r="AE1742" s="69"/>
      <c r="AF1742" s="69"/>
      <c r="AG1742" s="69"/>
      <c r="AH1742" s="69"/>
      <c r="AI1742" s="69"/>
      <c r="AJ1742" s="69"/>
      <c r="AK1742" s="69"/>
      <c r="AL1742" s="69"/>
      <c r="AM1742" s="69"/>
      <c r="AN1742" s="69"/>
      <c r="AO1742" s="69"/>
      <c r="AP1742" s="69"/>
      <c r="AQ1742" s="69"/>
      <c r="AR1742" s="69"/>
      <c r="AS1742" s="69"/>
      <c r="AT1742" s="69"/>
      <c r="AU1742" s="69"/>
      <c r="AV1742" s="70">
        <v>276</v>
      </c>
      <c r="CI1742" s="77">
        <f t="shared" si="89"/>
        <v>276</v>
      </c>
      <c r="CJ1742" s="78">
        <f t="shared" si="90"/>
        <v>0</v>
      </c>
      <c r="CK1742" s="78" t="e">
        <f>IF(C1742="BE",VLOOKUP(G1742,'[2]LRLD file '!$F:$AA,22,FALSE),VLOOKUP(G1742,'[2]LRLD file '!$F:$AA,21,FALSE))</f>
        <v>#N/A</v>
      </c>
      <c r="CL1742" s="79" t="e">
        <f t="shared" si="91"/>
        <v>#N/A</v>
      </c>
    </row>
    <row r="1743" spans="3:90" x14ac:dyDescent="0.2">
      <c r="C1743" s="66"/>
      <c r="D1743" s="67"/>
      <c r="E1743" s="67"/>
      <c r="F1743" s="67"/>
      <c r="G1743" s="67"/>
      <c r="H1743" s="67" t="s">
        <v>544</v>
      </c>
      <c r="I1743" s="67"/>
      <c r="J1743" s="67"/>
      <c r="K1743" s="68" t="s">
        <v>90</v>
      </c>
      <c r="L1743" s="69"/>
      <c r="M1743" s="69"/>
      <c r="N1743" s="69"/>
      <c r="O1743" s="69"/>
      <c r="P1743" s="69"/>
      <c r="Q1743" s="69"/>
      <c r="R1743" s="69"/>
      <c r="S1743" s="69"/>
      <c r="T1743" s="69"/>
      <c r="U1743" s="69"/>
      <c r="V1743" s="69"/>
      <c r="W1743" s="69"/>
      <c r="X1743" s="69"/>
      <c r="Y1743" s="69"/>
      <c r="Z1743" s="69"/>
      <c r="AA1743" s="69"/>
      <c r="AB1743" s="69"/>
      <c r="AC1743" s="69"/>
      <c r="AD1743" s="69"/>
      <c r="AE1743" s="69"/>
      <c r="AF1743" s="69"/>
      <c r="AG1743" s="69"/>
      <c r="AH1743" s="69">
        <v>321</v>
      </c>
      <c r="AI1743" s="69">
        <v>123</v>
      </c>
      <c r="AJ1743" s="69">
        <v>300</v>
      </c>
      <c r="AK1743" s="69">
        <v>300</v>
      </c>
      <c r="AL1743" s="69">
        <v>200</v>
      </c>
      <c r="AM1743" s="69">
        <v>200</v>
      </c>
      <c r="AN1743" s="69">
        <v>200</v>
      </c>
      <c r="AO1743" s="69">
        <v>200</v>
      </c>
      <c r="AP1743" s="69">
        <v>200</v>
      </c>
      <c r="AQ1743" s="69">
        <v>200</v>
      </c>
      <c r="AR1743" s="69">
        <v>200</v>
      </c>
      <c r="AS1743" s="69">
        <v>200</v>
      </c>
      <c r="AT1743" s="69">
        <v>200</v>
      </c>
      <c r="AU1743" s="69">
        <v>200</v>
      </c>
      <c r="AV1743" s="70">
        <v>3044</v>
      </c>
      <c r="CI1743" s="77">
        <f t="shared" si="89"/>
        <v>0</v>
      </c>
      <c r="CJ1743" s="78">
        <f t="shared" si="90"/>
        <v>0</v>
      </c>
      <c r="CK1743" s="78" t="e">
        <f>IF(C1743="BE",VLOOKUP(G1743,'[2]LRLD file '!$F:$AA,22,FALSE),VLOOKUP(G1743,'[2]LRLD file '!$F:$AA,21,FALSE))</f>
        <v>#N/A</v>
      </c>
      <c r="CL1743" s="79" t="e">
        <f t="shared" si="91"/>
        <v>#N/A</v>
      </c>
    </row>
    <row r="1744" spans="3:90" x14ac:dyDescent="0.2">
      <c r="C1744" s="66"/>
      <c r="D1744" s="67"/>
      <c r="E1744" s="67"/>
      <c r="F1744" s="67"/>
      <c r="G1744" s="67"/>
      <c r="H1744" s="67" t="s">
        <v>546</v>
      </c>
      <c r="I1744" s="67"/>
      <c r="J1744" s="67"/>
      <c r="K1744" s="68" t="s">
        <v>90</v>
      </c>
      <c r="L1744" s="69"/>
      <c r="M1744" s="69"/>
      <c r="N1744" s="69"/>
      <c r="O1744" s="69"/>
      <c r="P1744" s="69"/>
      <c r="Q1744" s="69"/>
      <c r="R1744" s="69"/>
      <c r="S1744" s="69"/>
      <c r="T1744" s="69"/>
      <c r="U1744" s="69"/>
      <c r="V1744" s="69"/>
      <c r="W1744" s="69"/>
      <c r="X1744" s="69"/>
      <c r="Y1744" s="69"/>
      <c r="Z1744" s="69"/>
      <c r="AA1744" s="69"/>
      <c r="AB1744" s="69">
        <v>336</v>
      </c>
      <c r="AC1744" s="69">
        <v>48</v>
      </c>
      <c r="AD1744" s="69">
        <v>300</v>
      </c>
      <c r="AE1744" s="69">
        <v>36</v>
      </c>
      <c r="AF1744" s="69">
        <v>42</v>
      </c>
      <c r="AG1744" s="69"/>
      <c r="AH1744" s="69"/>
      <c r="AI1744" s="69"/>
      <c r="AJ1744" s="69"/>
      <c r="AK1744" s="69"/>
      <c r="AL1744" s="69"/>
      <c r="AM1744" s="69"/>
      <c r="AN1744" s="69"/>
      <c r="AO1744" s="69"/>
      <c r="AP1744" s="69"/>
      <c r="AQ1744" s="69"/>
      <c r="AR1744" s="69"/>
      <c r="AS1744" s="69"/>
      <c r="AT1744" s="69"/>
      <c r="AU1744" s="69"/>
      <c r="AV1744" s="70">
        <v>762</v>
      </c>
      <c r="CI1744" s="77">
        <f t="shared" si="89"/>
        <v>336</v>
      </c>
      <c r="CJ1744" s="78">
        <f t="shared" si="90"/>
        <v>0</v>
      </c>
      <c r="CK1744" s="78" t="e">
        <f>IF(C1744="BE",VLOOKUP(G1744,'[2]LRLD file '!$F:$AA,22,FALSE),VLOOKUP(G1744,'[2]LRLD file '!$F:$AA,21,FALSE))</f>
        <v>#N/A</v>
      </c>
      <c r="CL1744" s="79" t="e">
        <f t="shared" si="91"/>
        <v>#N/A</v>
      </c>
    </row>
    <row r="1745" spans="3:90" x14ac:dyDescent="0.2">
      <c r="C1745" s="66"/>
      <c r="D1745" s="67"/>
      <c r="E1745" s="67"/>
      <c r="F1745" s="67"/>
      <c r="G1745" s="67"/>
      <c r="H1745" s="67" t="s">
        <v>546</v>
      </c>
      <c r="I1745" s="67"/>
      <c r="J1745" s="67"/>
      <c r="K1745" s="68" t="s">
        <v>90</v>
      </c>
      <c r="L1745" s="69">
        <v>2604</v>
      </c>
      <c r="M1745" s="69">
        <v>4260</v>
      </c>
      <c r="N1745" s="69">
        <v>4188</v>
      </c>
      <c r="O1745" s="69">
        <v>3396</v>
      </c>
      <c r="P1745" s="69">
        <v>5232</v>
      </c>
      <c r="Q1745" s="69">
        <v>8484</v>
      </c>
      <c r="R1745" s="69">
        <v>5040</v>
      </c>
      <c r="S1745" s="69">
        <v>3444</v>
      </c>
      <c r="T1745" s="69">
        <v>3216</v>
      </c>
      <c r="U1745" s="69">
        <v>7644</v>
      </c>
      <c r="V1745" s="69">
        <v>3516</v>
      </c>
      <c r="W1745" s="69">
        <v>5772</v>
      </c>
      <c r="X1745" s="69">
        <v>1980</v>
      </c>
      <c r="Y1745" s="69">
        <v>1908</v>
      </c>
      <c r="Z1745" s="69">
        <v>1980</v>
      </c>
      <c r="AA1745" s="69">
        <v>2952</v>
      </c>
      <c r="AB1745" s="69">
        <v>3108</v>
      </c>
      <c r="AC1745" s="69">
        <v>1296</v>
      </c>
      <c r="AD1745" s="69">
        <v>2004</v>
      </c>
      <c r="AE1745" s="69">
        <v>10788</v>
      </c>
      <c r="AF1745" s="69">
        <v>2868</v>
      </c>
      <c r="AG1745" s="69">
        <v>2833</v>
      </c>
      <c r="AH1745" s="69">
        <v>6340</v>
      </c>
      <c r="AI1745" s="69">
        <v>3255</v>
      </c>
      <c r="AJ1745" s="69">
        <v>6512</v>
      </c>
      <c r="AK1745" s="69">
        <v>2703</v>
      </c>
      <c r="AL1745" s="69">
        <v>2504</v>
      </c>
      <c r="AM1745" s="69">
        <v>2857</v>
      </c>
      <c r="AN1745" s="69">
        <v>3745</v>
      </c>
      <c r="AO1745" s="69">
        <v>3938</v>
      </c>
      <c r="AP1745" s="69">
        <v>3670</v>
      </c>
      <c r="AQ1745" s="69">
        <v>7240</v>
      </c>
      <c r="AR1745" s="69">
        <v>3144</v>
      </c>
      <c r="AS1745" s="69">
        <v>4791</v>
      </c>
      <c r="AT1745" s="69">
        <v>2956</v>
      </c>
      <c r="AU1745" s="69">
        <v>5443</v>
      </c>
      <c r="AV1745" s="70">
        <v>147611</v>
      </c>
      <c r="CI1745" s="77">
        <f t="shared" si="89"/>
        <v>49044</v>
      </c>
      <c r="CJ1745" s="78">
        <f t="shared" si="90"/>
        <v>0</v>
      </c>
      <c r="CK1745" s="78" t="e">
        <f>IF(C1745="BE",VLOOKUP(G1745,'[2]LRLD file '!$F:$AA,22,FALSE),VLOOKUP(G1745,'[2]LRLD file '!$F:$AA,21,FALSE))</f>
        <v>#N/A</v>
      </c>
      <c r="CL1745" s="79" t="e">
        <f t="shared" si="91"/>
        <v>#N/A</v>
      </c>
    </row>
    <row r="1746" spans="3:90" x14ac:dyDescent="0.2">
      <c r="C1746" s="66"/>
      <c r="D1746" s="67"/>
      <c r="E1746" s="67"/>
      <c r="F1746" s="67"/>
      <c r="G1746" s="67"/>
      <c r="H1746" s="67" t="s">
        <v>1091</v>
      </c>
      <c r="I1746" s="67"/>
      <c r="J1746" s="67"/>
      <c r="K1746" s="68" t="s">
        <v>90</v>
      </c>
      <c r="L1746" s="69"/>
      <c r="M1746" s="69"/>
      <c r="N1746" s="69"/>
      <c r="O1746" s="69"/>
      <c r="P1746" s="69"/>
      <c r="Q1746" s="69"/>
      <c r="R1746" s="69"/>
      <c r="S1746" s="69">
        <v>6060</v>
      </c>
      <c r="T1746" s="69"/>
      <c r="U1746" s="69"/>
      <c r="V1746" s="69"/>
      <c r="W1746" s="69"/>
      <c r="X1746" s="69"/>
      <c r="Y1746" s="69"/>
      <c r="Z1746" s="69"/>
      <c r="AA1746" s="69"/>
      <c r="AB1746" s="69"/>
      <c r="AC1746" s="69"/>
      <c r="AD1746" s="69"/>
      <c r="AE1746" s="69"/>
      <c r="AF1746" s="69"/>
      <c r="AG1746" s="69"/>
      <c r="AH1746" s="69"/>
      <c r="AI1746" s="69"/>
      <c r="AJ1746" s="69"/>
      <c r="AK1746" s="69"/>
      <c r="AL1746" s="69"/>
      <c r="AM1746" s="69"/>
      <c r="AN1746" s="69"/>
      <c r="AO1746" s="69"/>
      <c r="AP1746" s="69"/>
      <c r="AQ1746" s="69"/>
      <c r="AR1746" s="69"/>
      <c r="AS1746" s="69"/>
      <c r="AT1746" s="69"/>
      <c r="AU1746" s="69"/>
      <c r="AV1746" s="70">
        <v>6060</v>
      </c>
      <c r="CI1746" s="77">
        <f t="shared" si="89"/>
        <v>6060</v>
      </c>
      <c r="CJ1746" s="78">
        <f t="shared" si="90"/>
        <v>0</v>
      </c>
      <c r="CK1746" s="78" t="e">
        <f>IF(C1746="BE",VLOOKUP(G1746,'[2]LRLD file '!$F:$AA,22,FALSE),VLOOKUP(G1746,'[2]LRLD file '!$F:$AA,21,FALSE))</f>
        <v>#N/A</v>
      </c>
      <c r="CL1746" s="79" t="e">
        <f t="shared" si="91"/>
        <v>#N/A</v>
      </c>
    </row>
    <row r="1747" spans="3:90" x14ac:dyDescent="0.2">
      <c r="C1747" s="66"/>
      <c r="D1747" s="67"/>
      <c r="E1747" s="67"/>
      <c r="F1747" s="67"/>
      <c r="G1747" s="67"/>
      <c r="H1747" s="67" t="s">
        <v>1092</v>
      </c>
      <c r="I1747" s="67"/>
      <c r="J1747" s="67"/>
      <c r="K1747" s="68" t="s">
        <v>90</v>
      </c>
      <c r="L1747" s="69"/>
      <c r="M1747" s="69"/>
      <c r="N1747" s="69"/>
      <c r="O1747" s="69"/>
      <c r="P1747" s="69"/>
      <c r="Q1747" s="69"/>
      <c r="R1747" s="69"/>
      <c r="S1747" s="69"/>
      <c r="T1747" s="69">
        <v>5784</v>
      </c>
      <c r="U1747" s="69"/>
      <c r="V1747" s="69"/>
      <c r="W1747" s="69"/>
      <c r="X1747" s="69"/>
      <c r="Y1747" s="69"/>
      <c r="Z1747" s="69"/>
      <c r="AA1747" s="69"/>
      <c r="AB1747" s="69"/>
      <c r="AC1747" s="69"/>
      <c r="AD1747" s="69"/>
      <c r="AE1747" s="69"/>
      <c r="AF1747" s="69"/>
      <c r="AG1747" s="69"/>
      <c r="AH1747" s="69"/>
      <c r="AI1747" s="69"/>
      <c r="AJ1747" s="69"/>
      <c r="AK1747" s="69"/>
      <c r="AL1747" s="69"/>
      <c r="AM1747" s="69"/>
      <c r="AN1747" s="69"/>
      <c r="AO1747" s="69"/>
      <c r="AP1747" s="69"/>
      <c r="AQ1747" s="69"/>
      <c r="AR1747" s="69"/>
      <c r="AS1747" s="69"/>
      <c r="AT1747" s="69"/>
      <c r="AU1747" s="69"/>
      <c r="AV1747" s="70">
        <v>5784</v>
      </c>
      <c r="CI1747" s="77">
        <f t="shared" si="89"/>
        <v>5784</v>
      </c>
      <c r="CJ1747" s="78">
        <f t="shared" si="90"/>
        <v>0</v>
      </c>
      <c r="CK1747" s="78" t="e">
        <f>IF(C1747="BE",VLOOKUP(G1747,'[2]LRLD file '!$F:$AA,22,FALSE),VLOOKUP(G1747,'[2]LRLD file '!$F:$AA,21,FALSE))</f>
        <v>#N/A</v>
      </c>
      <c r="CL1747" s="79" t="e">
        <f t="shared" si="91"/>
        <v>#N/A</v>
      </c>
    </row>
    <row r="1748" spans="3:90" x14ac:dyDescent="0.2">
      <c r="C1748" s="66"/>
      <c r="D1748" s="67"/>
      <c r="E1748" s="67"/>
      <c r="F1748" s="67"/>
      <c r="G1748" s="67"/>
      <c r="H1748" s="67" t="s">
        <v>547</v>
      </c>
      <c r="I1748" s="67"/>
      <c r="J1748" s="67"/>
      <c r="K1748" s="68" t="s">
        <v>90</v>
      </c>
      <c r="L1748" s="69"/>
      <c r="M1748" s="69"/>
      <c r="N1748" s="69"/>
      <c r="O1748" s="69"/>
      <c r="P1748" s="69"/>
      <c r="Q1748" s="69"/>
      <c r="R1748" s="69"/>
      <c r="S1748" s="69"/>
      <c r="T1748" s="69"/>
      <c r="U1748" s="69"/>
      <c r="V1748" s="69"/>
      <c r="W1748" s="69"/>
      <c r="X1748" s="69"/>
      <c r="Y1748" s="69"/>
      <c r="Z1748" s="69"/>
      <c r="AA1748" s="69"/>
      <c r="AB1748" s="69"/>
      <c r="AC1748" s="69"/>
      <c r="AD1748" s="69">
        <v>300</v>
      </c>
      <c r="AE1748" s="69"/>
      <c r="AF1748" s="69">
        <v>2640</v>
      </c>
      <c r="AG1748" s="69">
        <v>12179</v>
      </c>
      <c r="AH1748" s="69">
        <v>12949</v>
      </c>
      <c r="AI1748" s="69">
        <v>12331</v>
      </c>
      <c r="AJ1748" s="69">
        <v>9352</v>
      </c>
      <c r="AK1748" s="69">
        <v>9352</v>
      </c>
      <c r="AL1748" s="69">
        <v>9352</v>
      </c>
      <c r="AM1748" s="69">
        <v>9352</v>
      </c>
      <c r="AN1748" s="69">
        <v>9352</v>
      </c>
      <c r="AO1748" s="69">
        <v>9352</v>
      </c>
      <c r="AP1748" s="69">
        <v>9352</v>
      </c>
      <c r="AQ1748" s="69">
        <v>9352</v>
      </c>
      <c r="AR1748" s="69">
        <v>9352</v>
      </c>
      <c r="AS1748" s="69">
        <v>9352</v>
      </c>
      <c r="AT1748" s="69">
        <v>9352</v>
      </c>
      <c r="AU1748" s="69">
        <v>9352</v>
      </c>
      <c r="AV1748" s="70">
        <v>152623</v>
      </c>
      <c r="CI1748" s="77">
        <f t="shared" si="89"/>
        <v>0</v>
      </c>
      <c r="CJ1748" s="78">
        <f t="shared" si="90"/>
        <v>0</v>
      </c>
      <c r="CK1748" s="78" t="e">
        <f>IF(C1748="BE",VLOOKUP(G1748,'[2]LRLD file '!$F:$AA,22,FALSE),VLOOKUP(G1748,'[2]LRLD file '!$F:$AA,21,FALSE))</f>
        <v>#N/A</v>
      </c>
      <c r="CL1748" s="79" t="e">
        <f t="shared" si="91"/>
        <v>#N/A</v>
      </c>
    </row>
    <row r="1749" spans="3:90" x14ac:dyDescent="0.2">
      <c r="C1749" s="66"/>
      <c r="D1749" s="67"/>
      <c r="E1749" s="67"/>
      <c r="F1749" s="67"/>
      <c r="G1749" s="67"/>
      <c r="H1749" s="67" t="s">
        <v>548</v>
      </c>
      <c r="I1749" s="67"/>
      <c r="J1749" s="67"/>
      <c r="K1749" s="68" t="s">
        <v>90</v>
      </c>
      <c r="L1749" s="69">
        <v>4284</v>
      </c>
      <c r="M1749" s="69">
        <v>4920</v>
      </c>
      <c r="N1749" s="69">
        <v>17736</v>
      </c>
      <c r="O1749" s="69">
        <v>3432</v>
      </c>
      <c r="P1749" s="69">
        <v>6900</v>
      </c>
      <c r="Q1749" s="69">
        <v>9960</v>
      </c>
      <c r="R1749" s="69">
        <v>7596</v>
      </c>
      <c r="S1749" s="69">
        <v>5016</v>
      </c>
      <c r="T1749" s="69">
        <v>6168</v>
      </c>
      <c r="U1749" s="69">
        <v>5016</v>
      </c>
      <c r="V1749" s="69"/>
      <c r="W1749" s="69"/>
      <c r="X1749" s="69"/>
      <c r="Y1749" s="69"/>
      <c r="Z1749" s="69"/>
      <c r="AA1749" s="69"/>
      <c r="AB1749" s="69"/>
      <c r="AC1749" s="69"/>
      <c r="AD1749" s="69"/>
      <c r="AE1749" s="69"/>
      <c r="AF1749" s="69"/>
      <c r="AG1749" s="69"/>
      <c r="AH1749" s="69"/>
      <c r="AI1749" s="69"/>
      <c r="AJ1749" s="69"/>
      <c r="AK1749" s="69"/>
      <c r="AL1749" s="69"/>
      <c r="AM1749" s="69"/>
      <c r="AN1749" s="69"/>
      <c r="AO1749" s="69"/>
      <c r="AP1749" s="69"/>
      <c r="AQ1749" s="69"/>
      <c r="AR1749" s="69"/>
      <c r="AS1749" s="69"/>
      <c r="AT1749" s="69"/>
      <c r="AU1749" s="69"/>
      <c r="AV1749" s="70">
        <v>71028</v>
      </c>
      <c r="CI1749" s="77">
        <f t="shared" si="89"/>
        <v>33756</v>
      </c>
      <c r="CJ1749" s="78">
        <f t="shared" si="90"/>
        <v>0</v>
      </c>
      <c r="CK1749" s="78" t="e">
        <f>IF(C1749="BE",VLOOKUP(G1749,'[2]LRLD file '!$F:$AA,22,FALSE),VLOOKUP(G1749,'[2]LRLD file '!$F:$AA,21,FALSE))</f>
        <v>#N/A</v>
      </c>
      <c r="CL1749" s="79" t="e">
        <f t="shared" si="91"/>
        <v>#N/A</v>
      </c>
    </row>
    <row r="1750" spans="3:90" x14ac:dyDescent="0.2">
      <c r="C1750" s="66"/>
      <c r="D1750" s="67"/>
      <c r="E1750" s="67"/>
      <c r="F1750" s="67"/>
      <c r="G1750" s="67"/>
      <c r="H1750" s="67" t="s">
        <v>548</v>
      </c>
      <c r="I1750" s="67"/>
      <c r="J1750" s="67"/>
      <c r="K1750" s="68" t="s">
        <v>90</v>
      </c>
      <c r="L1750" s="69"/>
      <c r="M1750" s="69"/>
      <c r="N1750" s="69"/>
      <c r="O1750" s="69"/>
      <c r="P1750" s="69"/>
      <c r="Q1750" s="69"/>
      <c r="R1750" s="69"/>
      <c r="S1750" s="69">
        <v>12</v>
      </c>
      <c r="T1750" s="69">
        <v>4800</v>
      </c>
      <c r="U1750" s="69">
        <v>4848</v>
      </c>
      <c r="V1750" s="69">
        <v>13512</v>
      </c>
      <c r="W1750" s="69">
        <v>8988</v>
      </c>
      <c r="X1750" s="69">
        <v>8184</v>
      </c>
      <c r="Y1750" s="69">
        <v>9084</v>
      </c>
      <c r="Z1750" s="69">
        <v>8916</v>
      </c>
      <c r="AA1750" s="69">
        <v>10404</v>
      </c>
      <c r="AB1750" s="69">
        <v>7788</v>
      </c>
      <c r="AC1750" s="69">
        <v>9144</v>
      </c>
      <c r="AD1750" s="69">
        <v>10536</v>
      </c>
      <c r="AE1750" s="69">
        <v>2556</v>
      </c>
      <c r="AF1750" s="69">
        <v>24</v>
      </c>
      <c r="AG1750" s="69"/>
      <c r="AH1750" s="69"/>
      <c r="AI1750" s="69"/>
      <c r="AJ1750" s="69"/>
      <c r="AK1750" s="69"/>
      <c r="AL1750" s="69"/>
      <c r="AM1750" s="69"/>
      <c r="AN1750" s="69"/>
      <c r="AO1750" s="69"/>
      <c r="AP1750" s="69"/>
      <c r="AQ1750" s="69"/>
      <c r="AR1750" s="69"/>
      <c r="AS1750" s="69"/>
      <c r="AT1750" s="69"/>
      <c r="AU1750" s="69"/>
      <c r="AV1750" s="70">
        <v>98796</v>
      </c>
      <c r="CI1750" s="77">
        <f t="shared" si="89"/>
        <v>76536</v>
      </c>
      <c r="CJ1750" s="78">
        <f t="shared" si="90"/>
        <v>0</v>
      </c>
      <c r="CK1750" s="78" t="e">
        <f>IF(C1750="BE",VLOOKUP(G1750,'[2]LRLD file '!$F:$AA,22,FALSE),VLOOKUP(G1750,'[2]LRLD file '!$F:$AA,21,FALSE))</f>
        <v>#N/A</v>
      </c>
      <c r="CL1750" s="79" t="e">
        <f t="shared" si="91"/>
        <v>#N/A</v>
      </c>
    </row>
    <row r="1751" spans="3:90" x14ac:dyDescent="0.2">
      <c r="C1751" s="66"/>
      <c r="D1751" s="67"/>
      <c r="E1751" s="67"/>
      <c r="F1751" s="67"/>
      <c r="G1751" s="67"/>
      <c r="H1751" s="67" t="s">
        <v>550</v>
      </c>
      <c r="I1751" s="67"/>
      <c r="J1751" s="67"/>
      <c r="K1751" s="68" t="s">
        <v>90</v>
      </c>
      <c r="L1751" s="69">
        <v>37080</v>
      </c>
      <c r="M1751" s="69">
        <v>12144</v>
      </c>
      <c r="N1751" s="69">
        <v>18660</v>
      </c>
      <c r="O1751" s="69">
        <v>22932</v>
      </c>
      <c r="P1751" s="69">
        <v>36468</v>
      </c>
      <c r="Q1751" s="69">
        <v>20088</v>
      </c>
      <c r="R1751" s="69">
        <v>23064</v>
      </c>
      <c r="S1751" s="69">
        <v>27264</v>
      </c>
      <c r="T1751" s="69">
        <v>30492</v>
      </c>
      <c r="U1751" s="69">
        <v>17940</v>
      </c>
      <c r="V1751" s="69">
        <v>24216</v>
      </c>
      <c r="W1751" s="69">
        <v>27480</v>
      </c>
      <c r="X1751" s="69">
        <v>26976</v>
      </c>
      <c r="Y1751" s="69">
        <v>17676</v>
      </c>
      <c r="Z1751" s="69">
        <v>26472</v>
      </c>
      <c r="AA1751" s="69">
        <v>29808</v>
      </c>
      <c r="AB1751" s="69">
        <v>31884</v>
      </c>
      <c r="AC1751" s="69">
        <v>21552</v>
      </c>
      <c r="AD1751" s="69">
        <v>19368</v>
      </c>
      <c r="AE1751" s="69">
        <v>5664</v>
      </c>
      <c r="AF1751" s="69">
        <v>24812</v>
      </c>
      <c r="AG1751" s="69">
        <v>27985</v>
      </c>
      <c r="AH1751" s="69">
        <v>29866</v>
      </c>
      <c r="AI1751" s="69">
        <v>27060</v>
      </c>
      <c r="AJ1751" s="69">
        <v>30802</v>
      </c>
      <c r="AK1751" s="69">
        <v>19280</v>
      </c>
      <c r="AL1751" s="69">
        <v>26116</v>
      </c>
      <c r="AM1751" s="69">
        <v>31352</v>
      </c>
      <c r="AN1751" s="69">
        <v>33738</v>
      </c>
      <c r="AO1751" s="69">
        <v>27169</v>
      </c>
      <c r="AP1751" s="69">
        <v>26037</v>
      </c>
      <c r="AQ1751" s="69">
        <v>32508</v>
      </c>
      <c r="AR1751" s="69">
        <v>26927</v>
      </c>
      <c r="AS1751" s="69">
        <v>23415</v>
      </c>
      <c r="AT1751" s="69">
        <v>27796</v>
      </c>
      <c r="AU1751" s="69">
        <v>22977</v>
      </c>
      <c r="AV1751" s="70">
        <v>915068</v>
      </c>
      <c r="CI1751" s="77">
        <f t="shared" si="89"/>
        <v>303360</v>
      </c>
      <c r="CJ1751" s="78">
        <f t="shared" si="90"/>
        <v>0</v>
      </c>
      <c r="CK1751" s="78" t="e">
        <f>IF(C1751="BE",VLOOKUP(G1751,'[2]LRLD file '!$F:$AA,22,FALSE),VLOOKUP(G1751,'[2]LRLD file '!$F:$AA,21,FALSE))</f>
        <v>#N/A</v>
      </c>
      <c r="CL1751" s="79" t="e">
        <f t="shared" si="91"/>
        <v>#N/A</v>
      </c>
    </row>
    <row r="1752" spans="3:90" x14ac:dyDescent="0.2">
      <c r="C1752" s="66"/>
      <c r="D1752" s="67"/>
      <c r="E1752" s="67"/>
      <c r="F1752" s="67"/>
      <c r="G1752" s="67"/>
      <c r="H1752" s="67" t="s">
        <v>551</v>
      </c>
      <c r="I1752" s="67"/>
      <c r="J1752" s="67"/>
      <c r="K1752" s="68" t="s">
        <v>90</v>
      </c>
      <c r="L1752" s="69">
        <v>3864</v>
      </c>
      <c r="M1752" s="69">
        <v>7152</v>
      </c>
      <c r="N1752" s="69">
        <v>4056</v>
      </c>
      <c r="O1752" s="69">
        <v>2688</v>
      </c>
      <c r="P1752" s="69">
        <v>3552</v>
      </c>
      <c r="Q1752" s="69">
        <v>2208</v>
      </c>
      <c r="R1752" s="69">
        <v>3216</v>
      </c>
      <c r="S1752" s="69">
        <v>2376</v>
      </c>
      <c r="T1752" s="69">
        <v>2160</v>
      </c>
      <c r="U1752" s="69">
        <v>2256</v>
      </c>
      <c r="V1752" s="69">
        <v>240</v>
      </c>
      <c r="W1752" s="69">
        <v>2904</v>
      </c>
      <c r="X1752" s="69">
        <v>1344</v>
      </c>
      <c r="Y1752" s="69">
        <v>2712</v>
      </c>
      <c r="Z1752" s="69">
        <v>72</v>
      </c>
      <c r="AA1752" s="69"/>
      <c r="AB1752" s="69"/>
      <c r="AC1752" s="69">
        <v>72</v>
      </c>
      <c r="AD1752" s="69">
        <v>192</v>
      </c>
      <c r="AE1752" s="69"/>
      <c r="AF1752" s="69"/>
      <c r="AG1752" s="69"/>
      <c r="AH1752" s="69"/>
      <c r="AI1752" s="69"/>
      <c r="AJ1752" s="69"/>
      <c r="AK1752" s="69"/>
      <c r="AL1752" s="69"/>
      <c r="AM1752" s="69"/>
      <c r="AN1752" s="69"/>
      <c r="AO1752" s="69"/>
      <c r="AP1752" s="69"/>
      <c r="AQ1752" s="69"/>
      <c r="AR1752" s="69"/>
      <c r="AS1752" s="69"/>
      <c r="AT1752" s="69"/>
      <c r="AU1752" s="69"/>
      <c r="AV1752" s="70">
        <v>41064</v>
      </c>
      <c r="CI1752" s="77">
        <f t="shared" si="89"/>
        <v>19488</v>
      </c>
      <c r="CJ1752" s="78">
        <f t="shared" si="90"/>
        <v>0</v>
      </c>
      <c r="CK1752" s="78" t="e">
        <f>IF(C1752="BE",VLOOKUP(G1752,'[2]LRLD file '!$F:$AA,22,FALSE),VLOOKUP(G1752,'[2]LRLD file '!$F:$AA,21,FALSE))</f>
        <v>#N/A</v>
      </c>
      <c r="CL1752" s="79" t="e">
        <f t="shared" si="91"/>
        <v>#N/A</v>
      </c>
    </row>
    <row r="1753" spans="3:90" x14ac:dyDescent="0.2">
      <c r="C1753" s="66"/>
      <c r="D1753" s="67"/>
      <c r="E1753" s="67"/>
      <c r="F1753" s="67"/>
      <c r="G1753" s="67"/>
      <c r="H1753" s="67" t="s">
        <v>552</v>
      </c>
      <c r="I1753" s="67"/>
      <c r="J1753" s="67"/>
      <c r="K1753" s="68" t="s">
        <v>90</v>
      </c>
      <c r="L1753" s="69">
        <v>18996</v>
      </c>
      <c r="M1753" s="69">
        <v>24900</v>
      </c>
      <c r="N1753" s="69">
        <v>32580</v>
      </c>
      <c r="O1753" s="69">
        <v>38064</v>
      </c>
      <c r="P1753" s="69">
        <v>40368</v>
      </c>
      <c r="Q1753" s="69">
        <v>26232</v>
      </c>
      <c r="R1753" s="69">
        <v>44832</v>
      </c>
      <c r="S1753" s="69">
        <v>28296</v>
      </c>
      <c r="T1753" s="69">
        <v>40824</v>
      </c>
      <c r="U1753" s="69">
        <v>41184</v>
      </c>
      <c r="V1753" s="69">
        <v>27972</v>
      </c>
      <c r="W1753" s="69">
        <v>34812</v>
      </c>
      <c r="X1753" s="69">
        <v>50628</v>
      </c>
      <c r="Y1753" s="69">
        <v>25356</v>
      </c>
      <c r="Z1753" s="69">
        <v>34080</v>
      </c>
      <c r="AA1753" s="69">
        <v>41040</v>
      </c>
      <c r="AB1753" s="69">
        <v>42936</v>
      </c>
      <c r="AC1753" s="69">
        <v>40824</v>
      </c>
      <c r="AD1753" s="69">
        <v>17700</v>
      </c>
      <c r="AE1753" s="69">
        <v>6948</v>
      </c>
      <c r="AF1753" s="69">
        <v>53184</v>
      </c>
      <c r="AG1753" s="69">
        <v>39808</v>
      </c>
      <c r="AH1753" s="69">
        <v>39224</v>
      </c>
      <c r="AI1753" s="69">
        <v>33881</v>
      </c>
      <c r="AJ1753" s="69"/>
      <c r="AK1753" s="69"/>
      <c r="AL1753" s="69"/>
      <c r="AM1753" s="69"/>
      <c r="AN1753" s="69"/>
      <c r="AO1753" s="69"/>
      <c r="AP1753" s="69"/>
      <c r="AQ1753" s="69"/>
      <c r="AR1753" s="69"/>
      <c r="AS1753" s="69"/>
      <c r="AT1753" s="69"/>
      <c r="AU1753" s="69"/>
      <c r="AV1753" s="70">
        <v>824669</v>
      </c>
      <c r="CI1753" s="77">
        <f t="shared" si="89"/>
        <v>438192</v>
      </c>
      <c r="CJ1753" s="78">
        <f t="shared" si="90"/>
        <v>0</v>
      </c>
      <c r="CK1753" s="78" t="e">
        <f>IF(C1753="BE",VLOOKUP(G1753,'[2]LRLD file '!$F:$AA,22,FALSE),VLOOKUP(G1753,'[2]LRLD file '!$F:$AA,21,FALSE))</f>
        <v>#N/A</v>
      </c>
      <c r="CL1753" s="79" t="e">
        <f t="shared" si="91"/>
        <v>#N/A</v>
      </c>
    </row>
    <row r="1754" spans="3:90" x14ac:dyDescent="0.2">
      <c r="C1754" s="66"/>
      <c r="D1754" s="67"/>
      <c r="E1754" s="67"/>
      <c r="F1754" s="67"/>
      <c r="G1754" s="67"/>
      <c r="H1754" s="67" t="s">
        <v>552</v>
      </c>
      <c r="I1754" s="67"/>
      <c r="J1754" s="67"/>
      <c r="K1754" s="68" t="s">
        <v>90</v>
      </c>
      <c r="L1754" s="69"/>
      <c r="M1754" s="69"/>
      <c r="N1754" s="69"/>
      <c r="O1754" s="69"/>
      <c r="P1754" s="69"/>
      <c r="Q1754" s="69"/>
      <c r="R1754" s="69"/>
      <c r="S1754" s="69"/>
      <c r="T1754" s="69"/>
      <c r="U1754" s="69"/>
      <c r="V1754" s="69"/>
      <c r="W1754" s="69"/>
      <c r="X1754" s="69"/>
      <c r="Y1754" s="69"/>
      <c r="Z1754" s="69"/>
      <c r="AA1754" s="69"/>
      <c r="AB1754" s="69"/>
      <c r="AC1754" s="69"/>
      <c r="AD1754" s="69"/>
      <c r="AE1754" s="69"/>
      <c r="AF1754" s="69"/>
      <c r="AG1754" s="69"/>
      <c r="AH1754" s="69"/>
      <c r="AI1754" s="69">
        <v>354</v>
      </c>
      <c r="AJ1754" s="69">
        <v>35736</v>
      </c>
      <c r="AK1754" s="69">
        <v>35952</v>
      </c>
      <c r="AL1754" s="69">
        <v>36740</v>
      </c>
      <c r="AM1754" s="69">
        <v>36740</v>
      </c>
      <c r="AN1754" s="69">
        <v>36740</v>
      </c>
      <c r="AO1754" s="69">
        <v>36740</v>
      </c>
      <c r="AP1754" s="69">
        <v>36740</v>
      </c>
      <c r="AQ1754" s="69">
        <v>36740</v>
      </c>
      <c r="AR1754" s="69">
        <v>36740</v>
      </c>
      <c r="AS1754" s="69">
        <v>36740</v>
      </c>
      <c r="AT1754" s="69">
        <v>36740</v>
      </c>
      <c r="AU1754" s="69">
        <v>36740</v>
      </c>
      <c r="AV1754" s="70">
        <v>439442</v>
      </c>
      <c r="CI1754" s="77">
        <f t="shared" si="89"/>
        <v>0</v>
      </c>
      <c r="CJ1754" s="78">
        <f t="shared" si="90"/>
        <v>0</v>
      </c>
      <c r="CK1754" s="78" t="e">
        <f>IF(C1754="BE",VLOOKUP(G1754,'[2]LRLD file '!$F:$AA,22,FALSE),VLOOKUP(G1754,'[2]LRLD file '!$F:$AA,21,FALSE))</f>
        <v>#N/A</v>
      </c>
      <c r="CL1754" s="79" t="e">
        <f t="shared" si="91"/>
        <v>#N/A</v>
      </c>
    </row>
    <row r="1755" spans="3:90" x14ac:dyDescent="0.2">
      <c r="C1755" s="66"/>
      <c r="D1755" s="67"/>
      <c r="E1755" s="67"/>
      <c r="F1755" s="67"/>
      <c r="G1755" s="67"/>
      <c r="H1755" s="67" t="s">
        <v>553</v>
      </c>
      <c r="I1755" s="67"/>
      <c r="J1755" s="67"/>
      <c r="K1755" s="68" t="s">
        <v>90</v>
      </c>
      <c r="L1755" s="69">
        <v>3768</v>
      </c>
      <c r="M1755" s="69">
        <v>3828</v>
      </c>
      <c r="N1755" s="69">
        <v>1824</v>
      </c>
      <c r="O1755" s="69">
        <v>336</v>
      </c>
      <c r="P1755" s="69">
        <v>1812</v>
      </c>
      <c r="Q1755" s="69">
        <v>1680</v>
      </c>
      <c r="R1755" s="69">
        <v>1380</v>
      </c>
      <c r="S1755" s="69"/>
      <c r="T1755" s="69">
        <v>1608</v>
      </c>
      <c r="U1755" s="69">
        <v>1704</v>
      </c>
      <c r="V1755" s="69">
        <v>36</v>
      </c>
      <c r="W1755" s="69">
        <v>1452</v>
      </c>
      <c r="X1755" s="69">
        <v>1380</v>
      </c>
      <c r="Y1755" s="69">
        <v>72</v>
      </c>
      <c r="Z1755" s="69">
        <v>1476</v>
      </c>
      <c r="AA1755" s="69">
        <v>228</v>
      </c>
      <c r="AB1755" s="69">
        <v>1620</v>
      </c>
      <c r="AC1755" s="69">
        <v>2004</v>
      </c>
      <c r="AD1755" s="69">
        <v>5604</v>
      </c>
      <c r="AE1755" s="69">
        <v>6624</v>
      </c>
      <c r="AF1755" s="69">
        <v>4752</v>
      </c>
      <c r="AG1755" s="69">
        <v>2676</v>
      </c>
      <c r="AH1755" s="69">
        <v>5982</v>
      </c>
      <c r="AI1755" s="69">
        <v>5927</v>
      </c>
      <c r="AJ1755" s="69">
        <v>3896</v>
      </c>
      <c r="AK1755" s="69">
        <v>3396</v>
      </c>
      <c r="AL1755" s="69">
        <v>3396</v>
      </c>
      <c r="AM1755" s="69">
        <v>3396</v>
      </c>
      <c r="AN1755" s="69">
        <v>3396</v>
      </c>
      <c r="AO1755" s="69">
        <v>3396</v>
      </c>
      <c r="AP1755" s="69">
        <v>3396</v>
      </c>
      <c r="AQ1755" s="69">
        <v>3396</v>
      </c>
      <c r="AR1755" s="69">
        <v>3396</v>
      </c>
      <c r="AS1755" s="69">
        <v>3396</v>
      </c>
      <c r="AT1755" s="69">
        <v>3396</v>
      </c>
      <c r="AU1755" s="69">
        <v>3396</v>
      </c>
      <c r="AV1755" s="70">
        <v>99025</v>
      </c>
      <c r="CI1755" s="77">
        <f t="shared" si="89"/>
        <v>12636</v>
      </c>
      <c r="CJ1755" s="78">
        <f t="shared" si="90"/>
        <v>0</v>
      </c>
      <c r="CK1755" s="78" t="e">
        <f>IF(C1755="BE",VLOOKUP(G1755,'[2]LRLD file '!$F:$AA,22,FALSE),VLOOKUP(G1755,'[2]LRLD file '!$F:$AA,21,FALSE))</f>
        <v>#N/A</v>
      </c>
      <c r="CL1755" s="79" t="e">
        <f t="shared" si="91"/>
        <v>#N/A</v>
      </c>
    </row>
    <row r="1756" spans="3:90" x14ac:dyDescent="0.2">
      <c r="C1756" s="66"/>
      <c r="D1756" s="67"/>
      <c r="E1756" s="67"/>
      <c r="F1756" s="67"/>
      <c r="G1756" s="67"/>
      <c r="H1756" s="67" t="s">
        <v>554</v>
      </c>
      <c r="I1756" s="67"/>
      <c r="J1756" s="67"/>
      <c r="K1756" s="68" t="s">
        <v>90</v>
      </c>
      <c r="L1756" s="69"/>
      <c r="M1756" s="69"/>
      <c r="N1756" s="69">
        <v>168</v>
      </c>
      <c r="O1756" s="69">
        <v>216</v>
      </c>
      <c r="P1756" s="69">
        <v>168</v>
      </c>
      <c r="Q1756" s="69">
        <v>48</v>
      </c>
      <c r="R1756" s="69"/>
      <c r="S1756" s="69">
        <v>24</v>
      </c>
      <c r="T1756" s="69">
        <v>24</v>
      </c>
      <c r="U1756" s="69"/>
      <c r="V1756" s="69">
        <v>2160</v>
      </c>
      <c r="W1756" s="69"/>
      <c r="X1756" s="69"/>
      <c r="Y1756" s="69"/>
      <c r="Z1756" s="69"/>
      <c r="AA1756" s="69"/>
      <c r="AB1756" s="69"/>
      <c r="AC1756" s="69"/>
      <c r="AD1756" s="69"/>
      <c r="AE1756" s="69"/>
      <c r="AF1756" s="69"/>
      <c r="AG1756" s="69"/>
      <c r="AH1756" s="69"/>
      <c r="AI1756" s="69"/>
      <c r="AJ1756" s="69"/>
      <c r="AK1756" s="69"/>
      <c r="AL1756" s="69"/>
      <c r="AM1756" s="69"/>
      <c r="AN1756" s="69"/>
      <c r="AO1756" s="69"/>
      <c r="AP1756" s="69"/>
      <c r="AQ1756" s="69"/>
      <c r="AR1756" s="69"/>
      <c r="AS1756" s="69"/>
      <c r="AT1756" s="69"/>
      <c r="AU1756" s="69"/>
      <c r="AV1756" s="70">
        <v>2808</v>
      </c>
      <c r="CI1756" s="77">
        <f t="shared" si="89"/>
        <v>2256</v>
      </c>
      <c r="CJ1756" s="78">
        <f t="shared" si="90"/>
        <v>0</v>
      </c>
      <c r="CK1756" s="78" t="e">
        <f>IF(C1756="BE",VLOOKUP(G1756,'[2]LRLD file '!$F:$AA,22,FALSE),VLOOKUP(G1756,'[2]LRLD file '!$F:$AA,21,FALSE))</f>
        <v>#N/A</v>
      </c>
      <c r="CL1756" s="79" t="e">
        <f t="shared" si="91"/>
        <v>#N/A</v>
      </c>
    </row>
    <row r="1757" spans="3:90" x14ac:dyDescent="0.2">
      <c r="C1757" s="66"/>
      <c r="D1757" s="67"/>
      <c r="E1757" s="67"/>
      <c r="F1757" s="67"/>
      <c r="G1757" s="67"/>
      <c r="H1757" s="67" t="s">
        <v>555</v>
      </c>
      <c r="I1757" s="67"/>
      <c r="J1757" s="67"/>
      <c r="K1757" s="68" t="s">
        <v>90</v>
      </c>
      <c r="L1757" s="69">
        <v>1392</v>
      </c>
      <c r="M1757" s="69">
        <v>1536</v>
      </c>
      <c r="N1757" s="69">
        <v>2256</v>
      </c>
      <c r="O1757" s="69">
        <v>1920</v>
      </c>
      <c r="P1757" s="69">
        <v>1536</v>
      </c>
      <c r="Q1757" s="69">
        <v>1824</v>
      </c>
      <c r="R1757" s="69">
        <v>2184</v>
      </c>
      <c r="S1757" s="69">
        <v>1920</v>
      </c>
      <c r="T1757" s="69">
        <v>1728</v>
      </c>
      <c r="U1757" s="69">
        <v>1992</v>
      </c>
      <c r="V1757" s="69">
        <v>1368</v>
      </c>
      <c r="W1757" s="69">
        <v>1704</v>
      </c>
      <c r="X1757" s="69">
        <v>1440</v>
      </c>
      <c r="Y1757" s="69">
        <v>456</v>
      </c>
      <c r="Z1757" s="69">
        <v>1560</v>
      </c>
      <c r="AA1757" s="69">
        <v>288</v>
      </c>
      <c r="AB1757" s="69">
        <v>432</v>
      </c>
      <c r="AC1757" s="69">
        <v>2184</v>
      </c>
      <c r="AD1757" s="69">
        <v>432</v>
      </c>
      <c r="AE1757" s="69"/>
      <c r="AF1757" s="69"/>
      <c r="AG1757" s="69"/>
      <c r="AH1757" s="69"/>
      <c r="AI1757" s="69"/>
      <c r="AJ1757" s="69"/>
      <c r="AK1757" s="69"/>
      <c r="AL1757" s="69"/>
      <c r="AM1757" s="69"/>
      <c r="AN1757" s="69"/>
      <c r="AO1757" s="69"/>
      <c r="AP1757" s="69"/>
      <c r="AQ1757" s="69"/>
      <c r="AR1757" s="69"/>
      <c r="AS1757" s="69"/>
      <c r="AT1757" s="69"/>
      <c r="AU1757" s="69"/>
      <c r="AV1757" s="70">
        <v>28152</v>
      </c>
      <c r="CI1757" s="77">
        <f t="shared" si="89"/>
        <v>16896</v>
      </c>
      <c r="CJ1757" s="78">
        <f t="shared" si="90"/>
        <v>0</v>
      </c>
      <c r="CK1757" s="78" t="e">
        <f>IF(C1757="BE",VLOOKUP(G1757,'[2]LRLD file '!$F:$AA,22,FALSE),VLOOKUP(G1757,'[2]LRLD file '!$F:$AA,21,FALSE))</f>
        <v>#N/A</v>
      </c>
      <c r="CL1757" s="79" t="e">
        <f t="shared" si="91"/>
        <v>#N/A</v>
      </c>
    </row>
    <row r="1758" spans="3:90" x14ac:dyDescent="0.2">
      <c r="C1758" s="66"/>
      <c r="D1758" s="67"/>
      <c r="E1758" s="67"/>
      <c r="F1758" s="67"/>
      <c r="G1758" s="67"/>
      <c r="H1758" s="67" t="s">
        <v>556</v>
      </c>
      <c r="I1758" s="67"/>
      <c r="J1758" s="67"/>
      <c r="K1758" s="68" t="s">
        <v>90</v>
      </c>
      <c r="L1758" s="69">
        <v>1824</v>
      </c>
      <c r="M1758" s="69">
        <v>1680</v>
      </c>
      <c r="N1758" s="69">
        <v>1776</v>
      </c>
      <c r="O1758" s="69">
        <v>1464</v>
      </c>
      <c r="P1758" s="69">
        <v>1068</v>
      </c>
      <c r="Q1758" s="69">
        <v>408</v>
      </c>
      <c r="R1758" s="69">
        <v>780</v>
      </c>
      <c r="S1758" s="69">
        <v>1152</v>
      </c>
      <c r="T1758" s="69">
        <v>2808</v>
      </c>
      <c r="U1758" s="69">
        <v>336</v>
      </c>
      <c r="V1758" s="69">
        <v>96</v>
      </c>
      <c r="W1758" s="69">
        <v>6720</v>
      </c>
      <c r="X1758" s="69">
        <v>12</v>
      </c>
      <c r="Y1758" s="69">
        <v>96</v>
      </c>
      <c r="Z1758" s="69">
        <v>3240</v>
      </c>
      <c r="AA1758" s="69">
        <v>2388</v>
      </c>
      <c r="AB1758" s="69"/>
      <c r="AC1758" s="69"/>
      <c r="AD1758" s="69"/>
      <c r="AE1758" s="69"/>
      <c r="AF1758" s="69"/>
      <c r="AG1758" s="69"/>
      <c r="AH1758" s="69"/>
      <c r="AI1758" s="69"/>
      <c r="AJ1758" s="69"/>
      <c r="AK1758" s="69"/>
      <c r="AL1758" s="69"/>
      <c r="AM1758" s="69"/>
      <c r="AN1758" s="69"/>
      <c r="AO1758" s="69"/>
      <c r="AP1758" s="69"/>
      <c r="AQ1758" s="69"/>
      <c r="AR1758" s="69"/>
      <c r="AS1758" s="69"/>
      <c r="AT1758" s="69"/>
      <c r="AU1758" s="69"/>
      <c r="AV1758" s="70">
        <v>25848</v>
      </c>
      <c r="CI1758" s="77">
        <f t="shared" si="89"/>
        <v>18036</v>
      </c>
      <c r="CJ1758" s="78">
        <f t="shared" si="90"/>
        <v>0</v>
      </c>
      <c r="CK1758" s="78" t="e">
        <f>IF(C1758="BE",VLOOKUP(G1758,'[2]LRLD file '!$F:$AA,22,FALSE),VLOOKUP(G1758,'[2]LRLD file '!$F:$AA,21,FALSE))</f>
        <v>#N/A</v>
      </c>
      <c r="CL1758" s="79" t="e">
        <f t="shared" si="91"/>
        <v>#N/A</v>
      </c>
    </row>
    <row r="1759" spans="3:90" x14ac:dyDescent="0.2">
      <c r="C1759" s="66"/>
      <c r="D1759" s="67"/>
      <c r="E1759" s="67"/>
      <c r="F1759" s="67"/>
      <c r="G1759" s="67"/>
      <c r="H1759" s="67" t="s">
        <v>558</v>
      </c>
      <c r="I1759" s="67"/>
      <c r="J1759" s="67"/>
      <c r="K1759" s="68" t="s">
        <v>90</v>
      </c>
      <c r="L1759" s="69">
        <v>7410</v>
      </c>
      <c r="M1759" s="69">
        <v>9060</v>
      </c>
      <c r="N1759" s="69">
        <v>7830</v>
      </c>
      <c r="O1759" s="69">
        <v>32340</v>
      </c>
      <c r="P1759" s="69">
        <v>9780</v>
      </c>
      <c r="Q1759" s="69">
        <v>16830</v>
      </c>
      <c r="R1759" s="69">
        <v>20460</v>
      </c>
      <c r="S1759" s="69">
        <v>8490</v>
      </c>
      <c r="T1759" s="69">
        <v>14160</v>
      </c>
      <c r="U1759" s="69">
        <v>8460</v>
      </c>
      <c r="V1759" s="69">
        <v>7200</v>
      </c>
      <c r="W1759" s="69">
        <v>2820</v>
      </c>
      <c r="X1759" s="69">
        <v>9390</v>
      </c>
      <c r="Y1759" s="69">
        <v>21990</v>
      </c>
      <c r="Z1759" s="69">
        <v>15480</v>
      </c>
      <c r="AA1759" s="69">
        <v>27950</v>
      </c>
      <c r="AB1759" s="69">
        <v>12330</v>
      </c>
      <c r="AC1759" s="69">
        <v>13440</v>
      </c>
      <c r="AD1759" s="69">
        <v>19110</v>
      </c>
      <c r="AE1759" s="69">
        <v>11130</v>
      </c>
      <c r="AF1759" s="69">
        <v>16140</v>
      </c>
      <c r="AG1759" s="69">
        <v>2308</v>
      </c>
      <c r="AH1759" s="69">
        <v>10279</v>
      </c>
      <c r="AI1759" s="69">
        <v>6745</v>
      </c>
      <c r="AJ1759" s="69">
        <v>12078</v>
      </c>
      <c r="AK1759" s="69">
        <v>14537</v>
      </c>
      <c r="AL1759" s="69">
        <v>6956</v>
      </c>
      <c r="AM1759" s="69">
        <v>12993</v>
      </c>
      <c r="AN1759" s="69">
        <v>11251</v>
      </c>
      <c r="AO1759" s="69">
        <v>13817</v>
      </c>
      <c r="AP1759" s="69">
        <v>19738</v>
      </c>
      <c r="AQ1759" s="69">
        <v>12287</v>
      </c>
      <c r="AR1759" s="69">
        <v>16253</v>
      </c>
      <c r="AS1759" s="69">
        <v>11695</v>
      </c>
      <c r="AT1759" s="69">
        <v>7874</v>
      </c>
      <c r="AU1759" s="69">
        <v>4284</v>
      </c>
      <c r="AV1759" s="70">
        <v>454895</v>
      </c>
      <c r="CI1759" s="77">
        <f t="shared" si="89"/>
        <v>165560</v>
      </c>
      <c r="CJ1759" s="78">
        <f t="shared" si="90"/>
        <v>0</v>
      </c>
      <c r="CK1759" s="78" t="e">
        <f>IF(C1759="BE",VLOOKUP(G1759,'[2]LRLD file '!$F:$AA,22,FALSE),VLOOKUP(G1759,'[2]LRLD file '!$F:$AA,21,FALSE))</f>
        <v>#N/A</v>
      </c>
      <c r="CL1759" s="79" t="e">
        <f t="shared" si="91"/>
        <v>#N/A</v>
      </c>
    </row>
    <row r="1760" spans="3:90" x14ac:dyDescent="0.2">
      <c r="C1760" s="66"/>
      <c r="D1760" s="67"/>
      <c r="E1760" s="67"/>
      <c r="F1760" s="67"/>
      <c r="G1760" s="67"/>
      <c r="H1760" s="67" t="s">
        <v>559</v>
      </c>
      <c r="I1760" s="67"/>
      <c r="J1760" s="67"/>
      <c r="K1760" s="68" t="s">
        <v>90</v>
      </c>
      <c r="L1760" s="69">
        <v>30</v>
      </c>
      <c r="M1760" s="69"/>
      <c r="N1760" s="69"/>
      <c r="O1760" s="69"/>
      <c r="P1760" s="69"/>
      <c r="Q1760" s="69"/>
      <c r="R1760" s="69"/>
      <c r="S1760" s="69"/>
      <c r="T1760" s="69"/>
      <c r="U1760" s="69">
        <v>112</v>
      </c>
      <c r="V1760" s="69"/>
      <c r="W1760" s="69"/>
      <c r="X1760" s="69"/>
      <c r="Y1760" s="69"/>
      <c r="Z1760" s="69"/>
      <c r="AA1760" s="69"/>
      <c r="AB1760" s="69"/>
      <c r="AC1760" s="69"/>
      <c r="AD1760" s="69"/>
      <c r="AE1760" s="69"/>
      <c r="AF1760" s="69"/>
      <c r="AG1760" s="69"/>
      <c r="AH1760" s="69"/>
      <c r="AI1760" s="69"/>
      <c r="AJ1760" s="69"/>
      <c r="AK1760" s="69"/>
      <c r="AL1760" s="69"/>
      <c r="AM1760" s="69"/>
      <c r="AN1760" s="69"/>
      <c r="AO1760" s="69"/>
      <c r="AP1760" s="69"/>
      <c r="AQ1760" s="69"/>
      <c r="AR1760" s="69"/>
      <c r="AS1760" s="69"/>
      <c r="AT1760" s="69"/>
      <c r="AU1760" s="69"/>
      <c r="AV1760" s="70">
        <v>142</v>
      </c>
      <c r="CI1760" s="77">
        <f t="shared" si="89"/>
        <v>112</v>
      </c>
      <c r="CJ1760" s="78">
        <f t="shared" si="90"/>
        <v>0</v>
      </c>
      <c r="CK1760" s="78" t="e">
        <f>IF(C1760="BE",VLOOKUP(G1760,'[2]LRLD file '!$F:$AA,22,FALSE),VLOOKUP(G1760,'[2]LRLD file '!$F:$AA,21,FALSE))</f>
        <v>#N/A</v>
      </c>
      <c r="CL1760" s="79" t="e">
        <f t="shared" si="91"/>
        <v>#N/A</v>
      </c>
    </row>
    <row r="1761" spans="3:90" x14ac:dyDescent="0.2">
      <c r="C1761" s="66"/>
      <c r="D1761" s="67"/>
      <c r="E1761" s="67"/>
      <c r="F1761" s="67"/>
      <c r="G1761" s="67"/>
      <c r="H1761" s="67" t="s">
        <v>561</v>
      </c>
      <c r="I1761" s="67"/>
      <c r="J1761" s="67"/>
      <c r="K1761" s="68" t="s">
        <v>90</v>
      </c>
      <c r="L1761" s="69">
        <v>2064</v>
      </c>
      <c r="M1761" s="69">
        <v>3060</v>
      </c>
      <c r="N1761" s="69">
        <v>4044</v>
      </c>
      <c r="O1761" s="69"/>
      <c r="P1761" s="69"/>
      <c r="Q1761" s="69"/>
      <c r="R1761" s="69"/>
      <c r="S1761" s="69"/>
      <c r="T1761" s="69"/>
      <c r="U1761" s="69"/>
      <c r="V1761" s="69"/>
      <c r="W1761" s="69"/>
      <c r="X1761" s="69"/>
      <c r="Y1761" s="69"/>
      <c r="Z1761" s="69"/>
      <c r="AA1761" s="69"/>
      <c r="AB1761" s="69"/>
      <c r="AC1761" s="69"/>
      <c r="AD1761" s="69"/>
      <c r="AE1761" s="69"/>
      <c r="AF1761" s="69"/>
      <c r="AG1761" s="69"/>
      <c r="AH1761" s="69"/>
      <c r="AI1761" s="69"/>
      <c r="AJ1761" s="69"/>
      <c r="AK1761" s="69"/>
      <c r="AL1761" s="69"/>
      <c r="AM1761" s="69"/>
      <c r="AN1761" s="69"/>
      <c r="AO1761" s="69"/>
      <c r="AP1761" s="69"/>
      <c r="AQ1761" s="69"/>
      <c r="AR1761" s="69"/>
      <c r="AS1761" s="69"/>
      <c r="AT1761" s="69"/>
      <c r="AU1761" s="69"/>
      <c r="AV1761" s="70">
        <v>9168</v>
      </c>
      <c r="CI1761" s="77">
        <f t="shared" si="89"/>
        <v>0</v>
      </c>
      <c r="CJ1761" s="78">
        <f t="shared" si="90"/>
        <v>0</v>
      </c>
      <c r="CK1761" s="78" t="e">
        <f>IF(C1761="BE",VLOOKUP(G1761,'[2]LRLD file '!$F:$AA,22,FALSE),VLOOKUP(G1761,'[2]LRLD file '!$F:$AA,21,FALSE))</f>
        <v>#N/A</v>
      </c>
      <c r="CL1761" s="79" t="e">
        <f t="shared" si="91"/>
        <v>#N/A</v>
      </c>
    </row>
    <row r="1762" spans="3:90" x14ac:dyDescent="0.2">
      <c r="C1762" s="66"/>
      <c r="D1762" s="67"/>
      <c r="E1762" s="67"/>
      <c r="F1762" s="67"/>
      <c r="G1762" s="67"/>
      <c r="H1762" s="67" t="s">
        <v>561</v>
      </c>
      <c r="I1762" s="67"/>
      <c r="J1762" s="67"/>
      <c r="K1762" s="68" t="s">
        <v>90</v>
      </c>
      <c r="L1762" s="69"/>
      <c r="M1762" s="69"/>
      <c r="N1762" s="69"/>
      <c r="O1762" s="69">
        <v>360</v>
      </c>
      <c r="P1762" s="69">
        <v>6612</v>
      </c>
      <c r="Q1762" s="69">
        <v>2244</v>
      </c>
      <c r="R1762" s="69">
        <v>2700</v>
      </c>
      <c r="S1762" s="69">
        <v>2976</v>
      </c>
      <c r="T1762" s="69">
        <v>2916</v>
      </c>
      <c r="U1762" s="69">
        <v>7056</v>
      </c>
      <c r="V1762" s="69">
        <v>2472</v>
      </c>
      <c r="W1762" s="69">
        <v>5016</v>
      </c>
      <c r="X1762" s="69">
        <v>6540</v>
      </c>
      <c r="Y1762" s="69">
        <v>3132</v>
      </c>
      <c r="Z1762" s="69">
        <v>5268</v>
      </c>
      <c r="AA1762" s="69">
        <v>4488</v>
      </c>
      <c r="AB1762" s="69">
        <v>612</v>
      </c>
      <c r="AC1762" s="69">
        <v>648</v>
      </c>
      <c r="AD1762" s="69">
        <v>3840</v>
      </c>
      <c r="AE1762" s="69">
        <v>3564</v>
      </c>
      <c r="AF1762" s="69">
        <v>720</v>
      </c>
      <c r="AG1762" s="69">
        <v>2333</v>
      </c>
      <c r="AH1762" s="69">
        <v>4255</v>
      </c>
      <c r="AI1762" s="69">
        <v>5207</v>
      </c>
      <c r="AJ1762" s="69">
        <v>6165</v>
      </c>
      <c r="AK1762" s="69">
        <v>4124</v>
      </c>
      <c r="AL1762" s="69">
        <v>4281</v>
      </c>
      <c r="AM1762" s="69">
        <v>3850</v>
      </c>
      <c r="AN1762" s="69">
        <v>2851</v>
      </c>
      <c r="AO1762" s="69">
        <v>2304</v>
      </c>
      <c r="AP1762" s="69">
        <v>3529</v>
      </c>
      <c r="AQ1762" s="69">
        <v>3432</v>
      </c>
      <c r="AR1762" s="69">
        <v>2438</v>
      </c>
      <c r="AS1762" s="69">
        <v>3846</v>
      </c>
      <c r="AT1762" s="69">
        <v>2258</v>
      </c>
      <c r="AU1762" s="69">
        <v>5207</v>
      </c>
      <c r="AV1762" s="70">
        <v>117244</v>
      </c>
      <c r="CI1762" s="77">
        <f t="shared" si="89"/>
        <v>45420</v>
      </c>
      <c r="CJ1762" s="78">
        <f t="shared" si="90"/>
        <v>0</v>
      </c>
      <c r="CK1762" s="78" t="e">
        <f>IF(C1762="BE",VLOOKUP(G1762,'[2]LRLD file '!$F:$AA,22,FALSE),VLOOKUP(G1762,'[2]LRLD file '!$F:$AA,21,FALSE))</f>
        <v>#N/A</v>
      </c>
      <c r="CL1762" s="79" t="e">
        <f t="shared" si="91"/>
        <v>#N/A</v>
      </c>
    </row>
    <row r="1763" spans="3:90" x14ac:dyDescent="0.2">
      <c r="C1763" s="66"/>
      <c r="D1763" s="67"/>
      <c r="E1763" s="67"/>
      <c r="F1763" s="67"/>
      <c r="G1763" s="67"/>
      <c r="H1763" s="67" t="s">
        <v>1093</v>
      </c>
      <c r="I1763" s="67"/>
      <c r="J1763" s="67"/>
      <c r="K1763" s="68" t="s">
        <v>90</v>
      </c>
      <c r="L1763" s="69">
        <v>2652</v>
      </c>
      <c r="M1763" s="69">
        <v>2760</v>
      </c>
      <c r="N1763" s="69">
        <v>3588</v>
      </c>
      <c r="O1763" s="69">
        <v>1668</v>
      </c>
      <c r="P1763" s="69">
        <v>5172</v>
      </c>
      <c r="Q1763" s="69">
        <v>1644</v>
      </c>
      <c r="R1763" s="69">
        <v>2688</v>
      </c>
      <c r="S1763" s="69">
        <v>444</v>
      </c>
      <c r="T1763" s="69"/>
      <c r="U1763" s="69"/>
      <c r="V1763" s="69"/>
      <c r="W1763" s="69"/>
      <c r="X1763" s="69"/>
      <c r="Y1763" s="69"/>
      <c r="Z1763" s="69"/>
      <c r="AA1763" s="69"/>
      <c r="AB1763" s="69"/>
      <c r="AC1763" s="69"/>
      <c r="AD1763" s="69"/>
      <c r="AE1763" s="69"/>
      <c r="AF1763" s="69"/>
      <c r="AG1763" s="69"/>
      <c r="AH1763" s="69"/>
      <c r="AI1763" s="69"/>
      <c r="AJ1763" s="69"/>
      <c r="AK1763" s="69"/>
      <c r="AL1763" s="69"/>
      <c r="AM1763" s="69"/>
      <c r="AN1763" s="69"/>
      <c r="AO1763" s="69"/>
      <c r="AP1763" s="69"/>
      <c r="AQ1763" s="69"/>
      <c r="AR1763" s="69"/>
      <c r="AS1763" s="69"/>
      <c r="AT1763" s="69"/>
      <c r="AU1763" s="69"/>
      <c r="AV1763" s="70">
        <v>20616</v>
      </c>
      <c r="CI1763" s="77">
        <f t="shared" si="89"/>
        <v>4776</v>
      </c>
      <c r="CJ1763" s="78">
        <f t="shared" si="90"/>
        <v>0</v>
      </c>
      <c r="CK1763" s="78" t="e">
        <f>IF(C1763="BE",VLOOKUP(G1763,'[2]LRLD file '!$F:$AA,22,FALSE),VLOOKUP(G1763,'[2]LRLD file '!$F:$AA,21,FALSE))</f>
        <v>#N/A</v>
      </c>
      <c r="CL1763" s="79" t="e">
        <f t="shared" si="91"/>
        <v>#N/A</v>
      </c>
    </row>
    <row r="1764" spans="3:90" x14ac:dyDescent="0.2">
      <c r="C1764" s="66"/>
      <c r="D1764" s="67"/>
      <c r="E1764" s="67"/>
      <c r="F1764" s="67"/>
      <c r="G1764" s="67"/>
      <c r="H1764" s="67" t="s">
        <v>565</v>
      </c>
      <c r="I1764" s="67"/>
      <c r="J1764" s="67"/>
      <c r="K1764" s="68" t="s">
        <v>90</v>
      </c>
      <c r="L1764" s="69"/>
      <c r="M1764" s="69">
        <v>120</v>
      </c>
      <c r="N1764" s="69">
        <v>5568</v>
      </c>
      <c r="O1764" s="69">
        <v>468</v>
      </c>
      <c r="P1764" s="69">
        <v>2484</v>
      </c>
      <c r="Q1764" s="69">
        <v>984</v>
      </c>
      <c r="R1764" s="69">
        <v>1548</v>
      </c>
      <c r="S1764" s="69">
        <v>2178</v>
      </c>
      <c r="T1764" s="69">
        <v>684</v>
      </c>
      <c r="U1764" s="69">
        <v>4092</v>
      </c>
      <c r="V1764" s="69">
        <v>960</v>
      </c>
      <c r="W1764" s="69">
        <v>1272</v>
      </c>
      <c r="X1764" s="69">
        <v>1548</v>
      </c>
      <c r="Y1764" s="69">
        <v>672</v>
      </c>
      <c r="Z1764" s="69">
        <v>2020</v>
      </c>
      <c r="AA1764" s="69">
        <v>684</v>
      </c>
      <c r="AB1764" s="69">
        <v>276</v>
      </c>
      <c r="AC1764" s="69">
        <v>672</v>
      </c>
      <c r="AD1764" s="69">
        <v>888</v>
      </c>
      <c r="AE1764" s="69">
        <v>1440</v>
      </c>
      <c r="AF1764" s="69">
        <v>72</v>
      </c>
      <c r="AG1764" s="69">
        <v>361</v>
      </c>
      <c r="AH1764" s="69">
        <v>606</v>
      </c>
      <c r="AI1764" s="69">
        <v>389</v>
      </c>
      <c r="AJ1764" s="69">
        <v>657</v>
      </c>
      <c r="AK1764" s="69">
        <v>657</v>
      </c>
      <c r="AL1764" s="69">
        <v>657</v>
      </c>
      <c r="AM1764" s="69">
        <v>657</v>
      </c>
      <c r="AN1764" s="69">
        <v>657</v>
      </c>
      <c r="AO1764" s="69">
        <v>657</v>
      </c>
      <c r="AP1764" s="69">
        <v>657</v>
      </c>
      <c r="AQ1764" s="69">
        <v>657</v>
      </c>
      <c r="AR1764" s="69">
        <v>657</v>
      </c>
      <c r="AS1764" s="69">
        <v>657</v>
      </c>
      <c r="AT1764" s="69">
        <v>657</v>
      </c>
      <c r="AU1764" s="69">
        <v>657</v>
      </c>
      <c r="AV1764" s="70">
        <v>37870</v>
      </c>
      <c r="CI1764" s="77">
        <f t="shared" si="89"/>
        <v>16918</v>
      </c>
      <c r="CJ1764" s="78">
        <f t="shared" si="90"/>
        <v>0</v>
      </c>
      <c r="CK1764" s="78" t="e">
        <f>IF(C1764="BE",VLOOKUP(G1764,'[2]LRLD file '!$F:$AA,22,FALSE),VLOOKUP(G1764,'[2]LRLD file '!$F:$AA,21,FALSE))</f>
        <v>#N/A</v>
      </c>
      <c r="CL1764" s="79" t="e">
        <f t="shared" si="91"/>
        <v>#N/A</v>
      </c>
    </row>
    <row r="1765" spans="3:90" x14ac:dyDescent="0.2">
      <c r="C1765" s="66"/>
      <c r="D1765" s="67"/>
      <c r="E1765" s="67"/>
      <c r="F1765" s="67"/>
      <c r="G1765" s="67"/>
      <c r="H1765" s="67" t="s">
        <v>566</v>
      </c>
      <c r="I1765" s="67"/>
      <c r="J1765" s="67"/>
      <c r="K1765" s="68" t="s">
        <v>90</v>
      </c>
      <c r="L1765" s="69">
        <v>25244</v>
      </c>
      <c r="M1765" s="69">
        <v>20766</v>
      </c>
      <c r="N1765" s="69">
        <v>23594</v>
      </c>
      <c r="O1765" s="69">
        <v>26088</v>
      </c>
      <c r="P1765" s="69">
        <v>38889</v>
      </c>
      <c r="Q1765" s="69">
        <v>26584</v>
      </c>
      <c r="R1765" s="69">
        <v>16376</v>
      </c>
      <c r="S1765" s="69">
        <v>15187</v>
      </c>
      <c r="T1765" s="69">
        <v>18010</v>
      </c>
      <c r="U1765" s="69">
        <v>21890</v>
      </c>
      <c r="V1765" s="69">
        <v>22036</v>
      </c>
      <c r="W1765" s="69">
        <v>38524</v>
      </c>
      <c r="X1765" s="69">
        <v>20370</v>
      </c>
      <c r="Y1765" s="69">
        <v>24300</v>
      </c>
      <c r="Z1765" s="69">
        <v>29820</v>
      </c>
      <c r="AA1765" s="69">
        <v>19814</v>
      </c>
      <c r="AB1765" s="69">
        <v>22236</v>
      </c>
      <c r="AC1765" s="69">
        <v>18982</v>
      </c>
      <c r="AD1765" s="69">
        <v>28998</v>
      </c>
      <c r="AE1765" s="69">
        <v>14126</v>
      </c>
      <c r="AF1765" s="69">
        <v>17862</v>
      </c>
      <c r="AG1765" s="69">
        <v>19462</v>
      </c>
      <c r="AH1765" s="69">
        <v>23096</v>
      </c>
      <c r="AI1765" s="69">
        <v>30058</v>
      </c>
      <c r="AJ1765" s="69">
        <v>19533</v>
      </c>
      <c r="AK1765" s="69">
        <v>24092</v>
      </c>
      <c r="AL1765" s="69">
        <v>22759</v>
      </c>
      <c r="AM1765" s="69">
        <v>18653</v>
      </c>
      <c r="AN1765" s="69">
        <v>19706</v>
      </c>
      <c r="AO1765" s="69">
        <v>20697</v>
      </c>
      <c r="AP1765" s="69">
        <v>20917</v>
      </c>
      <c r="AQ1765" s="69">
        <v>13469</v>
      </c>
      <c r="AR1765" s="69">
        <v>15720</v>
      </c>
      <c r="AS1765" s="69">
        <v>19265</v>
      </c>
      <c r="AT1765" s="69">
        <v>14996</v>
      </c>
      <c r="AU1765" s="69">
        <v>27138</v>
      </c>
      <c r="AV1765" s="70">
        <v>799257</v>
      </c>
      <c r="CI1765" s="77">
        <f t="shared" si="89"/>
        <v>275147</v>
      </c>
      <c r="CJ1765" s="78">
        <f t="shared" si="90"/>
        <v>0</v>
      </c>
      <c r="CK1765" s="78" t="e">
        <f>IF(C1765="BE",VLOOKUP(G1765,'[2]LRLD file '!$F:$AA,22,FALSE),VLOOKUP(G1765,'[2]LRLD file '!$F:$AA,21,FALSE))</f>
        <v>#N/A</v>
      </c>
      <c r="CL1765" s="79" t="e">
        <f t="shared" si="91"/>
        <v>#N/A</v>
      </c>
    </row>
    <row r="1766" spans="3:90" x14ac:dyDescent="0.2">
      <c r="C1766" s="66"/>
      <c r="D1766" s="67"/>
      <c r="E1766" s="67"/>
      <c r="F1766" s="67"/>
      <c r="G1766" s="67"/>
      <c r="H1766" s="67" t="s">
        <v>566</v>
      </c>
      <c r="I1766" s="67"/>
      <c r="J1766" s="67"/>
      <c r="K1766" s="68" t="s">
        <v>90</v>
      </c>
      <c r="L1766" s="69"/>
      <c r="M1766" s="69"/>
      <c r="N1766" s="69"/>
      <c r="O1766" s="69"/>
      <c r="P1766" s="69"/>
      <c r="Q1766" s="69"/>
      <c r="R1766" s="69"/>
      <c r="S1766" s="69"/>
      <c r="T1766" s="69"/>
      <c r="U1766" s="69"/>
      <c r="V1766" s="69"/>
      <c r="W1766" s="69"/>
      <c r="X1766" s="69"/>
      <c r="Y1766" s="69"/>
      <c r="Z1766" s="69"/>
      <c r="AA1766" s="69"/>
      <c r="AB1766" s="69"/>
      <c r="AC1766" s="69"/>
      <c r="AD1766" s="69"/>
      <c r="AE1766" s="69"/>
      <c r="AF1766" s="69"/>
      <c r="AG1766" s="69"/>
      <c r="AH1766" s="69"/>
      <c r="AI1766" s="69"/>
      <c r="AJ1766" s="69"/>
      <c r="AK1766" s="69">
        <v>21000</v>
      </c>
      <c r="AL1766" s="69"/>
      <c r="AM1766" s="69"/>
      <c r="AN1766" s="69"/>
      <c r="AO1766" s="69"/>
      <c r="AP1766" s="69"/>
      <c r="AQ1766" s="69"/>
      <c r="AR1766" s="69"/>
      <c r="AS1766" s="69"/>
      <c r="AT1766" s="69"/>
      <c r="AU1766" s="69"/>
      <c r="AV1766" s="70">
        <v>21000</v>
      </c>
      <c r="CI1766" s="77">
        <f t="shared" si="89"/>
        <v>0</v>
      </c>
      <c r="CJ1766" s="78">
        <f t="shared" si="90"/>
        <v>0</v>
      </c>
      <c r="CK1766" s="78" t="e">
        <f>IF(C1766="BE",VLOOKUP(G1766,'[2]LRLD file '!$F:$AA,22,FALSE),VLOOKUP(G1766,'[2]LRLD file '!$F:$AA,21,FALSE))</f>
        <v>#N/A</v>
      </c>
      <c r="CL1766" s="79" t="e">
        <f t="shared" si="91"/>
        <v>#N/A</v>
      </c>
    </row>
    <row r="1767" spans="3:90" x14ac:dyDescent="0.2">
      <c r="C1767" s="66"/>
      <c r="D1767" s="67"/>
      <c r="E1767" s="67"/>
      <c r="F1767" s="67"/>
      <c r="G1767" s="67"/>
      <c r="H1767" s="67" t="s">
        <v>1094</v>
      </c>
      <c r="I1767" s="67"/>
      <c r="J1767" s="67"/>
      <c r="K1767" s="68" t="s">
        <v>90</v>
      </c>
      <c r="L1767" s="69"/>
      <c r="M1767" s="69"/>
      <c r="N1767" s="69"/>
      <c r="O1767" s="69"/>
      <c r="P1767" s="69"/>
      <c r="Q1767" s="69"/>
      <c r="R1767" s="69"/>
      <c r="S1767" s="69"/>
      <c r="T1767" s="69"/>
      <c r="U1767" s="69"/>
      <c r="V1767" s="69"/>
      <c r="W1767" s="69"/>
      <c r="X1767" s="69"/>
      <c r="Y1767" s="69"/>
      <c r="Z1767" s="69"/>
      <c r="AA1767" s="69"/>
      <c r="AB1767" s="69">
        <v>108</v>
      </c>
      <c r="AC1767" s="69">
        <v>48</v>
      </c>
      <c r="AD1767" s="69">
        <v>96</v>
      </c>
      <c r="AE1767" s="69">
        <v>36</v>
      </c>
      <c r="AF1767" s="69">
        <v>18</v>
      </c>
      <c r="AG1767" s="69"/>
      <c r="AH1767" s="69"/>
      <c r="AI1767" s="69"/>
      <c r="AJ1767" s="69"/>
      <c r="AK1767" s="69"/>
      <c r="AL1767" s="69"/>
      <c r="AM1767" s="69"/>
      <c r="AN1767" s="69"/>
      <c r="AO1767" s="69"/>
      <c r="AP1767" s="69"/>
      <c r="AQ1767" s="69"/>
      <c r="AR1767" s="69"/>
      <c r="AS1767" s="69"/>
      <c r="AT1767" s="69"/>
      <c r="AU1767" s="69"/>
      <c r="AV1767" s="70">
        <v>306</v>
      </c>
      <c r="CI1767" s="77">
        <f t="shared" si="89"/>
        <v>108</v>
      </c>
      <c r="CJ1767" s="78">
        <f t="shared" si="90"/>
        <v>0</v>
      </c>
      <c r="CK1767" s="78" t="e">
        <f>IF(C1767="BE",VLOOKUP(G1767,'[2]LRLD file '!$F:$AA,22,FALSE),VLOOKUP(G1767,'[2]LRLD file '!$F:$AA,21,FALSE))</f>
        <v>#N/A</v>
      </c>
      <c r="CL1767" s="79" t="e">
        <f t="shared" si="91"/>
        <v>#N/A</v>
      </c>
    </row>
    <row r="1768" spans="3:90" x14ac:dyDescent="0.2">
      <c r="C1768" s="66"/>
      <c r="D1768" s="67"/>
      <c r="E1768" s="67"/>
      <c r="F1768" s="67"/>
      <c r="G1768" s="67"/>
      <c r="H1768" s="67" t="s">
        <v>567</v>
      </c>
      <c r="I1768" s="67"/>
      <c r="J1768" s="67"/>
      <c r="K1768" s="68" t="s">
        <v>90</v>
      </c>
      <c r="L1768" s="69"/>
      <c r="M1768" s="69"/>
      <c r="N1768" s="69"/>
      <c r="O1768" s="69"/>
      <c r="P1768" s="69"/>
      <c r="Q1768" s="69"/>
      <c r="R1768" s="69"/>
      <c r="S1768" s="69"/>
      <c r="T1768" s="69"/>
      <c r="U1768" s="69"/>
      <c r="V1768" s="69"/>
      <c r="W1768" s="69"/>
      <c r="X1768" s="69"/>
      <c r="Y1768" s="69"/>
      <c r="Z1768" s="69">
        <v>5700</v>
      </c>
      <c r="AA1768" s="69">
        <v>9660</v>
      </c>
      <c r="AB1768" s="69">
        <v>300</v>
      </c>
      <c r="AC1768" s="69">
        <v>2100</v>
      </c>
      <c r="AD1768" s="69">
        <v>900</v>
      </c>
      <c r="AE1768" s="69"/>
      <c r="AF1768" s="69">
        <v>4584</v>
      </c>
      <c r="AG1768" s="69">
        <v>13727</v>
      </c>
      <c r="AH1768" s="69">
        <v>5024</v>
      </c>
      <c r="AI1768" s="69">
        <v>5108</v>
      </c>
      <c r="AJ1768" s="69">
        <v>4900</v>
      </c>
      <c r="AK1768" s="69">
        <v>4900</v>
      </c>
      <c r="AL1768" s="69">
        <v>4900</v>
      </c>
      <c r="AM1768" s="69">
        <v>4900</v>
      </c>
      <c r="AN1768" s="69">
        <v>4900</v>
      </c>
      <c r="AO1768" s="69">
        <v>4900</v>
      </c>
      <c r="AP1768" s="69">
        <v>4900</v>
      </c>
      <c r="AQ1768" s="69">
        <v>4900</v>
      </c>
      <c r="AR1768" s="69">
        <v>4500</v>
      </c>
      <c r="AS1768" s="69">
        <v>4500</v>
      </c>
      <c r="AT1768" s="69">
        <v>4500</v>
      </c>
      <c r="AU1768" s="69">
        <v>4500</v>
      </c>
      <c r="AV1768" s="70">
        <v>104303</v>
      </c>
      <c r="CI1768" s="77">
        <f t="shared" si="89"/>
        <v>15660</v>
      </c>
      <c r="CJ1768" s="78">
        <f t="shared" si="90"/>
        <v>0</v>
      </c>
      <c r="CK1768" s="78" t="e">
        <f>IF(C1768="BE",VLOOKUP(G1768,'[2]LRLD file '!$F:$AA,22,FALSE),VLOOKUP(G1768,'[2]LRLD file '!$F:$AA,21,FALSE))</f>
        <v>#N/A</v>
      </c>
      <c r="CL1768" s="79" t="e">
        <f t="shared" si="91"/>
        <v>#N/A</v>
      </c>
    </row>
    <row r="1769" spans="3:90" x14ac:dyDescent="0.2">
      <c r="C1769" s="66"/>
      <c r="D1769" s="67"/>
      <c r="E1769" s="67"/>
      <c r="F1769" s="67"/>
      <c r="G1769" s="67"/>
      <c r="H1769" s="67" t="s">
        <v>568</v>
      </c>
      <c r="I1769" s="67"/>
      <c r="J1769" s="67"/>
      <c r="K1769" s="68" t="s">
        <v>90</v>
      </c>
      <c r="L1769" s="69">
        <v>4980</v>
      </c>
      <c r="M1769" s="69">
        <v>5124</v>
      </c>
      <c r="N1769" s="69">
        <v>5328</v>
      </c>
      <c r="O1769" s="69">
        <v>4956</v>
      </c>
      <c r="P1769" s="69">
        <v>5232</v>
      </c>
      <c r="Q1769" s="69">
        <v>6840</v>
      </c>
      <c r="R1769" s="69">
        <v>5064</v>
      </c>
      <c r="S1769" s="69">
        <v>3180</v>
      </c>
      <c r="T1769" s="69">
        <v>3660</v>
      </c>
      <c r="U1769" s="69">
        <v>5880</v>
      </c>
      <c r="V1769" s="69">
        <v>4932</v>
      </c>
      <c r="W1769" s="69">
        <v>7728</v>
      </c>
      <c r="X1769" s="69">
        <v>4644</v>
      </c>
      <c r="Y1769" s="69">
        <v>7008</v>
      </c>
      <c r="Z1769" s="69">
        <v>2568</v>
      </c>
      <c r="AA1769" s="69">
        <v>4704</v>
      </c>
      <c r="AB1769" s="69">
        <v>5496</v>
      </c>
      <c r="AC1769" s="69">
        <v>1692</v>
      </c>
      <c r="AD1769" s="69">
        <v>4356</v>
      </c>
      <c r="AE1769" s="69">
        <v>4300</v>
      </c>
      <c r="AF1769" s="69">
        <v>4896</v>
      </c>
      <c r="AG1769" s="69">
        <v>5133</v>
      </c>
      <c r="AH1769" s="69">
        <v>7389</v>
      </c>
      <c r="AI1769" s="69">
        <v>7358</v>
      </c>
      <c r="AJ1769" s="69">
        <v>4451</v>
      </c>
      <c r="AK1769" s="69">
        <v>6243</v>
      </c>
      <c r="AL1769" s="69">
        <v>3846</v>
      </c>
      <c r="AM1769" s="69">
        <v>4434</v>
      </c>
      <c r="AN1769" s="69">
        <v>5472</v>
      </c>
      <c r="AO1769" s="69"/>
      <c r="AP1769" s="69"/>
      <c r="AQ1769" s="69"/>
      <c r="AR1769" s="69"/>
      <c r="AS1769" s="69"/>
      <c r="AT1769" s="69"/>
      <c r="AU1769" s="69"/>
      <c r="AV1769" s="70">
        <v>146894</v>
      </c>
      <c r="CI1769" s="77">
        <f t="shared" si="89"/>
        <v>61704</v>
      </c>
      <c r="CJ1769" s="78">
        <f t="shared" si="90"/>
        <v>0</v>
      </c>
      <c r="CK1769" s="78" t="e">
        <f>IF(C1769="BE",VLOOKUP(G1769,'[2]LRLD file '!$F:$AA,22,FALSE),VLOOKUP(G1769,'[2]LRLD file '!$F:$AA,21,FALSE))</f>
        <v>#N/A</v>
      </c>
      <c r="CL1769" s="79" t="e">
        <f t="shared" si="91"/>
        <v>#N/A</v>
      </c>
    </row>
    <row r="1770" spans="3:90" x14ac:dyDescent="0.2">
      <c r="C1770" s="66"/>
      <c r="D1770" s="67"/>
      <c r="E1770" s="67"/>
      <c r="F1770" s="67"/>
      <c r="G1770" s="67"/>
      <c r="H1770" s="67" t="s">
        <v>569</v>
      </c>
      <c r="I1770" s="67"/>
      <c r="J1770" s="67"/>
      <c r="K1770" s="68" t="s">
        <v>90</v>
      </c>
      <c r="L1770" s="69">
        <v>420</v>
      </c>
      <c r="M1770" s="69">
        <v>2280</v>
      </c>
      <c r="N1770" s="69">
        <v>864</v>
      </c>
      <c r="O1770" s="69">
        <v>8676</v>
      </c>
      <c r="P1770" s="69">
        <v>936</v>
      </c>
      <c r="Q1770" s="69">
        <v>2688</v>
      </c>
      <c r="R1770" s="69">
        <v>444</v>
      </c>
      <c r="S1770" s="69">
        <v>192</v>
      </c>
      <c r="T1770" s="69">
        <v>2964</v>
      </c>
      <c r="U1770" s="69">
        <v>840</v>
      </c>
      <c r="V1770" s="69">
        <v>792</v>
      </c>
      <c r="W1770" s="69">
        <v>1560</v>
      </c>
      <c r="X1770" s="69">
        <v>1356</v>
      </c>
      <c r="Y1770" s="69">
        <v>1272</v>
      </c>
      <c r="Z1770" s="69">
        <v>1224</v>
      </c>
      <c r="AA1770" s="69">
        <v>1572</v>
      </c>
      <c r="AB1770" s="69">
        <v>1176</v>
      </c>
      <c r="AC1770" s="69">
        <v>444</v>
      </c>
      <c r="AD1770" s="69">
        <v>1620</v>
      </c>
      <c r="AE1770" s="69">
        <v>1296</v>
      </c>
      <c r="AF1770" s="69">
        <v>1032</v>
      </c>
      <c r="AG1770" s="69">
        <v>1419</v>
      </c>
      <c r="AH1770" s="69">
        <v>1524</v>
      </c>
      <c r="AI1770" s="69">
        <v>1429</v>
      </c>
      <c r="AJ1770" s="69">
        <v>1244</v>
      </c>
      <c r="AK1770" s="69">
        <v>1244</v>
      </c>
      <c r="AL1770" s="69">
        <v>1244</v>
      </c>
      <c r="AM1770" s="69">
        <v>1244</v>
      </c>
      <c r="AN1770" s="69">
        <v>1244</v>
      </c>
      <c r="AO1770" s="69">
        <v>1307</v>
      </c>
      <c r="AP1770" s="69">
        <v>1307</v>
      </c>
      <c r="AQ1770" s="69">
        <v>1307</v>
      </c>
      <c r="AR1770" s="69">
        <v>1307</v>
      </c>
      <c r="AS1770" s="69">
        <v>1307</v>
      </c>
      <c r="AT1770" s="69">
        <v>1307</v>
      </c>
      <c r="AU1770" s="69">
        <v>1307</v>
      </c>
      <c r="AV1770" s="70">
        <v>53389</v>
      </c>
      <c r="CI1770" s="77">
        <f t="shared" si="89"/>
        <v>16080</v>
      </c>
      <c r="CJ1770" s="78">
        <f t="shared" si="90"/>
        <v>0</v>
      </c>
      <c r="CK1770" s="78" t="e">
        <f>IF(C1770="BE",VLOOKUP(G1770,'[2]LRLD file '!$F:$AA,22,FALSE),VLOOKUP(G1770,'[2]LRLD file '!$F:$AA,21,FALSE))</f>
        <v>#N/A</v>
      </c>
      <c r="CL1770" s="79" t="e">
        <f t="shared" si="91"/>
        <v>#N/A</v>
      </c>
    </row>
    <row r="1771" spans="3:90" x14ac:dyDescent="0.2">
      <c r="C1771" s="66"/>
      <c r="D1771" s="67"/>
      <c r="E1771" s="67"/>
      <c r="F1771" s="67"/>
      <c r="G1771" s="67"/>
      <c r="H1771" s="67" t="s">
        <v>1095</v>
      </c>
      <c r="I1771" s="67"/>
      <c r="J1771" s="67"/>
      <c r="K1771" s="68" t="s">
        <v>90</v>
      </c>
      <c r="L1771" s="69">
        <v>2148</v>
      </c>
      <c r="M1771" s="69">
        <v>4452</v>
      </c>
      <c r="N1771" s="69">
        <v>5220</v>
      </c>
      <c r="O1771" s="69">
        <v>1236</v>
      </c>
      <c r="P1771" s="69">
        <v>5556</v>
      </c>
      <c r="Q1771" s="69">
        <v>3684</v>
      </c>
      <c r="R1771" s="69">
        <v>1296</v>
      </c>
      <c r="S1771" s="69">
        <v>624</v>
      </c>
      <c r="T1771" s="69">
        <v>1656</v>
      </c>
      <c r="U1771" s="69">
        <v>888</v>
      </c>
      <c r="V1771" s="69">
        <v>1284</v>
      </c>
      <c r="W1771" s="69">
        <v>8688</v>
      </c>
      <c r="X1771" s="69">
        <v>2736</v>
      </c>
      <c r="Y1771" s="69">
        <v>6312</v>
      </c>
      <c r="Z1771" s="69">
        <v>1584</v>
      </c>
      <c r="AA1771" s="69">
        <v>7608</v>
      </c>
      <c r="AB1771" s="69">
        <v>1104</v>
      </c>
      <c r="AC1771" s="69">
        <v>1032</v>
      </c>
      <c r="AD1771" s="69">
        <v>1260</v>
      </c>
      <c r="AE1771" s="69">
        <v>420</v>
      </c>
      <c r="AF1771" s="69">
        <v>1512</v>
      </c>
      <c r="AG1771" s="69">
        <v>1227</v>
      </c>
      <c r="AH1771" s="69">
        <v>1612</v>
      </c>
      <c r="AI1771" s="69">
        <v>2169</v>
      </c>
      <c r="AJ1771" s="69">
        <v>1735</v>
      </c>
      <c r="AK1771" s="69">
        <v>1849</v>
      </c>
      <c r="AL1771" s="69">
        <v>1285</v>
      </c>
      <c r="AM1771" s="69"/>
      <c r="AN1771" s="69"/>
      <c r="AO1771" s="69"/>
      <c r="AP1771" s="69"/>
      <c r="AQ1771" s="69"/>
      <c r="AR1771" s="69"/>
      <c r="AS1771" s="69"/>
      <c r="AT1771" s="69"/>
      <c r="AU1771" s="69"/>
      <c r="AV1771" s="70">
        <v>70177</v>
      </c>
      <c r="CI1771" s="77">
        <f t="shared" si="89"/>
        <v>37464</v>
      </c>
      <c r="CJ1771" s="78">
        <f t="shared" si="90"/>
        <v>0</v>
      </c>
      <c r="CK1771" s="78" t="e">
        <f>IF(C1771="BE",VLOOKUP(G1771,'[2]LRLD file '!$F:$AA,22,FALSE),VLOOKUP(G1771,'[2]LRLD file '!$F:$AA,21,FALSE))</f>
        <v>#N/A</v>
      </c>
      <c r="CL1771" s="79" t="e">
        <f t="shared" si="91"/>
        <v>#N/A</v>
      </c>
    </row>
    <row r="1772" spans="3:90" x14ac:dyDescent="0.2">
      <c r="C1772" s="66"/>
      <c r="D1772" s="67"/>
      <c r="E1772" s="67"/>
      <c r="F1772" s="67"/>
      <c r="G1772" s="67"/>
      <c r="H1772" s="67" t="s">
        <v>1095</v>
      </c>
      <c r="I1772" s="67"/>
      <c r="J1772" s="67"/>
      <c r="K1772" s="68" t="s">
        <v>90</v>
      </c>
      <c r="L1772" s="69"/>
      <c r="M1772" s="69"/>
      <c r="N1772" s="69"/>
      <c r="O1772" s="69"/>
      <c r="P1772" s="69"/>
      <c r="Q1772" s="69"/>
      <c r="R1772" s="69"/>
      <c r="S1772" s="69"/>
      <c r="T1772" s="69"/>
      <c r="U1772" s="69"/>
      <c r="V1772" s="69"/>
      <c r="W1772" s="69"/>
      <c r="X1772" s="69"/>
      <c r="Y1772" s="69"/>
      <c r="Z1772" s="69"/>
      <c r="AA1772" s="69"/>
      <c r="AB1772" s="69"/>
      <c r="AC1772" s="69"/>
      <c r="AD1772" s="69"/>
      <c r="AE1772" s="69"/>
      <c r="AF1772" s="69"/>
      <c r="AG1772" s="69"/>
      <c r="AH1772" s="69"/>
      <c r="AI1772" s="69"/>
      <c r="AJ1772" s="69"/>
      <c r="AK1772" s="69"/>
      <c r="AL1772" s="69"/>
      <c r="AM1772" s="69">
        <v>2963</v>
      </c>
      <c r="AN1772" s="69">
        <v>4139</v>
      </c>
      <c r="AO1772" s="69"/>
      <c r="AP1772" s="69"/>
      <c r="AQ1772" s="69"/>
      <c r="AR1772" s="69"/>
      <c r="AS1772" s="69"/>
      <c r="AT1772" s="69"/>
      <c r="AU1772" s="69"/>
      <c r="AV1772" s="70">
        <v>7102</v>
      </c>
      <c r="CI1772" s="77">
        <f t="shared" si="89"/>
        <v>0</v>
      </c>
      <c r="CJ1772" s="78">
        <f t="shared" si="90"/>
        <v>0</v>
      </c>
      <c r="CK1772" s="78" t="e">
        <f>IF(C1772="BE",VLOOKUP(G1772,'[2]LRLD file '!$F:$AA,22,FALSE),VLOOKUP(G1772,'[2]LRLD file '!$F:$AA,21,FALSE))</f>
        <v>#N/A</v>
      </c>
      <c r="CL1772" s="79" t="e">
        <f t="shared" si="91"/>
        <v>#N/A</v>
      </c>
    </row>
    <row r="1773" spans="3:90" x14ac:dyDescent="0.2">
      <c r="C1773" s="66"/>
      <c r="D1773" s="67"/>
      <c r="E1773" s="67"/>
      <c r="F1773" s="67"/>
      <c r="G1773" s="67"/>
      <c r="H1773" s="67" t="s">
        <v>1095</v>
      </c>
      <c r="I1773" s="67"/>
      <c r="J1773" s="67"/>
      <c r="K1773" s="68" t="s">
        <v>90</v>
      </c>
      <c r="L1773" s="69"/>
      <c r="M1773" s="69"/>
      <c r="N1773" s="69"/>
      <c r="O1773" s="69"/>
      <c r="P1773" s="69"/>
      <c r="Q1773" s="69"/>
      <c r="R1773" s="69"/>
      <c r="S1773" s="69"/>
      <c r="T1773" s="69"/>
      <c r="U1773" s="69"/>
      <c r="V1773" s="69"/>
      <c r="W1773" s="69"/>
      <c r="X1773" s="69"/>
      <c r="Y1773" s="69"/>
      <c r="Z1773" s="69"/>
      <c r="AA1773" s="69"/>
      <c r="AB1773" s="69"/>
      <c r="AC1773" s="69"/>
      <c r="AD1773" s="69"/>
      <c r="AE1773" s="69"/>
      <c r="AF1773" s="69"/>
      <c r="AG1773" s="69"/>
      <c r="AH1773" s="69"/>
      <c r="AI1773" s="69"/>
      <c r="AJ1773" s="69"/>
      <c r="AK1773" s="69"/>
      <c r="AL1773" s="69"/>
      <c r="AM1773" s="69"/>
      <c r="AN1773" s="69"/>
      <c r="AO1773" s="69">
        <v>2338</v>
      </c>
      <c r="AP1773" s="69">
        <v>1888</v>
      </c>
      <c r="AQ1773" s="69">
        <v>841</v>
      </c>
      <c r="AR1773" s="69">
        <v>2572</v>
      </c>
      <c r="AS1773" s="69">
        <v>2307</v>
      </c>
      <c r="AT1773" s="69">
        <v>1832</v>
      </c>
      <c r="AU1773" s="69">
        <v>5594</v>
      </c>
      <c r="AV1773" s="70">
        <v>17372</v>
      </c>
      <c r="CI1773" s="77">
        <f t="shared" si="89"/>
        <v>0</v>
      </c>
      <c r="CJ1773" s="78">
        <f t="shared" si="90"/>
        <v>0</v>
      </c>
      <c r="CK1773" s="78" t="e">
        <f>IF(C1773="BE",VLOOKUP(G1773,'[2]LRLD file '!$F:$AA,22,FALSE),VLOOKUP(G1773,'[2]LRLD file '!$F:$AA,21,FALSE))</f>
        <v>#N/A</v>
      </c>
      <c r="CL1773" s="79" t="e">
        <f t="shared" si="91"/>
        <v>#N/A</v>
      </c>
    </row>
    <row r="1774" spans="3:90" x14ac:dyDescent="0.2">
      <c r="C1774" s="66"/>
      <c r="D1774" s="67"/>
      <c r="E1774" s="67"/>
      <c r="F1774" s="67"/>
      <c r="G1774" s="67"/>
      <c r="H1774" s="67" t="s">
        <v>570</v>
      </c>
      <c r="I1774" s="67"/>
      <c r="J1774" s="67"/>
      <c r="K1774" s="68" t="s">
        <v>90</v>
      </c>
      <c r="L1774" s="69"/>
      <c r="M1774" s="69"/>
      <c r="N1774" s="69"/>
      <c r="O1774" s="69"/>
      <c r="P1774" s="69"/>
      <c r="Q1774" s="69">
        <v>4500</v>
      </c>
      <c r="R1774" s="69"/>
      <c r="S1774" s="69"/>
      <c r="T1774" s="69"/>
      <c r="U1774" s="69"/>
      <c r="V1774" s="69"/>
      <c r="W1774" s="69"/>
      <c r="X1774" s="69"/>
      <c r="Y1774" s="69"/>
      <c r="Z1774" s="69"/>
      <c r="AA1774" s="69"/>
      <c r="AB1774" s="69"/>
      <c r="AC1774" s="69"/>
      <c r="AD1774" s="69"/>
      <c r="AE1774" s="69"/>
      <c r="AF1774" s="69"/>
      <c r="AG1774" s="69"/>
      <c r="AH1774" s="69"/>
      <c r="AI1774" s="69"/>
      <c r="AJ1774" s="69"/>
      <c r="AK1774" s="69"/>
      <c r="AL1774" s="69"/>
      <c r="AM1774" s="69"/>
      <c r="AN1774" s="69"/>
      <c r="AO1774" s="69"/>
      <c r="AP1774" s="69"/>
      <c r="AQ1774" s="69"/>
      <c r="AR1774" s="69"/>
      <c r="AS1774" s="69"/>
      <c r="AT1774" s="69"/>
      <c r="AU1774" s="69"/>
      <c r="AV1774" s="70">
        <v>4500</v>
      </c>
      <c r="CI1774" s="77">
        <f t="shared" si="89"/>
        <v>4500</v>
      </c>
      <c r="CJ1774" s="78">
        <f t="shared" si="90"/>
        <v>0</v>
      </c>
      <c r="CK1774" s="78" t="e">
        <f>IF(C1774="BE",VLOOKUP(G1774,'[2]LRLD file '!$F:$AA,22,FALSE),VLOOKUP(G1774,'[2]LRLD file '!$F:$AA,21,FALSE))</f>
        <v>#N/A</v>
      </c>
      <c r="CL1774" s="79" t="e">
        <f t="shared" si="91"/>
        <v>#N/A</v>
      </c>
    </row>
    <row r="1775" spans="3:90" x14ac:dyDescent="0.2">
      <c r="C1775" s="66"/>
      <c r="D1775" s="67"/>
      <c r="E1775" s="67"/>
      <c r="F1775" s="67"/>
      <c r="G1775" s="67"/>
      <c r="H1775" s="67" t="s">
        <v>571</v>
      </c>
      <c r="I1775" s="67"/>
      <c r="J1775" s="67"/>
      <c r="K1775" s="68" t="s">
        <v>90</v>
      </c>
      <c r="L1775" s="69">
        <v>6648</v>
      </c>
      <c r="M1775" s="69">
        <v>3996</v>
      </c>
      <c r="N1775" s="69">
        <v>5892</v>
      </c>
      <c r="O1775" s="69">
        <v>1152</v>
      </c>
      <c r="P1775" s="69">
        <v>1776</v>
      </c>
      <c r="Q1775" s="69">
        <v>72</v>
      </c>
      <c r="R1775" s="69">
        <v>60</v>
      </c>
      <c r="S1775" s="69">
        <v>48</v>
      </c>
      <c r="T1775" s="69">
        <v>156</v>
      </c>
      <c r="U1775" s="69">
        <v>60</v>
      </c>
      <c r="V1775" s="69"/>
      <c r="W1775" s="69">
        <v>144</v>
      </c>
      <c r="X1775" s="69"/>
      <c r="Y1775" s="69"/>
      <c r="Z1775" s="69">
        <v>48</v>
      </c>
      <c r="AA1775" s="69">
        <v>192</v>
      </c>
      <c r="AB1775" s="69"/>
      <c r="AC1775" s="69">
        <v>24</v>
      </c>
      <c r="AD1775" s="69">
        <v>48</v>
      </c>
      <c r="AE1775" s="69"/>
      <c r="AF1775" s="69">
        <v>72</v>
      </c>
      <c r="AG1775" s="69"/>
      <c r="AH1775" s="69"/>
      <c r="AI1775" s="69"/>
      <c r="AJ1775" s="69"/>
      <c r="AK1775" s="69"/>
      <c r="AL1775" s="69"/>
      <c r="AM1775" s="69"/>
      <c r="AN1775" s="69"/>
      <c r="AO1775" s="69"/>
      <c r="AP1775" s="69"/>
      <c r="AQ1775" s="69"/>
      <c r="AR1775" s="69"/>
      <c r="AS1775" s="69"/>
      <c r="AT1775" s="69"/>
      <c r="AU1775" s="69"/>
      <c r="AV1775" s="70">
        <v>20388</v>
      </c>
      <c r="CI1775" s="77">
        <f t="shared" si="89"/>
        <v>780</v>
      </c>
      <c r="CJ1775" s="78">
        <f t="shared" si="90"/>
        <v>0</v>
      </c>
      <c r="CK1775" s="78" t="e">
        <f>IF(C1775="BE",VLOOKUP(G1775,'[2]LRLD file '!$F:$AA,22,FALSE),VLOOKUP(G1775,'[2]LRLD file '!$F:$AA,21,FALSE))</f>
        <v>#N/A</v>
      </c>
      <c r="CL1775" s="79" t="e">
        <f t="shared" si="91"/>
        <v>#N/A</v>
      </c>
    </row>
    <row r="1776" spans="3:90" x14ac:dyDescent="0.2">
      <c r="C1776" s="66"/>
      <c r="D1776" s="67"/>
      <c r="E1776" s="67"/>
      <c r="F1776" s="67"/>
      <c r="G1776" s="67"/>
      <c r="H1776" s="67" t="s">
        <v>572</v>
      </c>
      <c r="I1776" s="67"/>
      <c r="J1776" s="67"/>
      <c r="K1776" s="68" t="s">
        <v>90</v>
      </c>
      <c r="L1776" s="69">
        <v>1572</v>
      </c>
      <c r="M1776" s="69">
        <v>1908</v>
      </c>
      <c r="N1776" s="69">
        <v>3828</v>
      </c>
      <c r="O1776" s="69">
        <v>5710</v>
      </c>
      <c r="P1776" s="69">
        <v>8616</v>
      </c>
      <c r="Q1776" s="69">
        <v>6876</v>
      </c>
      <c r="R1776" s="69">
        <v>1872</v>
      </c>
      <c r="S1776" s="69">
        <v>5700</v>
      </c>
      <c r="T1776" s="69">
        <v>3336</v>
      </c>
      <c r="U1776" s="69">
        <v>2796</v>
      </c>
      <c r="V1776" s="69">
        <v>2880</v>
      </c>
      <c r="W1776" s="69">
        <v>11472</v>
      </c>
      <c r="X1776" s="69">
        <v>3192</v>
      </c>
      <c r="Y1776" s="69">
        <v>7524</v>
      </c>
      <c r="Z1776" s="69">
        <v>4496</v>
      </c>
      <c r="AA1776" s="69">
        <v>9696</v>
      </c>
      <c r="AB1776" s="69">
        <v>5490</v>
      </c>
      <c r="AC1776" s="69">
        <v>3660</v>
      </c>
      <c r="AD1776" s="69">
        <v>7620</v>
      </c>
      <c r="AE1776" s="69">
        <v>2056</v>
      </c>
      <c r="AF1776" s="69">
        <v>5556</v>
      </c>
      <c r="AG1776" s="69">
        <v>5446</v>
      </c>
      <c r="AH1776" s="69">
        <v>5106</v>
      </c>
      <c r="AI1776" s="69">
        <v>5003</v>
      </c>
      <c r="AJ1776" s="69">
        <v>4679</v>
      </c>
      <c r="AK1776" s="69">
        <v>4679</v>
      </c>
      <c r="AL1776" s="69">
        <v>4679</v>
      </c>
      <c r="AM1776" s="69">
        <v>4679</v>
      </c>
      <c r="AN1776" s="69">
        <v>4679</v>
      </c>
      <c r="AO1776" s="69">
        <v>4679</v>
      </c>
      <c r="AP1776" s="69">
        <v>4679</v>
      </c>
      <c r="AQ1776" s="69">
        <v>4679</v>
      </c>
      <c r="AR1776" s="69">
        <v>4679</v>
      </c>
      <c r="AS1776" s="69">
        <v>4679</v>
      </c>
      <c r="AT1776" s="69">
        <v>4679</v>
      </c>
      <c r="AU1776" s="69">
        <v>4679</v>
      </c>
      <c r="AV1776" s="70">
        <v>177559</v>
      </c>
      <c r="CI1776" s="77">
        <f t="shared" si="89"/>
        <v>65330</v>
      </c>
      <c r="CJ1776" s="78">
        <f t="shared" si="90"/>
        <v>0</v>
      </c>
      <c r="CK1776" s="78" t="e">
        <f>IF(C1776="BE",VLOOKUP(G1776,'[2]LRLD file '!$F:$AA,22,FALSE),VLOOKUP(G1776,'[2]LRLD file '!$F:$AA,21,FALSE))</f>
        <v>#N/A</v>
      </c>
      <c r="CL1776" s="79" t="e">
        <f t="shared" si="91"/>
        <v>#N/A</v>
      </c>
    </row>
    <row r="1777" spans="3:90" x14ac:dyDescent="0.2">
      <c r="C1777" s="66"/>
      <c r="D1777" s="67"/>
      <c r="E1777" s="67"/>
      <c r="F1777" s="67"/>
      <c r="G1777" s="67"/>
      <c r="H1777" s="67" t="s">
        <v>573</v>
      </c>
      <c r="I1777" s="67"/>
      <c r="J1777" s="67"/>
      <c r="K1777" s="68" t="s">
        <v>90</v>
      </c>
      <c r="L1777" s="69">
        <v>3168</v>
      </c>
      <c r="M1777" s="69">
        <v>10800</v>
      </c>
      <c r="N1777" s="69">
        <v>7284</v>
      </c>
      <c r="O1777" s="69">
        <v>9156</v>
      </c>
      <c r="P1777" s="69">
        <v>13092</v>
      </c>
      <c r="Q1777" s="69">
        <v>14832</v>
      </c>
      <c r="R1777" s="69">
        <v>13056</v>
      </c>
      <c r="S1777" s="69">
        <v>13944</v>
      </c>
      <c r="T1777" s="69">
        <v>13884</v>
      </c>
      <c r="U1777" s="69">
        <v>9960</v>
      </c>
      <c r="V1777" s="69">
        <v>9480</v>
      </c>
      <c r="W1777" s="69">
        <v>10800</v>
      </c>
      <c r="X1777" s="69">
        <v>9540</v>
      </c>
      <c r="Y1777" s="69">
        <v>6960</v>
      </c>
      <c r="Z1777" s="69">
        <v>7224</v>
      </c>
      <c r="AA1777" s="69">
        <v>16248</v>
      </c>
      <c r="AB1777" s="69">
        <v>6936</v>
      </c>
      <c r="AC1777" s="69">
        <v>10080</v>
      </c>
      <c r="AD1777" s="69">
        <v>15780</v>
      </c>
      <c r="AE1777" s="69">
        <v>3828</v>
      </c>
      <c r="AF1777" s="69">
        <v>9528</v>
      </c>
      <c r="AG1777" s="69">
        <v>7113</v>
      </c>
      <c r="AH1777" s="69">
        <v>9852</v>
      </c>
      <c r="AI1777" s="69">
        <v>5772</v>
      </c>
      <c r="AJ1777" s="69">
        <v>7473</v>
      </c>
      <c r="AK1777" s="69">
        <v>7473</v>
      </c>
      <c r="AL1777" s="69">
        <v>7473</v>
      </c>
      <c r="AM1777" s="69">
        <v>7473</v>
      </c>
      <c r="AN1777" s="69">
        <v>7473</v>
      </c>
      <c r="AO1777" s="69">
        <v>7473</v>
      </c>
      <c r="AP1777" s="69">
        <v>7473</v>
      </c>
      <c r="AQ1777" s="69">
        <v>7473</v>
      </c>
      <c r="AR1777" s="69">
        <v>7473</v>
      </c>
      <c r="AS1777" s="69">
        <v>7473</v>
      </c>
      <c r="AT1777" s="69">
        <v>7473</v>
      </c>
      <c r="AU1777" s="69">
        <v>7473</v>
      </c>
      <c r="AV1777" s="70">
        <v>327993</v>
      </c>
      <c r="CI1777" s="77">
        <f t="shared" si="89"/>
        <v>132864</v>
      </c>
      <c r="CJ1777" s="78">
        <f t="shared" si="90"/>
        <v>0</v>
      </c>
      <c r="CK1777" s="78" t="e">
        <f>IF(C1777="BE",VLOOKUP(G1777,'[2]LRLD file '!$F:$AA,22,FALSE),VLOOKUP(G1777,'[2]LRLD file '!$F:$AA,21,FALSE))</f>
        <v>#N/A</v>
      </c>
      <c r="CL1777" s="79" t="e">
        <f t="shared" si="91"/>
        <v>#N/A</v>
      </c>
    </row>
    <row r="1778" spans="3:90" x14ac:dyDescent="0.2">
      <c r="C1778" s="66"/>
      <c r="D1778" s="67"/>
      <c r="E1778" s="67"/>
      <c r="F1778" s="67"/>
      <c r="G1778" s="67"/>
      <c r="H1778" s="67" t="s">
        <v>575</v>
      </c>
      <c r="I1778" s="67"/>
      <c r="J1778" s="67"/>
      <c r="K1778" s="68" t="s">
        <v>90</v>
      </c>
      <c r="L1778" s="69"/>
      <c r="M1778" s="69"/>
      <c r="N1778" s="69"/>
      <c r="O1778" s="69"/>
      <c r="P1778" s="69"/>
      <c r="Q1778" s="69"/>
      <c r="R1778" s="69"/>
      <c r="S1778" s="69"/>
      <c r="T1778" s="69"/>
      <c r="U1778" s="69"/>
      <c r="V1778" s="69"/>
      <c r="W1778" s="69"/>
      <c r="X1778" s="69"/>
      <c r="Y1778" s="69"/>
      <c r="Z1778" s="69"/>
      <c r="AA1778" s="69"/>
      <c r="AB1778" s="69"/>
      <c r="AC1778" s="69"/>
      <c r="AD1778" s="69"/>
      <c r="AE1778" s="69"/>
      <c r="AF1778" s="69"/>
      <c r="AG1778" s="69">
        <v>7613</v>
      </c>
      <c r="AH1778" s="69">
        <v>13236</v>
      </c>
      <c r="AI1778" s="69">
        <v>12703</v>
      </c>
      <c r="AJ1778" s="69">
        <v>11522</v>
      </c>
      <c r="AK1778" s="69">
        <v>10189</v>
      </c>
      <c r="AL1778" s="69">
        <v>10220</v>
      </c>
      <c r="AM1778" s="69">
        <v>10111</v>
      </c>
      <c r="AN1778" s="69">
        <v>9575</v>
      </c>
      <c r="AO1778" s="69">
        <v>9403</v>
      </c>
      <c r="AP1778" s="69">
        <v>11133</v>
      </c>
      <c r="AQ1778" s="69">
        <v>8319</v>
      </c>
      <c r="AR1778" s="69">
        <v>10415</v>
      </c>
      <c r="AS1778" s="69">
        <v>10443</v>
      </c>
      <c r="AT1778" s="69">
        <v>7876</v>
      </c>
      <c r="AU1778" s="69">
        <v>13992</v>
      </c>
      <c r="AV1778" s="70">
        <v>156750</v>
      </c>
      <c r="CI1778" s="77">
        <f t="shared" si="89"/>
        <v>0</v>
      </c>
      <c r="CJ1778" s="78">
        <f t="shared" si="90"/>
        <v>0</v>
      </c>
      <c r="CK1778" s="78" t="e">
        <f>IF(C1778="BE",VLOOKUP(G1778,'[2]LRLD file '!$F:$AA,22,FALSE),VLOOKUP(G1778,'[2]LRLD file '!$F:$AA,21,FALSE))</f>
        <v>#N/A</v>
      </c>
      <c r="CL1778" s="79" t="e">
        <f t="shared" si="91"/>
        <v>#N/A</v>
      </c>
    </row>
    <row r="1779" spans="3:90" x14ac:dyDescent="0.2">
      <c r="C1779" s="66"/>
      <c r="D1779" s="67"/>
      <c r="E1779" s="67"/>
      <c r="F1779" s="67"/>
      <c r="G1779" s="67"/>
      <c r="H1779" s="67" t="s">
        <v>575</v>
      </c>
      <c r="I1779" s="67"/>
      <c r="J1779" s="67"/>
      <c r="K1779" s="68" t="s">
        <v>90</v>
      </c>
      <c r="L1779" s="69">
        <v>7896</v>
      </c>
      <c r="M1779" s="69">
        <v>10824</v>
      </c>
      <c r="N1779" s="69">
        <v>15072</v>
      </c>
      <c r="O1779" s="69">
        <v>8712</v>
      </c>
      <c r="P1779" s="69">
        <v>10164</v>
      </c>
      <c r="Q1779" s="69">
        <v>8676</v>
      </c>
      <c r="R1779" s="69">
        <v>14484</v>
      </c>
      <c r="S1779" s="69">
        <v>7044</v>
      </c>
      <c r="T1779" s="69">
        <v>9504</v>
      </c>
      <c r="U1779" s="69">
        <v>11364</v>
      </c>
      <c r="V1779" s="69">
        <v>8388</v>
      </c>
      <c r="W1779" s="69">
        <v>16668</v>
      </c>
      <c r="X1779" s="69">
        <v>12600</v>
      </c>
      <c r="Y1779" s="69">
        <v>14544</v>
      </c>
      <c r="Z1779" s="69">
        <v>4632</v>
      </c>
      <c r="AA1779" s="69">
        <v>14928</v>
      </c>
      <c r="AB1779" s="69">
        <v>7776</v>
      </c>
      <c r="AC1779" s="69">
        <v>5088</v>
      </c>
      <c r="AD1779" s="69">
        <v>12036</v>
      </c>
      <c r="AE1779" s="69">
        <v>6780</v>
      </c>
      <c r="AF1779" s="69">
        <v>9276</v>
      </c>
      <c r="AG1779" s="69">
        <v>476</v>
      </c>
      <c r="AH1779" s="69">
        <v>330</v>
      </c>
      <c r="AI1779" s="69"/>
      <c r="AJ1779" s="69"/>
      <c r="AK1779" s="69"/>
      <c r="AL1779" s="69"/>
      <c r="AM1779" s="69"/>
      <c r="AN1779" s="69"/>
      <c r="AO1779" s="69"/>
      <c r="AP1779" s="69"/>
      <c r="AQ1779" s="69"/>
      <c r="AR1779" s="69"/>
      <c r="AS1779" s="69"/>
      <c r="AT1779" s="69"/>
      <c r="AU1779" s="69"/>
      <c r="AV1779" s="70">
        <v>217262</v>
      </c>
      <c r="CI1779" s="77">
        <f t="shared" si="89"/>
        <v>130608</v>
      </c>
      <c r="CJ1779" s="78">
        <f t="shared" si="90"/>
        <v>0</v>
      </c>
      <c r="CK1779" s="78" t="e">
        <f>IF(C1779="BE",VLOOKUP(G1779,'[2]LRLD file '!$F:$AA,22,FALSE),VLOOKUP(G1779,'[2]LRLD file '!$F:$AA,21,FALSE))</f>
        <v>#N/A</v>
      </c>
      <c r="CL1779" s="79" t="e">
        <f t="shared" si="91"/>
        <v>#N/A</v>
      </c>
    </row>
    <row r="1780" spans="3:90" x14ac:dyDescent="0.2">
      <c r="C1780" s="66"/>
      <c r="D1780" s="67"/>
      <c r="E1780" s="67"/>
      <c r="F1780" s="67"/>
      <c r="G1780" s="67"/>
      <c r="H1780" s="67" t="s">
        <v>576</v>
      </c>
      <c r="I1780" s="67"/>
      <c r="J1780" s="67"/>
      <c r="K1780" s="68" t="s">
        <v>90</v>
      </c>
      <c r="L1780" s="69">
        <v>6612</v>
      </c>
      <c r="M1780" s="69">
        <v>9336</v>
      </c>
      <c r="N1780" s="69">
        <v>5364</v>
      </c>
      <c r="O1780" s="69">
        <v>7260</v>
      </c>
      <c r="P1780" s="69">
        <v>5856</v>
      </c>
      <c r="Q1780" s="69">
        <v>5940</v>
      </c>
      <c r="R1780" s="69">
        <v>8484</v>
      </c>
      <c r="S1780" s="69">
        <v>4872</v>
      </c>
      <c r="T1780" s="69">
        <v>2004</v>
      </c>
      <c r="U1780" s="69">
        <v>9960</v>
      </c>
      <c r="V1780" s="69">
        <v>2304</v>
      </c>
      <c r="W1780" s="69">
        <v>10536</v>
      </c>
      <c r="X1780" s="69">
        <v>5832</v>
      </c>
      <c r="Y1780" s="69">
        <v>5988</v>
      </c>
      <c r="Z1780" s="69">
        <v>5772</v>
      </c>
      <c r="AA1780" s="69">
        <v>5484</v>
      </c>
      <c r="AB1780" s="69">
        <v>6216</v>
      </c>
      <c r="AC1780" s="69">
        <v>5640</v>
      </c>
      <c r="AD1780" s="69">
        <v>4752</v>
      </c>
      <c r="AE1780" s="69">
        <v>4908</v>
      </c>
      <c r="AF1780" s="69">
        <v>5424</v>
      </c>
      <c r="AG1780" s="69">
        <v>5850</v>
      </c>
      <c r="AH1780" s="69">
        <v>6738</v>
      </c>
      <c r="AI1780" s="69">
        <v>695</v>
      </c>
      <c r="AJ1780" s="69"/>
      <c r="AK1780" s="69"/>
      <c r="AL1780" s="69"/>
      <c r="AM1780" s="69"/>
      <c r="AN1780" s="69"/>
      <c r="AO1780" s="69"/>
      <c r="AP1780" s="69"/>
      <c r="AQ1780" s="69"/>
      <c r="AR1780" s="69"/>
      <c r="AS1780" s="69"/>
      <c r="AT1780" s="69"/>
      <c r="AU1780" s="69"/>
      <c r="AV1780" s="70">
        <v>141827</v>
      </c>
      <c r="CI1780" s="77">
        <f t="shared" si="89"/>
        <v>73392</v>
      </c>
      <c r="CJ1780" s="78">
        <f t="shared" si="90"/>
        <v>0</v>
      </c>
      <c r="CK1780" s="78" t="e">
        <f>IF(C1780="BE",VLOOKUP(G1780,'[2]LRLD file '!$F:$AA,22,FALSE),VLOOKUP(G1780,'[2]LRLD file '!$F:$AA,21,FALSE))</f>
        <v>#N/A</v>
      </c>
      <c r="CL1780" s="79" t="e">
        <f t="shared" si="91"/>
        <v>#N/A</v>
      </c>
    </row>
    <row r="1781" spans="3:90" x14ac:dyDescent="0.2">
      <c r="C1781" s="66"/>
      <c r="D1781" s="67"/>
      <c r="E1781" s="67"/>
      <c r="F1781" s="67"/>
      <c r="G1781" s="67"/>
      <c r="H1781" s="67" t="s">
        <v>576</v>
      </c>
      <c r="I1781" s="67"/>
      <c r="J1781" s="67"/>
      <c r="K1781" s="68" t="s">
        <v>90</v>
      </c>
      <c r="L1781" s="69"/>
      <c r="M1781" s="69"/>
      <c r="N1781" s="69"/>
      <c r="O1781" s="69"/>
      <c r="P1781" s="69"/>
      <c r="Q1781" s="69"/>
      <c r="R1781" s="69"/>
      <c r="S1781" s="69"/>
      <c r="T1781" s="69"/>
      <c r="U1781" s="69"/>
      <c r="V1781" s="69"/>
      <c r="W1781" s="69"/>
      <c r="X1781" s="69"/>
      <c r="Y1781" s="69"/>
      <c r="Z1781" s="69"/>
      <c r="AA1781" s="69"/>
      <c r="AB1781" s="69"/>
      <c r="AC1781" s="69"/>
      <c r="AD1781" s="69"/>
      <c r="AE1781" s="69"/>
      <c r="AF1781" s="69"/>
      <c r="AG1781" s="69"/>
      <c r="AH1781" s="69"/>
      <c r="AI1781" s="69">
        <v>8628</v>
      </c>
      <c r="AJ1781" s="69">
        <v>6285</v>
      </c>
      <c r="AK1781" s="69">
        <v>6735</v>
      </c>
      <c r="AL1781" s="69">
        <v>5977</v>
      </c>
      <c r="AM1781" s="69">
        <v>5485</v>
      </c>
      <c r="AN1781" s="69">
        <v>5864</v>
      </c>
      <c r="AO1781" s="69">
        <v>5647</v>
      </c>
      <c r="AP1781" s="69">
        <v>5722</v>
      </c>
      <c r="AQ1781" s="69">
        <v>4903</v>
      </c>
      <c r="AR1781" s="69">
        <v>5038</v>
      </c>
      <c r="AS1781" s="69">
        <v>7416</v>
      </c>
      <c r="AT1781" s="69">
        <v>3874</v>
      </c>
      <c r="AU1781" s="69">
        <v>9035</v>
      </c>
      <c r="AV1781" s="70">
        <v>80609</v>
      </c>
      <c r="CI1781" s="77">
        <f t="shared" si="89"/>
        <v>0</v>
      </c>
      <c r="CJ1781" s="78">
        <f t="shared" si="90"/>
        <v>0</v>
      </c>
      <c r="CK1781" s="78" t="e">
        <f>IF(C1781="BE",VLOOKUP(G1781,'[2]LRLD file '!$F:$AA,22,FALSE),VLOOKUP(G1781,'[2]LRLD file '!$F:$AA,21,FALSE))</f>
        <v>#N/A</v>
      </c>
      <c r="CL1781" s="79" t="e">
        <f t="shared" si="91"/>
        <v>#N/A</v>
      </c>
    </row>
    <row r="1782" spans="3:90" x14ac:dyDescent="0.2">
      <c r="C1782" s="66"/>
      <c r="D1782" s="67"/>
      <c r="E1782" s="67"/>
      <c r="F1782" s="67"/>
      <c r="G1782" s="67"/>
      <c r="H1782" s="67" t="s">
        <v>577</v>
      </c>
      <c r="I1782" s="67"/>
      <c r="J1782" s="67"/>
      <c r="K1782" s="68" t="s">
        <v>90</v>
      </c>
      <c r="L1782" s="69">
        <v>4476</v>
      </c>
      <c r="M1782" s="69">
        <v>2460</v>
      </c>
      <c r="N1782" s="69">
        <v>3996</v>
      </c>
      <c r="O1782" s="69">
        <v>4368</v>
      </c>
      <c r="P1782" s="69">
        <v>4128</v>
      </c>
      <c r="Q1782" s="69">
        <v>2904</v>
      </c>
      <c r="R1782" s="69">
        <v>4296</v>
      </c>
      <c r="S1782" s="69">
        <v>7548</v>
      </c>
      <c r="T1782" s="69">
        <v>3000</v>
      </c>
      <c r="U1782" s="69">
        <v>4392</v>
      </c>
      <c r="V1782" s="69">
        <v>4224</v>
      </c>
      <c r="W1782" s="69">
        <v>3336</v>
      </c>
      <c r="X1782" s="69">
        <v>4620</v>
      </c>
      <c r="Y1782" s="69">
        <v>4620</v>
      </c>
      <c r="Z1782" s="69">
        <v>1908</v>
      </c>
      <c r="AA1782" s="69">
        <v>4320</v>
      </c>
      <c r="AB1782" s="69">
        <v>1188</v>
      </c>
      <c r="AC1782" s="69">
        <v>2976</v>
      </c>
      <c r="AD1782" s="69">
        <v>3828</v>
      </c>
      <c r="AE1782" s="69">
        <v>5964</v>
      </c>
      <c r="AF1782" s="69">
        <v>1248</v>
      </c>
      <c r="AG1782" s="69">
        <v>3851</v>
      </c>
      <c r="AH1782" s="69">
        <v>4513</v>
      </c>
      <c r="AI1782" s="69">
        <v>3687</v>
      </c>
      <c r="AJ1782" s="69">
        <v>3730</v>
      </c>
      <c r="AK1782" s="69">
        <v>3730</v>
      </c>
      <c r="AL1782" s="69">
        <v>3730</v>
      </c>
      <c r="AM1782" s="69">
        <v>3730</v>
      </c>
      <c r="AN1782" s="69">
        <v>3730</v>
      </c>
      <c r="AO1782" s="69">
        <v>3730</v>
      </c>
      <c r="AP1782" s="69">
        <v>3730</v>
      </c>
      <c r="AQ1782" s="69">
        <v>3730</v>
      </c>
      <c r="AR1782" s="69">
        <v>3730</v>
      </c>
      <c r="AS1782" s="69">
        <v>3730</v>
      </c>
      <c r="AT1782" s="69">
        <v>3730</v>
      </c>
      <c r="AU1782" s="69">
        <v>3730</v>
      </c>
      <c r="AV1782" s="70">
        <v>136611</v>
      </c>
      <c r="CI1782" s="77">
        <f t="shared" si="89"/>
        <v>46356</v>
      </c>
      <c r="CJ1782" s="78">
        <f t="shared" si="90"/>
        <v>0</v>
      </c>
      <c r="CK1782" s="78" t="e">
        <f>IF(C1782="BE",VLOOKUP(G1782,'[2]LRLD file '!$F:$AA,22,FALSE),VLOOKUP(G1782,'[2]LRLD file '!$F:$AA,21,FALSE))</f>
        <v>#N/A</v>
      </c>
      <c r="CL1782" s="79" t="e">
        <f t="shared" si="91"/>
        <v>#N/A</v>
      </c>
    </row>
    <row r="1783" spans="3:90" x14ac:dyDescent="0.2">
      <c r="C1783" s="66"/>
      <c r="D1783" s="67"/>
      <c r="E1783" s="67"/>
      <c r="F1783" s="67"/>
      <c r="G1783" s="67"/>
      <c r="H1783" s="67" t="s">
        <v>578</v>
      </c>
      <c r="I1783" s="67"/>
      <c r="J1783" s="67"/>
      <c r="K1783" s="68" t="s">
        <v>90</v>
      </c>
      <c r="L1783" s="69"/>
      <c r="M1783" s="69"/>
      <c r="N1783" s="69"/>
      <c r="O1783" s="69"/>
      <c r="P1783" s="69"/>
      <c r="Q1783" s="69"/>
      <c r="R1783" s="69"/>
      <c r="S1783" s="69"/>
      <c r="T1783" s="69"/>
      <c r="U1783" s="69"/>
      <c r="V1783" s="69"/>
      <c r="W1783" s="69"/>
      <c r="X1783" s="69"/>
      <c r="Y1783" s="69"/>
      <c r="Z1783" s="69"/>
      <c r="AA1783" s="69"/>
      <c r="AB1783" s="69"/>
      <c r="AC1783" s="69"/>
      <c r="AD1783" s="69"/>
      <c r="AE1783" s="69"/>
      <c r="AF1783" s="69"/>
      <c r="AG1783" s="69"/>
      <c r="AH1783" s="69">
        <v>482</v>
      </c>
      <c r="AI1783" s="69">
        <v>204</v>
      </c>
      <c r="AJ1783" s="69">
        <v>300</v>
      </c>
      <c r="AK1783" s="69">
        <v>400</v>
      </c>
      <c r="AL1783" s="69">
        <v>400</v>
      </c>
      <c r="AM1783" s="69">
        <v>400</v>
      </c>
      <c r="AN1783" s="69">
        <v>400</v>
      </c>
      <c r="AO1783" s="69">
        <v>400</v>
      </c>
      <c r="AP1783" s="69">
        <v>400</v>
      </c>
      <c r="AQ1783" s="69">
        <v>400</v>
      </c>
      <c r="AR1783" s="69">
        <v>400</v>
      </c>
      <c r="AS1783" s="69">
        <v>400</v>
      </c>
      <c r="AT1783" s="69">
        <v>400</v>
      </c>
      <c r="AU1783" s="69">
        <v>400</v>
      </c>
      <c r="AV1783" s="70">
        <v>5386</v>
      </c>
      <c r="CI1783" s="77">
        <f t="shared" si="89"/>
        <v>0</v>
      </c>
      <c r="CJ1783" s="78">
        <f t="shared" si="90"/>
        <v>0</v>
      </c>
      <c r="CK1783" s="78" t="e">
        <f>IF(C1783="BE",VLOOKUP(G1783,'[2]LRLD file '!$F:$AA,22,FALSE),VLOOKUP(G1783,'[2]LRLD file '!$F:$AA,21,FALSE))</f>
        <v>#N/A</v>
      </c>
      <c r="CL1783" s="79" t="e">
        <f t="shared" si="91"/>
        <v>#N/A</v>
      </c>
    </row>
    <row r="1784" spans="3:90" x14ac:dyDescent="0.2">
      <c r="C1784" s="66"/>
      <c r="D1784" s="67"/>
      <c r="E1784" s="67"/>
      <c r="F1784" s="67"/>
      <c r="G1784" s="67"/>
      <c r="H1784" s="67" t="s">
        <v>579</v>
      </c>
      <c r="I1784" s="67"/>
      <c r="J1784" s="67"/>
      <c r="K1784" s="68" t="s">
        <v>90</v>
      </c>
      <c r="L1784" s="69"/>
      <c r="M1784" s="69"/>
      <c r="N1784" s="69"/>
      <c r="O1784" s="69"/>
      <c r="P1784" s="69">
        <v>612</v>
      </c>
      <c r="Q1784" s="69">
        <v>2712</v>
      </c>
      <c r="R1784" s="69">
        <v>8088</v>
      </c>
      <c r="S1784" s="69">
        <v>7917</v>
      </c>
      <c r="T1784" s="69">
        <v>5448</v>
      </c>
      <c r="U1784" s="69">
        <v>15008</v>
      </c>
      <c r="V1784" s="69">
        <v>16776</v>
      </c>
      <c r="W1784" s="69">
        <v>6144</v>
      </c>
      <c r="X1784" s="69">
        <v>10290</v>
      </c>
      <c r="Y1784" s="69">
        <v>8760</v>
      </c>
      <c r="Z1784" s="69">
        <v>5708</v>
      </c>
      <c r="AA1784" s="69">
        <v>9108</v>
      </c>
      <c r="AB1784" s="69">
        <v>4728</v>
      </c>
      <c r="AC1784" s="69">
        <v>9744</v>
      </c>
      <c r="AD1784" s="69">
        <v>7104</v>
      </c>
      <c r="AE1784" s="69">
        <v>3536</v>
      </c>
      <c r="AF1784" s="69">
        <v>5568</v>
      </c>
      <c r="AG1784" s="69">
        <v>6480</v>
      </c>
      <c r="AH1784" s="69">
        <v>8287</v>
      </c>
      <c r="AI1784" s="69">
        <v>6250</v>
      </c>
      <c r="AJ1784" s="69">
        <v>5247</v>
      </c>
      <c r="AK1784" s="69">
        <v>5747</v>
      </c>
      <c r="AL1784" s="69">
        <v>5747</v>
      </c>
      <c r="AM1784" s="69">
        <v>5747</v>
      </c>
      <c r="AN1784" s="69">
        <v>5747</v>
      </c>
      <c r="AO1784" s="69">
        <v>5747</v>
      </c>
      <c r="AP1784" s="69">
        <v>5747</v>
      </c>
      <c r="AQ1784" s="69">
        <v>5747</v>
      </c>
      <c r="AR1784" s="69">
        <v>5747</v>
      </c>
      <c r="AS1784" s="69">
        <v>5747</v>
      </c>
      <c r="AT1784" s="69">
        <v>5747</v>
      </c>
      <c r="AU1784" s="69">
        <v>5747</v>
      </c>
      <c r="AV1784" s="70">
        <v>216732</v>
      </c>
      <c r="CI1784" s="77">
        <f t="shared" si="89"/>
        <v>100687</v>
      </c>
      <c r="CJ1784" s="78">
        <f t="shared" si="90"/>
        <v>0</v>
      </c>
      <c r="CK1784" s="78" t="e">
        <f>IF(C1784="BE",VLOOKUP(G1784,'[2]LRLD file '!$F:$AA,22,FALSE),VLOOKUP(G1784,'[2]LRLD file '!$F:$AA,21,FALSE))</f>
        <v>#N/A</v>
      </c>
      <c r="CL1784" s="79" t="e">
        <f t="shared" si="91"/>
        <v>#N/A</v>
      </c>
    </row>
    <row r="1785" spans="3:90" x14ac:dyDescent="0.2">
      <c r="C1785" s="66"/>
      <c r="D1785" s="67"/>
      <c r="E1785" s="67"/>
      <c r="F1785" s="67"/>
      <c r="G1785" s="67"/>
      <c r="H1785" s="67" t="s">
        <v>579</v>
      </c>
      <c r="I1785" s="67"/>
      <c r="J1785" s="67"/>
      <c r="K1785" s="68" t="s">
        <v>90</v>
      </c>
      <c r="L1785" s="69">
        <v>11436</v>
      </c>
      <c r="M1785" s="69">
        <v>9084</v>
      </c>
      <c r="N1785" s="69">
        <v>11976</v>
      </c>
      <c r="O1785" s="69">
        <v>7306</v>
      </c>
      <c r="P1785" s="69">
        <v>13119</v>
      </c>
      <c r="Q1785" s="69">
        <v>1848</v>
      </c>
      <c r="R1785" s="69">
        <v>144</v>
      </c>
      <c r="S1785" s="69">
        <v>60</v>
      </c>
      <c r="T1785" s="69">
        <v>132</v>
      </c>
      <c r="U1785" s="69"/>
      <c r="V1785" s="69"/>
      <c r="W1785" s="69"/>
      <c r="X1785" s="69"/>
      <c r="Y1785" s="69"/>
      <c r="Z1785" s="69"/>
      <c r="AA1785" s="69"/>
      <c r="AB1785" s="69"/>
      <c r="AC1785" s="69"/>
      <c r="AD1785" s="69"/>
      <c r="AE1785" s="69"/>
      <c r="AF1785" s="69"/>
      <c r="AG1785" s="69"/>
      <c r="AH1785" s="69"/>
      <c r="AI1785" s="69"/>
      <c r="AJ1785" s="69"/>
      <c r="AK1785" s="69"/>
      <c r="AL1785" s="69"/>
      <c r="AM1785" s="69"/>
      <c r="AN1785" s="69"/>
      <c r="AO1785" s="69"/>
      <c r="AP1785" s="69"/>
      <c r="AQ1785" s="69"/>
      <c r="AR1785" s="69"/>
      <c r="AS1785" s="69"/>
      <c r="AT1785" s="69"/>
      <c r="AU1785" s="69"/>
      <c r="AV1785" s="70">
        <v>55105</v>
      </c>
      <c r="CI1785" s="77">
        <f t="shared" si="89"/>
        <v>2184</v>
      </c>
      <c r="CJ1785" s="78">
        <f t="shared" si="90"/>
        <v>0</v>
      </c>
      <c r="CK1785" s="78" t="e">
        <f>IF(C1785="BE",VLOOKUP(G1785,'[2]LRLD file '!$F:$AA,22,FALSE),VLOOKUP(G1785,'[2]LRLD file '!$F:$AA,21,FALSE))</f>
        <v>#N/A</v>
      </c>
      <c r="CL1785" s="79" t="e">
        <f t="shared" si="91"/>
        <v>#N/A</v>
      </c>
    </row>
    <row r="1786" spans="3:90" x14ac:dyDescent="0.2">
      <c r="C1786" s="66"/>
      <c r="D1786" s="67"/>
      <c r="E1786" s="67"/>
      <c r="F1786" s="67"/>
      <c r="G1786" s="67"/>
      <c r="H1786" s="67" t="s">
        <v>1096</v>
      </c>
      <c r="I1786" s="67"/>
      <c r="J1786" s="67"/>
      <c r="K1786" s="68" t="s">
        <v>90</v>
      </c>
      <c r="L1786" s="69"/>
      <c r="M1786" s="69"/>
      <c r="N1786" s="69"/>
      <c r="O1786" s="69"/>
      <c r="P1786" s="69"/>
      <c r="Q1786" s="69">
        <v>6336</v>
      </c>
      <c r="R1786" s="69"/>
      <c r="S1786" s="69"/>
      <c r="T1786" s="69"/>
      <c r="U1786" s="69"/>
      <c r="V1786" s="69"/>
      <c r="W1786" s="69">
        <v>2112</v>
      </c>
      <c r="X1786" s="69"/>
      <c r="Y1786" s="69"/>
      <c r="Z1786" s="69">
        <v>1128</v>
      </c>
      <c r="AA1786" s="69"/>
      <c r="AB1786" s="69"/>
      <c r="AC1786" s="69"/>
      <c r="AD1786" s="69"/>
      <c r="AE1786" s="69"/>
      <c r="AF1786" s="69"/>
      <c r="AG1786" s="69"/>
      <c r="AH1786" s="69"/>
      <c r="AI1786" s="69"/>
      <c r="AJ1786" s="69"/>
      <c r="AK1786" s="69"/>
      <c r="AL1786" s="69"/>
      <c r="AM1786" s="69"/>
      <c r="AN1786" s="69"/>
      <c r="AO1786" s="69"/>
      <c r="AP1786" s="69"/>
      <c r="AQ1786" s="69"/>
      <c r="AR1786" s="69"/>
      <c r="AS1786" s="69"/>
      <c r="AT1786" s="69"/>
      <c r="AU1786" s="69"/>
      <c r="AV1786" s="70">
        <v>9576</v>
      </c>
      <c r="CI1786" s="77">
        <f t="shared" si="89"/>
        <v>9576</v>
      </c>
      <c r="CJ1786" s="84" t="e">
        <f>(SUM(BO1786:BZ1786)/COUNT(BO1786:BZ1786))*12</f>
        <v>#DIV/0!</v>
      </c>
      <c r="CK1786" s="78" t="e">
        <f>IF(C1786="BE",VLOOKUP(G1786,'[2]LRLD file '!$F:$AA,22,FALSE),VLOOKUP(G1786,'[2]LRLD file '!$F:$AA,21,FALSE))</f>
        <v>#N/A</v>
      </c>
      <c r="CL1786" s="79" t="e">
        <f t="shared" si="91"/>
        <v>#DIV/0!</v>
      </c>
    </row>
    <row r="1787" spans="3:90" x14ac:dyDescent="0.2">
      <c r="C1787" s="66"/>
      <c r="D1787" s="67"/>
      <c r="E1787" s="67"/>
      <c r="F1787" s="67"/>
      <c r="G1787" s="67"/>
      <c r="H1787" s="67" t="s">
        <v>1097</v>
      </c>
      <c r="I1787" s="67"/>
      <c r="J1787" s="67"/>
      <c r="K1787" s="68" t="s">
        <v>90</v>
      </c>
      <c r="L1787" s="69">
        <v>5124</v>
      </c>
      <c r="M1787" s="69">
        <v>3216</v>
      </c>
      <c r="N1787" s="69">
        <v>2340</v>
      </c>
      <c r="O1787" s="69">
        <v>5158</v>
      </c>
      <c r="P1787" s="69">
        <v>3492</v>
      </c>
      <c r="Q1787" s="69">
        <v>2412</v>
      </c>
      <c r="R1787" s="69">
        <v>2472</v>
      </c>
      <c r="S1787" s="69">
        <v>4656</v>
      </c>
      <c r="T1787" s="69">
        <v>4044</v>
      </c>
      <c r="U1787" s="69">
        <v>9368</v>
      </c>
      <c r="V1787" s="69">
        <v>11400</v>
      </c>
      <c r="W1787" s="69">
        <v>4584</v>
      </c>
      <c r="X1787" s="69">
        <v>2328</v>
      </c>
      <c r="Y1787" s="69">
        <v>4164</v>
      </c>
      <c r="Z1787" s="69">
        <v>4332</v>
      </c>
      <c r="AA1787" s="69">
        <v>4320</v>
      </c>
      <c r="AB1787" s="69">
        <v>5688</v>
      </c>
      <c r="AC1787" s="69">
        <v>3804</v>
      </c>
      <c r="AD1787" s="69">
        <v>3168</v>
      </c>
      <c r="AE1787" s="69">
        <v>1572</v>
      </c>
      <c r="AF1787" s="69">
        <v>1620</v>
      </c>
      <c r="AG1787" s="69"/>
      <c r="AH1787" s="69"/>
      <c r="AI1787" s="69"/>
      <c r="AJ1787" s="69"/>
      <c r="AK1787" s="69"/>
      <c r="AL1787" s="69"/>
      <c r="AM1787" s="69"/>
      <c r="AN1787" s="69"/>
      <c r="AO1787" s="69"/>
      <c r="AP1787" s="69"/>
      <c r="AQ1787" s="69"/>
      <c r="AR1787" s="69"/>
      <c r="AS1787" s="69"/>
      <c r="AT1787" s="69"/>
      <c r="AU1787" s="69"/>
      <c r="AV1787" s="70">
        <v>89262</v>
      </c>
      <c r="CI1787" s="77">
        <f t="shared" si="89"/>
        <v>59768</v>
      </c>
      <c r="CJ1787" s="78">
        <f t="shared" si="90"/>
        <v>0</v>
      </c>
      <c r="CK1787" s="78" t="e">
        <f>IF(C1787="BE",VLOOKUP(G1787,'[2]LRLD file '!$F:$AA,22,FALSE),VLOOKUP(G1787,'[2]LRLD file '!$F:$AA,21,FALSE))</f>
        <v>#N/A</v>
      </c>
      <c r="CL1787" s="79" t="e">
        <f t="shared" si="91"/>
        <v>#N/A</v>
      </c>
    </row>
    <row r="1788" spans="3:90" x14ac:dyDescent="0.2">
      <c r="C1788" s="66"/>
      <c r="D1788" s="67"/>
      <c r="E1788" s="67"/>
      <c r="F1788" s="67"/>
      <c r="G1788" s="67"/>
      <c r="H1788" s="67" t="s">
        <v>1097</v>
      </c>
      <c r="I1788" s="67"/>
      <c r="J1788" s="67"/>
      <c r="K1788" s="68" t="s">
        <v>90</v>
      </c>
      <c r="L1788" s="69"/>
      <c r="M1788" s="69"/>
      <c r="N1788" s="69"/>
      <c r="O1788" s="69"/>
      <c r="P1788" s="69"/>
      <c r="Q1788" s="69"/>
      <c r="R1788" s="69"/>
      <c r="S1788" s="69"/>
      <c r="T1788" s="69"/>
      <c r="U1788" s="69"/>
      <c r="V1788" s="69"/>
      <c r="W1788" s="69"/>
      <c r="X1788" s="69"/>
      <c r="Y1788" s="69"/>
      <c r="Z1788" s="69"/>
      <c r="AA1788" s="69"/>
      <c r="AB1788" s="69"/>
      <c r="AC1788" s="69"/>
      <c r="AD1788" s="69"/>
      <c r="AE1788" s="69"/>
      <c r="AF1788" s="69">
        <v>4988</v>
      </c>
      <c r="AG1788" s="69">
        <v>15331</v>
      </c>
      <c r="AH1788" s="69">
        <v>4995</v>
      </c>
      <c r="AI1788" s="69">
        <v>4347</v>
      </c>
      <c r="AJ1788" s="69">
        <v>5708</v>
      </c>
      <c r="AK1788" s="69">
        <v>5708</v>
      </c>
      <c r="AL1788" s="69">
        <v>5708</v>
      </c>
      <c r="AM1788" s="69">
        <v>5708</v>
      </c>
      <c r="AN1788" s="69">
        <v>5708</v>
      </c>
      <c r="AO1788" s="69">
        <v>5708</v>
      </c>
      <c r="AP1788" s="69">
        <v>5708</v>
      </c>
      <c r="AQ1788" s="69">
        <v>5708</v>
      </c>
      <c r="AR1788" s="69">
        <v>5708</v>
      </c>
      <c r="AS1788" s="69">
        <v>5708</v>
      </c>
      <c r="AT1788" s="69">
        <v>5708</v>
      </c>
      <c r="AU1788" s="69">
        <v>5708</v>
      </c>
      <c r="AV1788" s="70">
        <v>98157</v>
      </c>
      <c r="CI1788" s="77">
        <f t="shared" si="89"/>
        <v>0</v>
      </c>
      <c r="CJ1788" s="78">
        <f t="shared" si="90"/>
        <v>0</v>
      </c>
      <c r="CK1788" s="78" t="e">
        <f>IF(C1788="BE",VLOOKUP(G1788,'[2]LRLD file '!$F:$AA,22,FALSE),VLOOKUP(G1788,'[2]LRLD file '!$F:$AA,21,FALSE))</f>
        <v>#N/A</v>
      </c>
      <c r="CL1788" s="79" t="e">
        <f t="shared" si="91"/>
        <v>#N/A</v>
      </c>
    </row>
    <row r="1789" spans="3:90" x14ac:dyDescent="0.2">
      <c r="C1789" s="66"/>
      <c r="D1789" s="67"/>
      <c r="E1789" s="67"/>
      <c r="F1789" s="67"/>
      <c r="G1789" s="67"/>
      <c r="H1789" s="67" t="s">
        <v>580</v>
      </c>
      <c r="I1789" s="67"/>
      <c r="J1789" s="67"/>
      <c r="K1789" s="68" t="s">
        <v>90</v>
      </c>
      <c r="L1789" s="69">
        <v>1596</v>
      </c>
      <c r="M1789" s="69">
        <v>2640</v>
      </c>
      <c r="N1789" s="69">
        <v>2880</v>
      </c>
      <c r="O1789" s="69">
        <v>1764</v>
      </c>
      <c r="P1789" s="69">
        <v>3192</v>
      </c>
      <c r="Q1789" s="69">
        <v>2148</v>
      </c>
      <c r="R1789" s="69">
        <v>2988</v>
      </c>
      <c r="S1789" s="69">
        <v>1500</v>
      </c>
      <c r="T1789" s="69">
        <v>1956</v>
      </c>
      <c r="U1789" s="69">
        <v>3444</v>
      </c>
      <c r="V1789" s="69">
        <v>1992</v>
      </c>
      <c r="W1789" s="69">
        <v>2328</v>
      </c>
      <c r="X1789" s="69">
        <v>3564</v>
      </c>
      <c r="Y1789" s="69">
        <v>3120</v>
      </c>
      <c r="Z1789" s="69">
        <v>972</v>
      </c>
      <c r="AA1789" s="69">
        <v>3000</v>
      </c>
      <c r="AB1789" s="69">
        <v>996</v>
      </c>
      <c r="AC1789" s="69">
        <v>504</v>
      </c>
      <c r="AD1789" s="69">
        <v>2772</v>
      </c>
      <c r="AE1789" s="69">
        <v>528</v>
      </c>
      <c r="AF1789" s="69">
        <v>2772</v>
      </c>
      <c r="AG1789" s="69">
        <v>2629</v>
      </c>
      <c r="AH1789" s="69">
        <v>2038</v>
      </c>
      <c r="AI1789" s="69">
        <v>2073</v>
      </c>
      <c r="AJ1789" s="69">
        <v>1918</v>
      </c>
      <c r="AK1789" s="69">
        <v>1918</v>
      </c>
      <c r="AL1789" s="69">
        <v>1918</v>
      </c>
      <c r="AM1789" s="69">
        <v>1918</v>
      </c>
      <c r="AN1789" s="69">
        <v>1918</v>
      </c>
      <c r="AO1789" s="69">
        <v>1918</v>
      </c>
      <c r="AP1789" s="69">
        <v>1918</v>
      </c>
      <c r="AQ1789" s="69">
        <v>1918</v>
      </c>
      <c r="AR1789" s="69">
        <v>1918</v>
      </c>
      <c r="AS1789" s="69">
        <v>1918</v>
      </c>
      <c r="AT1789" s="69">
        <v>1918</v>
      </c>
      <c r="AU1789" s="69">
        <v>1918</v>
      </c>
      <c r="AV1789" s="70">
        <v>76412</v>
      </c>
      <c r="CI1789" s="77">
        <f t="shared" si="89"/>
        <v>28008</v>
      </c>
      <c r="CJ1789" s="78">
        <f t="shared" si="90"/>
        <v>0</v>
      </c>
      <c r="CK1789" s="78" t="e">
        <f>IF(C1789="BE",VLOOKUP(G1789,'[2]LRLD file '!$F:$AA,22,FALSE),VLOOKUP(G1789,'[2]LRLD file '!$F:$AA,21,FALSE))</f>
        <v>#N/A</v>
      </c>
      <c r="CL1789" s="79" t="e">
        <f t="shared" si="91"/>
        <v>#N/A</v>
      </c>
    </row>
    <row r="1790" spans="3:90" x14ac:dyDescent="0.2">
      <c r="C1790" s="66"/>
      <c r="D1790" s="67"/>
      <c r="E1790" s="67"/>
      <c r="F1790" s="67"/>
      <c r="G1790" s="67"/>
      <c r="H1790" s="67" t="s">
        <v>581</v>
      </c>
      <c r="I1790" s="67"/>
      <c r="J1790" s="67"/>
      <c r="K1790" s="68" t="s">
        <v>90</v>
      </c>
      <c r="L1790" s="69">
        <v>3120</v>
      </c>
      <c r="M1790" s="69">
        <v>1812</v>
      </c>
      <c r="N1790" s="69">
        <v>1788</v>
      </c>
      <c r="O1790" s="69">
        <v>1968</v>
      </c>
      <c r="P1790" s="69">
        <v>2016</v>
      </c>
      <c r="Q1790" s="69">
        <v>1644</v>
      </c>
      <c r="R1790" s="69">
        <v>2112</v>
      </c>
      <c r="S1790" s="69">
        <v>1332</v>
      </c>
      <c r="T1790" s="69">
        <v>2712</v>
      </c>
      <c r="U1790" s="69">
        <v>2508</v>
      </c>
      <c r="V1790" s="69">
        <v>1512</v>
      </c>
      <c r="W1790" s="69">
        <v>2580</v>
      </c>
      <c r="X1790" s="69">
        <v>2676</v>
      </c>
      <c r="Y1790" s="69">
        <v>1104</v>
      </c>
      <c r="Z1790" s="69">
        <v>2184</v>
      </c>
      <c r="AA1790" s="69">
        <v>888</v>
      </c>
      <c r="AB1790" s="69">
        <v>2256</v>
      </c>
      <c r="AC1790" s="69">
        <v>1116</v>
      </c>
      <c r="AD1790" s="69">
        <v>288</v>
      </c>
      <c r="AE1790" s="69">
        <v>120</v>
      </c>
      <c r="AF1790" s="69">
        <v>432</v>
      </c>
      <c r="AG1790" s="69"/>
      <c r="AH1790" s="69"/>
      <c r="AI1790" s="69"/>
      <c r="AJ1790" s="69"/>
      <c r="AK1790" s="69"/>
      <c r="AL1790" s="69"/>
      <c r="AM1790" s="69"/>
      <c r="AN1790" s="69"/>
      <c r="AO1790" s="69"/>
      <c r="AP1790" s="69"/>
      <c r="AQ1790" s="69"/>
      <c r="AR1790" s="69"/>
      <c r="AS1790" s="69"/>
      <c r="AT1790" s="69"/>
      <c r="AU1790" s="69"/>
      <c r="AV1790" s="70">
        <v>36168</v>
      </c>
      <c r="CI1790" s="77">
        <f t="shared" si="89"/>
        <v>23508</v>
      </c>
      <c r="CJ1790" s="78">
        <f t="shared" si="90"/>
        <v>0</v>
      </c>
      <c r="CK1790" s="78" t="e">
        <f>IF(C1790="BE",VLOOKUP(G1790,'[2]LRLD file '!$F:$AA,22,FALSE),VLOOKUP(G1790,'[2]LRLD file '!$F:$AA,21,FALSE))</f>
        <v>#N/A</v>
      </c>
      <c r="CL1790" s="79" t="e">
        <f t="shared" si="91"/>
        <v>#N/A</v>
      </c>
    </row>
    <row r="1791" spans="3:90" x14ac:dyDescent="0.2">
      <c r="C1791" s="66"/>
      <c r="D1791" s="67"/>
      <c r="E1791" s="67"/>
      <c r="F1791" s="67"/>
      <c r="G1791" s="67"/>
      <c r="H1791" s="67" t="s">
        <v>582</v>
      </c>
      <c r="I1791" s="67"/>
      <c r="J1791" s="67"/>
      <c r="K1791" s="68" t="s">
        <v>90</v>
      </c>
      <c r="L1791" s="69">
        <v>72</v>
      </c>
      <c r="M1791" s="69">
        <v>1412</v>
      </c>
      <c r="N1791" s="69">
        <v>2923</v>
      </c>
      <c r="O1791" s="69">
        <v>1656</v>
      </c>
      <c r="P1791" s="69">
        <v>1848</v>
      </c>
      <c r="Q1791" s="69">
        <v>444</v>
      </c>
      <c r="R1791" s="69">
        <v>1863</v>
      </c>
      <c r="S1791" s="69">
        <v>408</v>
      </c>
      <c r="T1791" s="69">
        <v>1587</v>
      </c>
      <c r="U1791" s="69">
        <v>492</v>
      </c>
      <c r="V1791" s="69">
        <v>1080</v>
      </c>
      <c r="W1791" s="69">
        <v>960</v>
      </c>
      <c r="X1791" s="69">
        <v>1140</v>
      </c>
      <c r="Y1791" s="69">
        <v>1224</v>
      </c>
      <c r="Z1791" s="69">
        <v>1816</v>
      </c>
      <c r="AA1791" s="69">
        <v>1008</v>
      </c>
      <c r="AB1791" s="69">
        <v>960</v>
      </c>
      <c r="AC1791" s="69">
        <v>84</v>
      </c>
      <c r="AD1791" s="69">
        <v>1140</v>
      </c>
      <c r="AE1791" s="69">
        <v>300</v>
      </c>
      <c r="AF1791" s="69">
        <v>192</v>
      </c>
      <c r="AG1791" s="69">
        <v>2576</v>
      </c>
      <c r="AH1791" s="69">
        <v>910</v>
      </c>
      <c r="AI1791" s="69">
        <v>933</v>
      </c>
      <c r="AJ1791" s="69">
        <v>933</v>
      </c>
      <c r="AK1791" s="69">
        <v>933</v>
      </c>
      <c r="AL1791" s="69">
        <v>933</v>
      </c>
      <c r="AM1791" s="69">
        <v>933</v>
      </c>
      <c r="AN1791" s="69">
        <v>933</v>
      </c>
      <c r="AO1791" s="69">
        <v>933</v>
      </c>
      <c r="AP1791" s="69">
        <v>933</v>
      </c>
      <c r="AQ1791" s="69">
        <v>933</v>
      </c>
      <c r="AR1791" s="69">
        <v>933</v>
      </c>
      <c r="AS1791" s="69">
        <v>933</v>
      </c>
      <c r="AT1791" s="69">
        <v>933</v>
      </c>
      <c r="AU1791" s="69">
        <v>933</v>
      </c>
      <c r="AV1791" s="70">
        <v>38224</v>
      </c>
      <c r="CI1791" s="77">
        <f t="shared" si="89"/>
        <v>12982</v>
      </c>
      <c r="CJ1791" s="78">
        <f t="shared" si="90"/>
        <v>0</v>
      </c>
      <c r="CK1791" s="78" t="e">
        <f>IF(C1791="BE",VLOOKUP(G1791,'[2]LRLD file '!$F:$AA,22,FALSE),VLOOKUP(G1791,'[2]LRLD file '!$F:$AA,21,FALSE))</f>
        <v>#N/A</v>
      </c>
      <c r="CL1791" s="79" t="e">
        <f t="shared" si="91"/>
        <v>#N/A</v>
      </c>
    </row>
    <row r="1792" spans="3:90" x14ac:dyDescent="0.2">
      <c r="C1792" s="66"/>
      <c r="D1792" s="67"/>
      <c r="E1792" s="67"/>
      <c r="F1792" s="67"/>
      <c r="G1792" s="67"/>
      <c r="H1792" s="67" t="s">
        <v>583</v>
      </c>
      <c r="I1792" s="67"/>
      <c r="J1792" s="67"/>
      <c r="K1792" s="68" t="s">
        <v>90</v>
      </c>
      <c r="L1792" s="69">
        <v>96</v>
      </c>
      <c r="M1792" s="69">
        <v>920</v>
      </c>
      <c r="N1792" s="69">
        <v>1219</v>
      </c>
      <c r="O1792" s="69">
        <v>696</v>
      </c>
      <c r="P1792" s="69">
        <v>1068</v>
      </c>
      <c r="Q1792" s="69">
        <v>36</v>
      </c>
      <c r="R1792" s="69">
        <v>1395</v>
      </c>
      <c r="S1792" s="69"/>
      <c r="T1792" s="69">
        <v>1047</v>
      </c>
      <c r="U1792" s="69">
        <v>444</v>
      </c>
      <c r="V1792" s="69">
        <v>144</v>
      </c>
      <c r="W1792" s="69">
        <v>564</v>
      </c>
      <c r="X1792" s="69">
        <v>468</v>
      </c>
      <c r="Y1792" s="69">
        <v>612</v>
      </c>
      <c r="Z1792" s="69">
        <v>994</v>
      </c>
      <c r="AA1792" s="69">
        <v>564</v>
      </c>
      <c r="AB1792" s="69">
        <v>180</v>
      </c>
      <c r="AC1792" s="69">
        <v>108</v>
      </c>
      <c r="AD1792" s="69">
        <v>516</v>
      </c>
      <c r="AE1792" s="69">
        <v>168</v>
      </c>
      <c r="AF1792" s="69">
        <v>420</v>
      </c>
      <c r="AG1792" s="69">
        <v>1866</v>
      </c>
      <c r="AH1792" s="69">
        <v>370</v>
      </c>
      <c r="AI1792" s="69">
        <v>375</v>
      </c>
      <c r="AJ1792" s="69">
        <v>420</v>
      </c>
      <c r="AK1792" s="69">
        <v>420</v>
      </c>
      <c r="AL1792" s="69"/>
      <c r="AM1792" s="69"/>
      <c r="AN1792" s="69"/>
      <c r="AO1792" s="69"/>
      <c r="AP1792" s="69"/>
      <c r="AQ1792" s="69"/>
      <c r="AR1792" s="69"/>
      <c r="AS1792" s="69"/>
      <c r="AT1792" s="69"/>
      <c r="AU1792" s="69"/>
      <c r="AV1792" s="70">
        <v>15110</v>
      </c>
      <c r="CI1792" s="77">
        <f t="shared" si="89"/>
        <v>6448</v>
      </c>
      <c r="CJ1792" s="78">
        <f t="shared" si="90"/>
        <v>0</v>
      </c>
      <c r="CK1792" s="78" t="e">
        <f>IF(C1792="BE",VLOOKUP(G1792,'[2]LRLD file '!$F:$AA,22,FALSE),VLOOKUP(G1792,'[2]LRLD file '!$F:$AA,21,FALSE))</f>
        <v>#N/A</v>
      </c>
      <c r="CL1792" s="79" t="e">
        <f t="shared" si="91"/>
        <v>#N/A</v>
      </c>
    </row>
    <row r="1793" spans="3:90" x14ac:dyDescent="0.2">
      <c r="C1793" s="66"/>
      <c r="D1793" s="67"/>
      <c r="E1793" s="67"/>
      <c r="F1793" s="67"/>
      <c r="G1793" s="67"/>
      <c r="H1793" s="67" t="s">
        <v>584</v>
      </c>
      <c r="I1793" s="67"/>
      <c r="J1793" s="67"/>
      <c r="K1793" s="68" t="s">
        <v>90</v>
      </c>
      <c r="L1793" s="69"/>
      <c r="M1793" s="69"/>
      <c r="N1793" s="69"/>
      <c r="O1793" s="69"/>
      <c r="P1793" s="69"/>
      <c r="Q1793" s="69"/>
      <c r="R1793" s="69"/>
      <c r="S1793" s="69"/>
      <c r="T1793" s="69"/>
      <c r="U1793" s="69"/>
      <c r="V1793" s="69"/>
      <c r="W1793" s="69"/>
      <c r="X1793" s="69"/>
      <c r="Y1793" s="69"/>
      <c r="Z1793" s="69"/>
      <c r="AA1793" s="69"/>
      <c r="AB1793" s="69"/>
      <c r="AC1793" s="69"/>
      <c r="AD1793" s="69"/>
      <c r="AE1793" s="69"/>
      <c r="AF1793" s="69"/>
      <c r="AG1793" s="69"/>
      <c r="AH1793" s="69">
        <v>1044</v>
      </c>
      <c r="AI1793" s="69">
        <v>572</v>
      </c>
      <c r="AJ1793" s="69">
        <v>860</v>
      </c>
      <c r="AK1793" s="69">
        <v>960</v>
      </c>
      <c r="AL1793" s="69">
        <v>960</v>
      </c>
      <c r="AM1793" s="69">
        <v>960</v>
      </c>
      <c r="AN1793" s="69">
        <v>960</v>
      </c>
      <c r="AO1793" s="69">
        <v>960</v>
      </c>
      <c r="AP1793" s="69">
        <v>960</v>
      </c>
      <c r="AQ1793" s="69">
        <v>960</v>
      </c>
      <c r="AR1793" s="69">
        <v>960</v>
      </c>
      <c r="AS1793" s="69">
        <v>960</v>
      </c>
      <c r="AT1793" s="69">
        <v>960</v>
      </c>
      <c r="AU1793" s="69">
        <v>960</v>
      </c>
      <c r="AV1793" s="70">
        <v>13036</v>
      </c>
      <c r="CI1793" s="77">
        <f t="shared" si="89"/>
        <v>0</v>
      </c>
      <c r="CJ1793" s="78">
        <f t="shared" si="90"/>
        <v>0</v>
      </c>
      <c r="CK1793" s="78" t="e">
        <f>IF(C1793="BE",VLOOKUP(G1793,'[2]LRLD file '!$F:$AA,22,FALSE),VLOOKUP(G1793,'[2]LRLD file '!$F:$AA,21,FALSE))</f>
        <v>#N/A</v>
      </c>
      <c r="CL1793" s="79" t="e">
        <f t="shared" si="91"/>
        <v>#N/A</v>
      </c>
    </row>
    <row r="1794" spans="3:90" x14ac:dyDescent="0.2">
      <c r="C1794" s="66"/>
      <c r="D1794" s="67"/>
      <c r="E1794" s="67"/>
      <c r="F1794" s="67"/>
      <c r="G1794" s="67"/>
      <c r="H1794" s="67" t="s">
        <v>585</v>
      </c>
      <c r="I1794" s="67"/>
      <c r="J1794" s="67"/>
      <c r="K1794" s="68" t="s">
        <v>90</v>
      </c>
      <c r="L1794" s="69"/>
      <c r="M1794" s="69"/>
      <c r="N1794" s="69"/>
      <c r="O1794" s="69"/>
      <c r="P1794" s="69"/>
      <c r="Q1794" s="69"/>
      <c r="R1794" s="69"/>
      <c r="S1794" s="69"/>
      <c r="T1794" s="69"/>
      <c r="U1794" s="69"/>
      <c r="V1794" s="69"/>
      <c r="W1794" s="69"/>
      <c r="X1794" s="69"/>
      <c r="Y1794" s="69"/>
      <c r="Z1794" s="69"/>
      <c r="AA1794" s="69"/>
      <c r="AB1794" s="69"/>
      <c r="AC1794" s="69"/>
      <c r="AD1794" s="69"/>
      <c r="AE1794" s="69"/>
      <c r="AF1794" s="69"/>
      <c r="AG1794" s="69"/>
      <c r="AH1794" s="69">
        <v>1044</v>
      </c>
      <c r="AI1794" s="69">
        <v>408</v>
      </c>
      <c r="AJ1794" s="69">
        <v>510</v>
      </c>
      <c r="AK1794" s="69">
        <v>710</v>
      </c>
      <c r="AL1794" s="69">
        <v>710</v>
      </c>
      <c r="AM1794" s="69">
        <v>710</v>
      </c>
      <c r="AN1794" s="69">
        <v>710</v>
      </c>
      <c r="AO1794" s="69">
        <v>710</v>
      </c>
      <c r="AP1794" s="69">
        <v>710</v>
      </c>
      <c r="AQ1794" s="69">
        <v>710</v>
      </c>
      <c r="AR1794" s="69">
        <v>710</v>
      </c>
      <c r="AS1794" s="69">
        <v>710</v>
      </c>
      <c r="AT1794" s="69">
        <v>710</v>
      </c>
      <c r="AU1794" s="69">
        <v>710</v>
      </c>
      <c r="AV1794" s="70">
        <v>9772</v>
      </c>
      <c r="CI1794" s="77">
        <f t="shared" si="89"/>
        <v>0</v>
      </c>
      <c r="CJ1794" s="84" t="e">
        <f>(SUM(BO1794:BZ1794)/COUNT(BO1794:BZ1794))*12</f>
        <v>#DIV/0!</v>
      </c>
      <c r="CK1794" s="78" t="e">
        <f>IF(C1794="BE",VLOOKUP(G1794,'[2]LRLD file '!$F:$AA,22,FALSE),VLOOKUP(G1794,'[2]LRLD file '!$F:$AA,21,FALSE))</f>
        <v>#N/A</v>
      </c>
      <c r="CL1794" s="79" t="e">
        <f t="shared" si="91"/>
        <v>#DIV/0!</v>
      </c>
    </row>
    <row r="1795" spans="3:90" x14ac:dyDescent="0.2">
      <c r="C1795" s="66"/>
      <c r="D1795" s="67"/>
      <c r="E1795" s="67"/>
      <c r="F1795" s="67"/>
      <c r="G1795" s="67"/>
      <c r="H1795" s="67" t="s">
        <v>586</v>
      </c>
      <c r="I1795" s="67"/>
      <c r="J1795" s="67"/>
      <c r="K1795" s="68" t="s">
        <v>90</v>
      </c>
      <c r="L1795" s="69"/>
      <c r="M1795" s="69"/>
      <c r="N1795" s="69"/>
      <c r="O1795" s="69"/>
      <c r="P1795" s="69"/>
      <c r="Q1795" s="69"/>
      <c r="R1795" s="69"/>
      <c r="S1795" s="69"/>
      <c r="T1795" s="69"/>
      <c r="U1795" s="69"/>
      <c r="V1795" s="69"/>
      <c r="W1795" s="69"/>
      <c r="X1795" s="69"/>
      <c r="Y1795" s="69"/>
      <c r="Z1795" s="69"/>
      <c r="AA1795" s="69"/>
      <c r="AB1795" s="69"/>
      <c r="AC1795" s="69"/>
      <c r="AD1795" s="69"/>
      <c r="AE1795" s="69"/>
      <c r="AF1795" s="69"/>
      <c r="AG1795" s="69"/>
      <c r="AH1795" s="69"/>
      <c r="AI1795" s="69"/>
      <c r="AJ1795" s="69"/>
      <c r="AK1795" s="69"/>
      <c r="AL1795" s="69"/>
      <c r="AM1795" s="69">
        <v>11650</v>
      </c>
      <c r="AN1795" s="69">
        <v>1500</v>
      </c>
      <c r="AO1795" s="69">
        <v>1500</v>
      </c>
      <c r="AP1795" s="69">
        <v>1500</v>
      </c>
      <c r="AQ1795" s="69">
        <v>1500</v>
      </c>
      <c r="AR1795" s="69">
        <v>2750</v>
      </c>
      <c r="AS1795" s="69">
        <v>2750</v>
      </c>
      <c r="AT1795" s="69">
        <v>2750</v>
      </c>
      <c r="AU1795" s="69">
        <v>2750</v>
      </c>
      <c r="AV1795" s="70">
        <v>28650</v>
      </c>
      <c r="CI1795" s="77">
        <f t="shared" si="89"/>
        <v>0</v>
      </c>
      <c r="CJ1795" s="78">
        <f t="shared" si="90"/>
        <v>0</v>
      </c>
      <c r="CK1795" s="78" t="e">
        <f>IF(C1795="BE",VLOOKUP(G1795,'[2]LRLD file '!$F:$AA,22,FALSE),VLOOKUP(G1795,'[2]LRLD file '!$F:$AA,21,FALSE))</f>
        <v>#N/A</v>
      </c>
      <c r="CL1795" s="79" t="e">
        <f t="shared" si="91"/>
        <v>#N/A</v>
      </c>
    </row>
    <row r="1796" spans="3:90" x14ac:dyDescent="0.2">
      <c r="C1796" s="66"/>
      <c r="D1796" s="67"/>
      <c r="E1796" s="67"/>
      <c r="F1796" s="67"/>
      <c r="G1796" s="67"/>
      <c r="H1796" s="67" t="s">
        <v>587</v>
      </c>
      <c r="I1796" s="67"/>
      <c r="J1796" s="67"/>
      <c r="K1796" s="68" t="s">
        <v>90</v>
      </c>
      <c r="L1796" s="69"/>
      <c r="M1796" s="69"/>
      <c r="N1796" s="69"/>
      <c r="O1796" s="69"/>
      <c r="P1796" s="69"/>
      <c r="Q1796" s="69"/>
      <c r="R1796" s="69"/>
      <c r="S1796" s="69"/>
      <c r="T1796" s="69"/>
      <c r="U1796" s="69"/>
      <c r="V1796" s="69"/>
      <c r="W1796" s="69"/>
      <c r="X1796" s="69"/>
      <c r="Y1796" s="69"/>
      <c r="Z1796" s="69"/>
      <c r="AA1796" s="69"/>
      <c r="AB1796" s="69"/>
      <c r="AC1796" s="69"/>
      <c r="AD1796" s="69"/>
      <c r="AE1796" s="69"/>
      <c r="AF1796" s="69"/>
      <c r="AG1796" s="69"/>
      <c r="AH1796" s="69"/>
      <c r="AI1796" s="69"/>
      <c r="AJ1796" s="69"/>
      <c r="AK1796" s="69"/>
      <c r="AL1796" s="69"/>
      <c r="AM1796" s="69">
        <v>11650</v>
      </c>
      <c r="AN1796" s="69">
        <v>1500</v>
      </c>
      <c r="AO1796" s="69">
        <v>1500</v>
      </c>
      <c r="AP1796" s="69">
        <v>1500</v>
      </c>
      <c r="AQ1796" s="69">
        <v>1500</v>
      </c>
      <c r="AR1796" s="69">
        <v>2750</v>
      </c>
      <c r="AS1796" s="69">
        <v>2750</v>
      </c>
      <c r="AT1796" s="69">
        <v>2750</v>
      </c>
      <c r="AU1796" s="69">
        <v>2750</v>
      </c>
      <c r="AV1796" s="70">
        <v>28650</v>
      </c>
      <c r="CI1796" s="77">
        <f t="shared" si="89"/>
        <v>0</v>
      </c>
      <c r="CJ1796" s="78">
        <f t="shared" si="90"/>
        <v>0</v>
      </c>
      <c r="CK1796" s="78" t="e">
        <f>IF(C1796="BE",VLOOKUP(G1796,'[2]LRLD file '!$F:$AA,22,FALSE),VLOOKUP(G1796,'[2]LRLD file '!$F:$AA,21,FALSE))</f>
        <v>#N/A</v>
      </c>
      <c r="CL1796" s="79" t="e">
        <f t="shared" si="91"/>
        <v>#N/A</v>
      </c>
    </row>
    <row r="1797" spans="3:90" x14ac:dyDescent="0.2">
      <c r="C1797" s="66"/>
      <c r="D1797" s="67"/>
      <c r="E1797" s="67"/>
      <c r="F1797" s="67"/>
      <c r="G1797" s="67"/>
      <c r="H1797" s="67" t="s">
        <v>588</v>
      </c>
      <c r="I1797" s="67"/>
      <c r="J1797" s="67"/>
      <c r="K1797" s="68" t="s">
        <v>90</v>
      </c>
      <c r="L1797" s="69"/>
      <c r="M1797" s="69"/>
      <c r="N1797" s="69"/>
      <c r="O1797" s="69"/>
      <c r="P1797" s="69"/>
      <c r="Q1797" s="69"/>
      <c r="R1797" s="69"/>
      <c r="S1797" s="69"/>
      <c r="T1797" s="69"/>
      <c r="U1797" s="69"/>
      <c r="V1797" s="69"/>
      <c r="W1797" s="69"/>
      <c r="X1797" s="69"/>
      <c r="Y1797" s="69"/>
      <c r="Z1797" s="69"/>
      <c r="AA1797" s="69"/>
      <c r="AB1797" s="69"/>
      <c r="AC1797" s="69"/>
      <c r="AD1797" s="69"/>
      <c r="AE1797" s="69"/>
      <c r="AF1797" s="69"/>
      <c r="AG1797" s="69"/>
      <c r="AH1797" s="69"/>
      <c r="AI1797" s="69"/>
      <c r="AJ1797" s="69"/>
      <c r="AK1797" s="69"/>
      <c r="AL1797" s="69"/>
      <c r="AM1797" s="69"/>
      <c r="AN1797" s="69"/>
      <c r="AO1797" s="69">
        <v>4095</v>
      </c>
      <c r="AP1797" s="69">
        <v>4855</v>
      </c>
      <c r="AQ1797" s="69">
        <v>3957</v>
      </c>
      <c r="AR1797" s="69">
        <v>3647</v>
      </c>
      <c r="AS1797" s="69">
        <v>5092</v>
      </c>
      <c r="AT1797" s="69">
        <v>4757</v>
      </c>
      <c r="AU1797" s="69">
        <v>5851</v>
      </c>
      <c r="AV1797" s="70">
        <v>32254</v>
      </c>
      <c r="CI1797" s="77">
        <f t="shared" si="89"/>
        <v>0</v>
      </c>
      <c r="CJ1797" s="78">
        <f t="shared" si="90"/>
        <v>0</v>
      </c>
      <c r="CK1797" s="78" t="e">
        <f>IF(C1797="BE",VLOOKUP(G1797,'[2]LRLD file '!$F:$AA,22,FALSE),VLOOKUP(G1797,'[2]LRLD file '!$F:$AA,21,FALSE))</f>
        <v>#N/A</v>
      </c>
      <c r="CL1797" s="79" t="e">
        <f t="shared" si="91"/>
        <v>#N/A</v>
      </c>
    </row>
    <row r="1798" spans="3:90" x14ac:dyDescent="0.2">
      <c r="C1798" s="66"/>
      <c r="D1798" s="67"/>
      <c r="E1798" s="67"/>
      <c r="F1798" s="67"/>
      <c r="G1798" s="67"/>
      <c r="H1798" s="67" t="s">
        <v>589</v>
      </c>
      <c r="I1798" s="67"/>
      <c r="J1798" s="67"/>
      <c r="K1798" s="68" t="s">
        <v>90</v>
      </c>
      <c r="L1798" s="69"/>
      <c r="M1798" s="69"/>
      <c r="N1798" s="69"/>
      <c r="O1798" s="69"/>
      <c r="P1798" s="69"/>
      <c r="Q1798" s="69"/>
      <c r="R1798" s="69"/>
      <c r="S1798" s="69"/>
      <c r="T1798" s="69"/>
      <c r="U1798" s="69"/>
      <c r="V1798" s="69"/>
      <c r="W1798" s="69"/>
      <c r="X1798" s="69"/>
      <c r="Y1798" s="69"/>
      <c r="Z1798" s="69">
        <v>60</v>
      </c>
      <c r="AA1798" s="69">
        <v>132</v>
      </c>
      <c r="AB1798" s="69">
        <v>8292</v>
      </c>
      <c r="AC1798" s="69">
        <v>1224</v>
      </c>
      <c r="AD1798" s="69">
        <v>2916</v>
      </c>
      <c r="AE1798" s="69">
        <v>984</v>
      </c>
      <c r="AF1798" s="69">
        <v>1104</v>
      </c>
      <c r="AG1798" s="69">
        <v>2251</v>
      </c>
      <c r="AH1798" s="69">
        <v>2288</v>
      </c>
      <c r="AI1798" s="69">
        <v>2343</v>
      </c>
      <c r="AJ1798" s="69">
        <v>2560</v>
      </c>
      <c r="AK1798" s="69">
        <v>2560</v>
      </c>
      <c r="AL1798" s="69">
        <v>2560</v>
      </c>
      <c r="AM1798" s="69">
        <v>2560</v>
      </c>
      <c r="AN1798" s="69">
        <v>2560</v>
      </c>
      <c r="AO1798" s="69">
        <v>2560</v>
      </c>
      <c r="AP1798" s="69">
        <v>2560</v>
      </c>
      <c r="AQ1798" s="69">
        <v>2560</v>
      </c>
      <c r="AR1798" s="69">
        <v>2560</v>
      </c>
      <c r="AS1798" s="69">
        <v>2560</v>
      </c>
      <c r="AT1798" s="69">
        <v>2560</v>
      </c>
      <c r="AU1798" s="69">
        <v>2560</v>
      </c>
      <c r="AV1798" s="70">
        <v>52314</v>
      </c>
      <c r="CI1798" s="77">
        <f t="shared" si="89"/>
        <v>8484</v>
      </c>
      <c r="CJ1798" s="78">
        <f t="shared" si="90"/>
        <v>0</v>
      </c>
      <c r="CK1798" s="78" t="e">
        <f>IF(C1798="BE",VLOOKUP(G1798,'[2]LRLD file '!$F:$AA,22,FALSE),VLOOKUP(G1798,'[2]LRLD file '!$F:$AA,21,FALSE))</f>
        <v>#N/A</v>
      </c>
      <c r="CL1798" s="79" t="e">
        <f t="shared" si="91"/>
        <v>#N/A</v>
      </c>
    </row>
    <row r="1799" spans="3:90" x14ac:dyDescent="0.2">
      <c r="C1799" s="66"/>
      <c r="D1799" s="67"/>
      <c r="E1799" s="67"/>
      <c r="F1799" s="67"/>
      <c r="G1799" s="67"/>
      <c r="H1799" s="80" t="s">
        <v>152</v>
      </c>
      <c r="I1799" s="81"/>
      <c r="J1799" s="81"/>
      <c r="K1799" s="82" t="s">
        <v>90</v>
      </c>
      <c r="L1799" s="83">
        <v>196856</v>
      </c>
      <c r="M1799" s="83">
        <v>210622</v>
      </c>
      <c r="N1799" s="83">
        <v>246586</v>
      </c>
      <c r="O1799" s="83">
        <v>245150</v>
      </c>
      <c r="P1799" s="83">
        <v>308415</v>
      </c>
      <c r="Q1799" s="83">
        <v>252922</v>
      </c>
      <c r="R1799" s="83">
        <v>248474</v>
      </c>
      <c r="S1799" s="83">
        <v>213361</v>
      </c>
      <c r="T1799" s="83">
        <v>242092</v>
      </c>
      <c r="U1799" s="83">
        <v>257746</v>
      </c>
      <c r="V1799" s="83">
        <v>246748</v>
      </c>
      <c r="W1799" s="83">
        <v>272080</v>
      </c>
      <c r="X1799" s="83">
        <v>242790</v>
      </c>
      <c r="Y1799" s="83">
        <v>225654</v>
      </c>
      <c r="Z1799" s="83">
        <v>221642</v>
      </c>
      <c r="AA1799" s="83">
        <v>288760</v>
      </c>
      <c r="AB1799" s="83">
        <v>220236</v>
      </c>
      <c r="AC1799" s="83">
        <v>201982</v>
      </c>
      <c r="AD1799" s="83">
        <v>232320</v>
      </c>
      <c r="AE1799" s="83">
        <v>143136</v>
      </c>
      <c r="AF1799" s="83">
        <v>231046</v>
      </c>
      <c r="AG1799" s="83">
        <v>243718</v>
      </c>
      <c r="AH1799" s="83">
        <v>286159</v>
      </c>
      <c r="AI1799" s="83">
        <v>226542</v>
      </c>
      <c r="AJ1799" s="83">
        <v>236098</v>
      </c>
      <c r="AK1799" s="83">
        <v>263665</v>
      </c>
      <c r="AL1799" s="83">
        <v>209995</v>
      </c>
      <c r="AM1799" s="83">
        <v>250384</v>
      </c>
      <c r="AN1799" s="83">
        <v>231719</v>
      </c>
      <c r="AO1799" s="83">
        <v>217376</v>
      </c>
      <c r="AP1799" s="83">
        <v>238083</v>
      </c>
      <c r="AQ1799" s="83">
        <v>221116</v>
      </c>
      <c r="AR1799" s="83">
        <v>226422</v>
      </c>
      <c r="AS1799" s="83">
        <v>231740</v>
      </c>
      <c r="AT1799" s="83">
        <v>224887</v>
      </c>
      <c r="AU1799" s="83">
        <v>231746</v>
      </c>
      <c r="AV1799" s="70">
        <v>8488268</v>
      </c>
      <c r="CI1799" s="77">
        <f t="shared" si="89"/>
        <v>2932505</v>
      </c>
      <c r="CJ1799" s="78">
        <f t="shared" si="90"/>
        <v>0</v>
      </c>
      <c r="CK1799" s="78" t="e">
        <f>IF(C1799="BE",VLOOKUP(G1799,'[2]LRLD file '!$F:$AA,22,FALSE),VLOOKUP(G1799,'[2]LRLD file '!$F:$AA,21,FALSE))</f>
        <v>#N/A</v>
      </c>
      <c r="CL1799" s="79" t="e">
        <f t="shared" si="91"/>
        <v>#N/A</v>
      </c>
    </row>
    <row r="1800" spans="3:90" x14ac:dyDescent="0.2">
      <c r="C1800" s="66"/>
      <c r="D1800" s="67"/>
      <c r="E1800" s="67"/>
      <c r="F1800" s="67"/>
      <c r="G1800" s="67"/>
      <c r="H1800" s="67" t="s">
        <v>590</v>
      </c>
      <c r="I1800" s="67"/>
      <c r="J1800" s="67"/>
      <c r="K1800" s="68" t="s">
        <v>90</v>
      </c>
      <c r="L1800" s="69">
        <v>5040</v>
      </c>
      <c r="M1800" s="69">
        <v>7296</v>
      </c>
      <c r="N1800" s="69">
        <v>13776</v>
      </c>
      <c r="O1800" s="69">
        <v>10704</v>
      </c>
      <c r="P1800" s="69">
        <v>7320</v>
      </c>
      <c r="Q1800" s="69">
        <v>17760</v>
      </c>
      <c r="R1800" s="69">
        <v>10800</v>
      </c>
      <c r="S1800" s="69">
        <v>9000</v>
      </c>
      <c r="T1800" s="69">
        <v>10440</v>
      </c>
      <c r="U1800" s="69">
        <v>10872</v>
      </c>
      <c r="V1800" s="69">
        <v>13848</v>
      </c>
      <c r="W1800" s="69">
        <v>14112</v>
      </c>
      <c r="X1800" s="69">
        <v>9360</v>
      </c>
      <c r="Y1800" s="69">
        <v>8688</v>
      </c>
      <c r="Z1800" s="69">
        <v>9864</v>
      </c>
      <c r="AA1800" s="69">
        <v>7080</v>
      </c>
      <c r="AB1800" s="69">
        <v>11304</v>
      </c>
      <c r="AC1800" s="69">
        <v>10668</v>
      </c>
      <c r="AD1800" s="69">
        <v>7656</v>
      </c>
      <c r="AE1800" s="69">
        <v>10464</v>
      </c>
      <c r="AF1800" s="69">
        <v>11184</v>
      </c>
      <c r="AG1800" s="69">
        <v>10293</v>
      </c>
      <c r="AH1800" s="69">
        <v>10293</v>
      </c>
      <c r="AI1800" s="69">
        <v>10208</v>
      </c>
      <c r="AJ1800" s="69">
        <v>10141</v>
      </c>
      <c r="AK1800" s="69">
        <v>10141</v>
      </c>
      <c r="AL1800" s="69">
        <v>10141</v>
      </c>
      <c r="AM1800" s="69">
        <v>10141</v>
      </c>
      <c r="AN1800" s="69">
        <v>10141</v>
      </c>
      <c r="AO1800" s="69">
        <v>10141</v>
      </c>
      <c r="AP1800" s="69">
        <v>10141</v>
      </c>
      <c r="AQ1800" s="69">
        <v>10141</v>
      </c>
      <c r="AR1800" s="69">
        <v>10141</v>
      </c>
      <c r="AS1800" s="69">
        <v>10141</v>
      </c>
      <c r="AT1800" s="69">
        <v>10141</v>
      </c>
      <c r="AU1800" s="69">
        <v>10141</v>
      </c>
      <c r="AV1800" s="70">
        <v>369722</v>
      </c>
      <c r="CI1800" s="77">
        <f t="shared" si="89"/>
        <v>133128</v>
      </c>
      <c r="CJ1800" s="78">
        <f t="shared" si="90"/>
        <v>0</v>
      </c>
      <c r="CK1800" s="78" t="e">
        <f>IF(C1800="BE",VLOOKUP(G1800,'[2]LRLD file '!$F:$AA,22,FALSE),VLOOKUP(G1800,'[2]LRLD file '!$F:$AA,21,FALSE))</f>
        <v>#N/A</v>
      </c>
      <c r="CL1800" s="79" t="e">
        <f t="shared" si="91"/>
        <v>#N/A</v>
      </c>
    </row>
    <row r="1801" spans="3:90" x14ac:dyDescent="0.2">
      <c r="C1801" s="66"/>
      <c r="D1801" s="67"/>
      <c r="E1801" s="67"/>
      <c r="F1801" s="67"/>
      <c r="G1801" s="67"/>
      <c r="H1801" s="67" t="s">
        <v>591</v>
      </c>
      <c r="I1801" s="67"/>
      <c r="J1801" s="67"/>
      <c r="K1801" s="68" t="s">
        <v>90</v>
      </c>
      <c r="L1801" s="69"/>
      <c r="M1801" s="69"/>
      <c r="N1801" s="69"/>
      <c r="O1801" s="69"/>
      <c r="P1801" s="69"/>
      <c r="Q1801" s="69"/>
      <c r="R1801" s="69"/>
      <c r="S1801" s="69"/>
      <c r="T1801" s="69"/>
      <c r="U1801" s="69"/>
      <c r="V1801" s="69"/>
      <c r="W1801" s="69"/>
      <c r="X1801" s="69"/>
      <c r="Y1801" s="69"/>
      <c r="Z1801" s="69"/>
      <c r="AA1801" s="69"/>
      <c r="AB1801" s="69"/>
      <c r="AC1801" s="69"/>
      <c r="AD1801" s="69"/>
      <c r="AE1801" s="69"/>
      <c r="AF1801" s="69"/>
      <c r="AG1801" s="69"/>
      <c r="AH1801" s="69"/>
      <c r="AI1801" s="69"/>
      <c r="AJ1801" s="69">
        <v>23467</v>
      </c>
      <c r="AK1801" s="69">
        <v>23467</v>
      </c>
      <c r="AL1801" s="69">
        <v>23467</v>
      </c>
      <c r="AM1801" s="69">
        <v>23467</v>
      </c>
      <c r="AN1801" s="69">
        <v>23467</v>
      </c>
      <c r="AO1801" s="69">
        <v>23467</v>
      </c>
      <c r="AP1801" s="69">
        <v>23467</v>
      </c>
      <c r="AQ1801" s="69">
        <v>23467</v>
      </c>
      <c r="AR1801" s="69">
        <v>23467</v>
      </c>
      <c r="AS1801" s="69">
        <v>23467</v>
      </c>
      <c r="AT1801" s="69">
        <v>23467</v>
      </c>
      <c r="AU1801" s="69">
        <v>23467</v>
      </c>
      <c r="AV1801" s="70">
        <v>281604</v>
      </c>
      <c r="CI1801" s="77">
        <f t="shared" si="89"/>
        <v>0</v>
      </c>
      <c r="CJ1801" s="78">
        <f t="shared" si="90"/>
        <v>0</v>
      </c>
      <c r="CK1801" s="78" t="e">
        <f>IF(C1801="BE",VLOOKUP(G1801,'[2]LRLD file '!$F:$AA,22,FALSE),VLOOKUP(G1801,'[2]LRLD file '!$F:$AA,21,FALSE))</f>
        <v>#N/A</v>
      </c>
      <c r="CL1801" s="79" t="e">
        <f t="shared" si="91"/>
        <v>#N/A</v>
      </c>
    </row>
    <row r="1802" spans="3:90" x14ac:dyDescent="0.2">
      <c r="C1802" s="66"/>
      <c r="D1802" s="67"/>
      <c r="E1802" s="67"/>
      <c r="F1802" s="67"/>
      <c r="G1802" s="67"/>
      <c r="H1802" s="67" t="s">
        <v>591</v>
      </c>
      <c r="I1802" s="67"/>
      <c r="J1802" s="67"/>
      <c r="K1802" s="68" t="s">
        <v>90</v>
      </c>
      <c r="L1802" s="69">
        <v>10152</v>
      </c>
      <c r="M1802" s="69">
        <v>23784</v>
      </c>
      <c r="N1802" s="69">
        <v>26016</v>
      </c>
      <c r="O1802" s="69">
        <v>31200</v>
      </c>
      <c r="P1802" s="69">
        <v>26040</v>
      </c>
      <c r="Q1802" s="69">
        <v>25824</v>
      </c>
      <c r="R1802" s="69">
        <v>22512</v>
      </c>
      <c r="S1802" s="69">
        <v>23112</v>
      </c>
      <c r="T1802" s="69">
        <v>17208</v>
      </c>
      <c r="U1802" s="69">
        <v>29592</v>
      </c>
      <c r="V1802" s="69">
        <v>23832</v>
      </c>
      <c r="W1802" s="69">
        <v>25632</v>
      </c>
      <c r="X1802" s="69">
        <v>25584</v>
      </c>
      <c r="Y1802" s="69">
        <v>18624</v>
      </c>
      <c r="Z1802" s="69">
        <v>24336</v>
      </c>
      <c r="AA1802" s="69">
        <v>26616</v>
      </c>
      <c r="AB1802" s="69">
        <v>14472</v>
      </c>
      <c r="AC1802" s="69">
        <v>17928</v>
      </c>
      <c r="AD1802" s="69">
        <v>29988</v>
      </c>
      <c r="AE1802" s="69">
        <v>15720</v>
      </c>
      <c r="AF1802" s="69">
        <v>34104</v>
      </c>
      <c r="AG1802" s="69">
        <v>23667</v>
      </c>
      <c r="AH1802" s="69">
        <v>31667</v>
      </c>
      <c r="AI1802" s="69">
        <v>25927</v>
      </c>
      <c r="AJ1802" s="69"/>
      <c r="AK1802" s="69"/>
      <c r="AL1802" s="69"/>
      <c r="AM1802" s="69"/>
      <c r="AN1802" s="69"/>
      <c r="AO1802" s="69"/>
      <c r="AP1802" s="69"/>
      <c r="AQ1802" s="69"/>
      <c r="AR1802" s="69"/>
      <c r="AS1802" s="69"/>
      <c r="AT1802" s="69"/>
      <c r="AU1802" s="69"/>
      <c r="AV1802" s="70">
        <v>573537</v>
      </c>
      <c r="CI1802" s="77">
        <f t="shared" si="89"/>
        <v>277344</v>
      </c>
      <c r="CJ1802" s="78">
        <f t="shared" si="90"/>
        <v>0</v>
      </c>
      <c r="CK1802" s="78" t="e">
        <f>IF(C1802="BE",VLOOKUP(G1802,'[2]LRLD file '!$F:$AA,22,FALSE),VLOOKUP(G1802,'[2]LRLD file '!$F:$AA,21,FALSE))</f>
        <v>#N/A</v>
      </c>
      <c r="CL1802" s="79" t="e">
        <f t="shared" si="91"/>
        <v>#N/A</v>
      </c>
    </row>
    <row r="1803" spans="3:90" x14ac:dyDescent="0.2">
      <c r="C1803" s="66"/>
      <c r="D1803" s="67"/>
      <c r="E1803" s="67"/>
      <c r="F1803" s="67"/>
      <c r="G1803" s="67"/>
      <c r="H1803" s="67" t="s">
        <v>592</v>
      </c>
      <c r="I1803" s="67"/>
      <c r="J1803" s="67"/>
      <c r="K1803" s="68" t="s">
        <v>90</v>
      </c>
      <c r="L1803" s="69"/>
      <c r="M1803" s="69"/>
      <c r="N1803" s="69"/>
      <c r="O1803" s="69"/>
      <c r="P1803" s="69"/>
      <c r="Q1803" s="69"/>
      <c r="R1803" s="69"/>
      <c r="S1803" s="69"/>
      <c r="T1803" s="69"/>
      <c r="U1803" s="69"/>
      <c r="V1803" s="69"/>
      <c r="W1803" s="69"/>
      <c r="X1803" s="69"/>
      <c r="Y1803" s="69"/>
      <c r="Z1803" s="69"/>
      <c r="AA1803" s="69"/>
      <c r="AB1803" s="69"/>
      <c r="AC1803" s="69"/>
      <c r="AD1803" s="69"/>
      <c r="AE1803" s="69"/>
      <c r="AF1803" s="69"/>
      <c r="AG1803" s="69"/>
      <c r="AH1803" s="69"/>
      <c r="AI1803" s="69"/>
      <c r="AJ1803" s="69"/>
      <c r="AK1803" s="69">
        <v>7497</v>
      </c>
      <c r="AL1803" s="69">
        <v>7497</v>
      </c>
      <c r="AM1803" s="69">
        <v>7497</v>
      </c>
      <c r="AN1803" s="69">
        <v>7497</v>
      </c>
      <c r="AO1803" s="69">
        <v>7497</v>
      </c>
      <c r="AP1803" s="69">
        <v>7497</v>
      </c>
      <c r="AQ1803" s="69">
        <v>7497</v>
      </c>
      <c r="AR1803" s="69">
        <v>7497</v>
      </c>
      <c r="AS1803" s="69">
        <v>7497</v>
      </c>
      <c r="AT1803" s="69">
        <v>7497</v>
      </c>
      <c r="AU1803" s="69">
        <v>7497</v>
      </c>
      <c r="AV1803" s="70">
        <v>82467</v>
      </c>
      <c r="CI1803" s="77">
        <f t="shared" si="89"/>
        <v>0</v>
      </c>
      <c r="CJ1803" s="78">
        <f t="shared" si="90"/>
        <v>0</v>
      </c>
      <c r="CK1803" s="78" t="e">
        <f>IF(C1803="BE",VLOOKUP(G1803,'[2]LRLD file '!$F:$AA,22,FALSE),VLOOKUP(G1803,'[2]LRLD file '!$F:$AA,21,FALSE))</f>
        <v>#N/A</v>
      </c>
      <c r="CL1803" s="79" t="e">
        <f t="shared" si="91"/>
        <v>#N/A</v>
      </c>
    </row>
    <row r="1804" spans="3:90" x14ac:dyDescent="0.2">
      <c r="C1804" s="66"/>
      <c r="D1804" s="67"/>
      <c r="E1804" s="67"/>
      <c r="F1804" s="67"/>
      <c r="G1804" s="67"/>
      <c r="H1804" s="67" t="s">
        <v>592</v>
      </c>
      <c r="I1804" s="67"/>
      <c r="J1804" s="67"/>
      <c r="K1804" s="68" t="s">
        <v>90</v>
      </c>
      <c r="L1804" s="69">
        <v>4608</v>
      </c>
      <c r="M1804" s="69">
        <v>6552</v>
      </c>
      <c r="N1804" s="69">
        <v>4200</v>
      </c>
      <c r="O1804" s="69">
        <v>8304</v>
      </c>
      <c r="P1804" s="69">
        <v>7032</v>
      </c>
      <c r="Q1804" s="69">
        <v>9672</v>
      </c>
      <c r="R1804" s="69">
        <v>9864</v>
      </c>
      <c r="S1804" s="69">
        <v>8424</v>
      </c>
      <c r="T1804" s="69">
        <v>6960</v>
      </c>
      <c r="U1804" s="69">
        <v>8808</v>
      </c>
      <c r="V1804" s="69">
        <v>6504</v>
      </c>
      <c r="W1804" s="69">
        <v>10320</v>
      </c>
      <c r="X1804" s="69">
        <v>4416</v>
      </c>
      <c r="Y1804" s="69">
        <v>6552</v>
      </c>
      <c r="Z1804" s="69">
        <v>5952</v>
      </c>
      <c r="AA1804" s="69">
        <v>6792</v>
      </c>
      <c r="AB1804" s="69">
        <v>6576</v>
      </c>
      <c r="AC1804" s="69">
        <v>6696</v>
      </c>
      <c r="AD1804" s="69">
        <v>6576</v>
      </c>
      <c r="AE1804" s="69">
        <v>6480</v>
      </c>
      <c r="AF1804" s="69">
        <v>9720</v>
      </c>
      <c r="AG1804" s="69">
        <v>7642</v>
      </c>
      <c r="AH1804" s="69">
        <v>7942</v>
      </c>
      <c r="AI1804" s="69">
        <v>7417</v>
      </c>
      <c r="AJ1804" s="69">
        <v>7497</v>
      </c>
      <c r="AK1804" s="69"/>
      <c r="AL1804" s="69"/>
      <c r="AM1804" s="69"/>
      <c r="AN1804" s="69"/>
      <c r="AO1804" s="69"/>
      <c r="AP1804" s="69"/>
      <c r="AQ1804" s="69"/>
      <c r="AR1804" s="69"/>
      <c r="AS1804" s="69"/>
      <c r="AT1804" s="69"/>
      <c r="AU1804" s="69"/>
      <c r="AV1804" s="70">
        <v>181506</v>
      </c>
      <c r="CI1804" s="77">
        <f t="shared" si="89"/>
        <v>90840</v>
      </c>
      <c r="CJ1804" s="78">
        <f t="shared" si="90"/>
        <v>0</v>
      </c>
      <c r="CK1804" s="78" t="e">
        <f>IF(C1804="BE",VLOOKUP(G1804,'[2]LRLD file '!$F:$AA,22,FALSE),VLOOKUP(G1804,'[2]LRLD file '!$F:$AA,21,FALSE))</f>
        <v>#N/A</v>
      </c>
      <c r="CL1804" s="79" t="e">
        <f t="shared" si="91"/>
        <v>#N/A</v>
      </c>
    </row>
    <row r="1805" spans="3:90" x14ac:dyDescent="0.2">
      <c r="C1805" s="66"/>
      <c r="D1805" s="67"/>
      <c r="E1805" s="67"/>
      <c r="F1805" s="67"/>
      <c r="G1805" s="67"/>
      <c r="H1805" s="67" t="s">
        <v>593</v>
      </c>
      <c r="I1805" s="67"/>
      <c r="J1805" s="67"/>
      <c r="K1805" s="68" t="s">
        <v>90</v>
      </c>
      <c r="L1805" s="69"/>
      <c r="M1805" s="69"/>
      <c r="N1805" s="69"/>
      <c r="O1805" s="69"/>
      <c r="P1805" s="69"/>
      <c r="Q1805" s="69"/>
      <c r="R1805" s="69"/>
      <c r="S1805" s="69"/>
      <c r="T1805" s="69"/>
      <c r="U1805" s="69"/>
      <c r="V1805" s="69"/>
      <c r="W1805" s="69"/>
      <c r="X1805" s="69"/>
      <c r="Y1805" s="69"/>
      <c r="Z1805" s="69"/>
      <c r="AA1805" s="69"/>
      <c r="AB1805" s="69"/>
      <c r="AC1805" s="69"/>
      <c r="AD1805" s="69"/>
      <c r="AE1805" s="69"/>
      <c r="AF1805" s="69"/>
      <c r="AG1805" s="69"/>
      <c r="AH1805" s="69"/>
      <c r="AI1805" s="69"/>
      <c r="AJ1805" s="69"/>
      <c r="AK1805" s="69">
        <v>16998</v>
      </c>
      <c r="AL1805" s="69">
        <v>16998</v>
      </c>
      <c r="AM1805" s="69">
        <v>16998</v>
      </c>
      <c r="AN1805" s="69">
        <v>16998</v>
      </c>
      <c r="AO1805" s="69">
        <v>16998</v>
      </c>
      <c r="AP1805" s="69">
        <v>16998</v>
      </c>
      <c r="AQ1805" s="69">
        <v>16998</v>
      </c>
      <c r="AR1805" s="69">
        <v>16998</v>
      </c>
      <c r="AS1805" s="69">
        <v>16998</v>
      </c>
      <c r="AT1805" s="69">
        <v>16998</v>
      </c>
      <c r="AU1805" s="69">
        <v>16998</v>
      </c>
      <c r="AV1805" s="70">
        <v>186978</v>
      </c>
      <c r="CI1805" s="77">
        <f t="shared" ref="CI1805:CI1868" si="92">SUM(Q1805:AB1805)</f>
        <v>0</v>
      </c>
      <c r="CJ1805" s="78">
        <f t="shared" ref="CJ1805:CJ1868" si="93">SUM(BO1805:BZ1805)</f>
        <v>0</v>
      </c>
      <c r="CK1805" s="78" t="e">
        <f>IF(C1805="BE",VLOOKUP(G1805,'[2]LRLD file '!$F:$AA,22,FALSE),VLOOKUP(G1805,'[2]LRLD file '!$F:$AA,21,FALSE))</f>
        <v>#N/A</v>
      </c>
      <c r="CL1805" s="79" t="e">
        <f t="shared" ref="CL1805:CL1868" si="94">(CJ1805-CK1805)/CK1805</f>
        <v>#N/A</v>
      </c>
    </row>
    <row r="1806" spans="3:90" x14ac:dyDescent="0.2">
      <c r="C1806" s="66"/>
      <c r="D1806" s="67"/>
      <c r="E1806" s="67"/>
      <c r="F1806" s="67"/>
      <c r="G1806" s="67"/>
      <c r="H1806" s="67" t="s">
        <v>593</v>
      </c>
      <c r="I1806" s="67"/>
      <c r="J1806" s="67"/>
      <c r="K1806" s="68" t="s">
        <v>90</v>
      </c>
      <c r="L1806" s="69">
        <v>6720</v>
      </c>
      <c r="M1806" s="69">
        <v>14088</v>
      </c>
      <c r="N1806" s="69">
        <v>12744</v>
      </c>
      <c r="O1806" s="69">
        <v>19992</v>
      </c>
      <c r="P1806" s="69">
        <v>13728</v>
      </c>
      <c r="Q1806" s="69">
        <v>12264</v>
      </c>
      <c r="R1806" s="69">
        <v>19560</v>
      </c>
      <c r="S1806" s="69">
        <v>11760</v>
      </c>
      <c r="T1806" s="69">
        <v>16656</v>
      </c>
      <c r="U1806" s="69">
        <v>15696</v>
      </c>
      <c r="V1806" s="69">
        <v>18288</v>
      </c>
      <c r="W1806" s="69">
        <v>16272</v>
      </c>
      <c r="X1806" s="69">
        <v>18672</v>
      </c>
      <c r="Y1806" s="69">
        <v>14880</v>
      </c>
      <c r="Z1806" s="69">
        <v>15888</v>
      </c>
      <c r="AA1806" s="69">
        <v>19224</v>
      </c>
      <c r="AB1806" s="69">
        <v>13704</v>
      </c>
      <c r="AC1806" s="69">
        <v>11568</v>
      </c>
      <c r="AD1806" s="69">
        <v>24672</v>
      </c>
      <c r="AE1806" s="69">
        <v>13488</v>
      </c>
      <c r="AF1806" s="69">
        <v>23904</v>
      </c>
      <c r="AG1806" s="69">
        <v>19200</v>
      </c>
      <c r="AH1806" s="69">
        <v>23300</v>
      </c>
      <c r="AI1806" s="69">
        <v>18697</v>
      </c>
      <c r="AJ1806" s="69">
        <v>16998</v>
      </c>
      <c r="AK1806" s="69"/>
      <c r="AL1806" s="69"/>
      <c r="AM1806" s="69"/>
      <c r="AN1806" s="69"/>
      <c r="AO1806" s="69"/>
      <c r="AP1806" s="69"/>
      <c r="AQ1806" s="69"/>
      <c r="AR1806" s="69"/>
      <c r="AS1806" s="69"/>
      <c r="AT1806" s="69"/>
      <c r="AU1806" s="69"/>
      <c r="AV1806" s="70">
        <v>411963</v>
      </c>
      <c r="CI1806" s="77">
        <f t="shared" si="92"/>
        <v>192864</v>
      </c>
      <c r="CJ1806" s="78">
        <f t="shared" si="93"/>
        <v>0</v>
      </c>
      <c r="CK1806" s="78" t="e">
        <f>IF(C1806="BE",VLOOKUP(G1806,'[2]LRLD file '!$F:$AA,22,FALSE),VLOOKUP(G1806,'[2]LRLD file '!$F:$AA,21,FALSE))</f>
        <v>#N/A</v>
      </c>
      <c r="CL1806" s="79" t="e">
        <f t="shared" si="94"/>
        <v>#N/A</v>
      </c>
    </row>
    <row r="1807" spans="3:90" x14ac:dyDescent="0.2">
      <c r="C1807" s="66"/>
      <c r="D1807" s="67"/>
      <c r="E1807" s="67"/>
      <c r="F1807" s="67"/>
      <c r="G1807" s="67"/>
      <c r="H1807" s="67" t="s">
        <v>594</v>
      </c>
      <c r="I1807" s="67"/>
      <c r="J1807" s="67"/>
      <c r="K1807" s="68" t="s">
        <v>90</v>
      </c>
      <c r="L1807" s="69"/>
      <c r="M1807" s="69"/>
      <c r="N1807" s="69"/>
      <c r="O1807" s="69"/>
      <c r="P1807" s="69"/>
      <c r="Q1807" s="69"/>
      <c r="R1807" s="69"/>
      <c r="S1807" s="69"/>
      <c r="T1807" s="69"/>
      <c r="U1807" s="69"/>
      <c r="V1807" s="69"/>
      <c r="W1807" s="69"/>
      <c r="X1807" s="69"/>
      <c r="Y1807" s="69"/>
      <c r="Z1807" s="69"/>
      <c r="AA1807" s="69"/>
      <c r="AB1807" s="69"/>
      <c r="AC1807" s="69"/>
      <c r="AD1807" s="69"/>
      <c r="AE1807" s="69"/>
      <c r="AF1807" s="69"/>
      <c r="AG1807" s="69"/>
      <c r="AH1807" s="69"/>
      <c r="AI1807" s="69"/>
      <c r="AJ1807" s="69"/>
      <c r="AK1807" s="69">
        <v>23053</v>
      </c>
      <c r="AL1807" s="69">
        <v>33713</v>
      </c>
      <c r="AM1807" s="69">
        <v>28670</v>
      </c>
      <c r="AN1807" s="69">
        <v>22577</v>
      </c>
      <c r="AO1807" s="69">
        <v>29089</v>
      </c>
      <c r="AP1807" s="69">
        <v>34959</v>
      </c>
      <c r="AQ1807" s="69">
        <v>21439</v>
      </c>
      <c r="AR1807" s="69">
        <v>37080</v>
      </c>
      <c r="AS1807" s="69">
        <v>31694</v>
      </c>
      <c r="AT1807" s="69">
        <v>33717</v>
      </c>
      <c r="AU1807" s="69">
        <v>28880</v>
      </c>
      <c r="AV1807" s="70">
        <v>324871</v>
      </c>
      <c r="CI1807" s="77">
        <f t="shared" si="92"/>
        <v>0</v>
      </c>
      <c r="CJ1807" s="78">
        <f t="shared" si="93"/>
        <v>0</v>
      </c>
      <c r="CK1807" s="78" t="e">
        <f>IF(C1807="BE",VLOOKUP(G1807,'[2]LRLD file '!$F:$AA,22,FALSE),VLOOKUP(G1807,'[2]LRLD file '!$F:$AA,21,FALSE))</f>
        <v>#N/A</v>
      </c>
      <c r="CL1807" s="79" t="e">
        <f t="shared" si="94"/>
        <v>#N/A</v>
      </c>
    </row>
    <row r="1808" spans="3:90" x14ac:dyDescent="0.2">
      <c r="C1808" s="66"/>
      <c r="D1808" s="67"/>
      <c r="E1808" s="67"/>
      <c r="F1808" s="67"/>
      <c r="G1808" s="67"/>
      <c r="H1808" s="67" t="s">
        <v>594</v>
      </c>
      <c r="I1808" s="67"/>
      <c r="J1808" s="67"/>
      <c r="K1808" s="68" t="s">
        <v>90</v>
      </c>
      <c r="L1808" s="69">
        <v>19152</v>
      </c>
      <c r="M1808" s="69">
        <v>19312</v>
      </c>
      <c r="N1808" s="69">
        <v>40428</v>
      </c>
      <c r="O1808" s="69">
        <v>33900</v>
      </c>
      <c r="P1808" s="69">
        <v>23940</v>
      </c>
      <c r="Q1808" s="69">
        <v>34068</v>
      </c>
      <c r="R1808" s="69">
        <v>33840</v>
      </c>
      <c r="S1808" s="69">
        <v>18756</v>
      </c>
      <c r="T1808" s="69">
        <v>31872</v>
      </c>
      <c r="U1808" s="69">
        <v>37776</v>
      </c>
      <c r="V1808" s="69">
        <v>28896</v>
      </c>
      <c r="W1808" s="69">
        <v>28488</v>
      </c>
      <c r="X1808" s="69">
        <v>29238</v>
      </c>
      <c r="Y1808" s="69">
        <v>33432</v>
      </c>
      <c r="Z1808" s="69">
        <v>37616</v>
      </c>
      <c r="AA1808" s="69">
        <v>23244</v>
      </c>
      <c r="AB1808" s="69">
        <v>23688</v>
      </c>
      <c r="AC1808" s="69">
        <v>30864</v>
      </c>
      <c r="AD1808" s="69">
        <v>43848</v>
      </c>
      <c r="AE1808" s="69">
        <v>13524</v>
      </c>
      <c r="AF1808" s="69">
        <v>40644</v>
      </c>
      <c r="AG1808" s="69">
        <v>40106</v>
      </c>
      <c r="AH1808" s="69">
        <v>42973</v>
      </c>
      <c r="AI1808" s="69">
        <v>34417</v>
      </c>
      <c r="AJ1808" s="69">
        <v>27013</v>
      </c>
      <c r="AK1808" s="69"/>
      <c r="AL1808" s="69"/>
      <c r="AM1808" s="69"/>
      <c r="AN1808" s="69"/>
      <c r="AO1808" s="69"/>
      <c r="AP1808" s="69"/>
      <c r="AQ1808" s="69"/>
      <c r="AR1808" s="69"/>
      <c r="AS1808" s="69"/>
      <c r="AT1808" s="69"/>
      <c r="AU1808" s="69"/>
      <c r="AV1808" s="70">
        <v>771035</v>
      </c>
      <c r="CI1808" s="77">
        <f t="shared" si="92"/>
        <v>360914</v>
      </c>
      <c r="CJ1808" s="78">
        <f t="shared" si="93"/>
        <v>0</v>
      </c>
      <c r="CK1808" s="78" t="e">
        <f>IF(C1808="BE",VLOOKUP(G1808,'[2]LRLD file '!$F:$AA,22,FALSE),VLOOKUP(G1808,'[2]LRLD file '!$F:$AA,21,FALSE))</f>
        <v>#N/A</v>
      </c>
      <c r="CL1808" s="79" t="e">
        <f t="shared" si="94"/>
        <v>#N/A</v>
      </c>
    </row>
    <row r="1809" spans="3:90" x14ac:dyDescent="0.2">
      <c r="C1809" s="66"/>
      <c r="D1809" s="67"/>
      <c r="E1809" s="67"/>
      <c r="F1809" s="67"/>
      <c r="G1809" s="67"/>
      <c r="H1809" s="67" t="s">
        <v>595</v>
      </c>
      <c r="I1809" s="67"/>
      <c r="J1809" s="67"/>
      <c r="K1809" s="68" t="s">
        <v>90</v>
      </c>
      <c r="L1809" s="69">
        <v>1536</v>
      </c>
      <c r="M1809" s="69">
        <v>4500</v>
      </c>
      <c r="N1809" s="69">
        <v>3216</v>
      </c>
      <c r="O1809" s="69">
        <v>6804</v>
      </c>
      <c r="P1809" s="69">
        <v>3864</v>
      </c>
      <c r="Q1809" s="69">
        <v>3948</v>
      </c>
      <c r="R1809" s="69">
        <v>5220</v>
      </c>
      <c r="S1809" s="69">
        <v>4044</v>
      </c>
      <c r="T1809" s="69">
        <v>3852</v>
      </c>
      <c r="U1809" s="69">
        <v>3804</v>
      </c>
      <c r="V1809" s="69">
        <v>4248</v>
      </c>
      <c r="W1809" s="69">
        <v>3888</v>
      </c>
      <c r="X1809" s="69">
        <v>6852</v>
      </c>
      <c r="Y1809" s="69">
        <v>5196</v>
      </c>
      <c r="Z1809" s="69">
        <v>660</v>
      </c>
      <c r="AA1809" s="69">
        <v>5028</v>
      </c>
      <c r="AB1809" s="69">
        <v>4140</v>
      </c>
      <c r="AC1809" s="69">
        <v>2472</v>
      </c>
      <c r="AD1809" s="69">
        <v>3912</v>
      </c>
      <c r="AE1809" s="69">
        <v>2256</v>
      </c>
      <c r="AF1809" s="69">
        <v>3780</v>
      </c>
      <c r="AG1809" s="69">
        <v>4283</v>
      </c>
      <c r="AH1809" s="69">
        <v>4683</v>
      </c>
      <c r="AI1809" s="69">
        <v>3922</v>
      </c>
      <c r="AJ1809" s="69">
        <v>3707</v>
      </c>
      <c r="AK1809" s="69">
        <v>3707</v>
      </c>
      <c r="AL1809" s="69">
        <v>3707</v>
      </c>
      <c r="AM1809" s="69">
        <v>3707</v>
      </c>
      <c r="AN1809" s="69">
        <v>3707</v>
      </c>
      <c r="AO1809" s="69">
        <v>3707</v>
      </c>
      <c r="AP1809" s="69">
        <v>3707</v>
      </c>
      <c r="AQ1809" s="69">
        <v>3707</v>
      </c>
      <c r="AR1809" s="69">
        <v>3707</v>
      </c>
      <c r="AS1809" s="69">
        <v>3707</v>
      </c>
      <c r="AT1809" s="69">
        <v>3707</v>
      </c>
      <c r="AU1809" s="69">
        <v>3707</v>
      </c>
      <c r="AV1809" s="70">
        <v>140592</v>
      </c>
      <c r="CI1809" s="77">
        <f t="shared" si="92"/>
        <v>50880</v>
      </c>
      <c r="CJ1809" s="78">
        <f t="shared" si="93"/>
        <v>0</v>
      </c>
      <c r="CK1809" s="78" t="e">
        <f>IF(C1809="BE",VLOOKUP(G1809,'[2]LRLD file '!$F:$AA,22,FALSE),VLOOKUP(G1809,'[2]LRLD file '!$F:$AA,21,FALSE))</f>
        <v>#N/A</v>
      </c>
      <c r="CL1809" s="79" t="e">
        <f t="shared" si="94"/>
        <v>#N/A</v>
      </c>
    </row>
    <row r="1810" spans="3:90" x14ac:dyDescent="0.2">
      <c r="C1810" s="66"/>
      <c r="D1810" s="67"/>
      <c r="E1810" s="67"/>
      <c r="F1810" s="67"/>
      <c r="G1810" s="67"/>
      <c r="H1810" s="67" t="s">
        <v>596</v>
      </c>
      <c r="I1810" s="67"/>
      <c r="J1810" s="67"/>
      <c r="K1810" s="68" t="s">
        <v>90</v>
      </c>
      <c r="L1810" s="69">
        <v>21258</v>
      </c>
      <c r="M1810" s="69">
        <v>19098</v>
      </c>
      <c r="N1810" s="69">
        <v>23910</v>
      </c>
      <c r="O1810" s="69">
        <v>32724</v>
      </c>
      <c r="P1810" s="69">
        <v>20478</v>
      </c>
      <c r="Q1810" s="69">
        <v>24366</v>
      </c>
      <c r="R1810" s="69">
        <v>35454</v>
      </c>
      <c r="S1810" s="69">
        <v>26442</v>
      </c>
      <c r="T1810" s="69">
        <v>32418</v>
      </c>
      <c r="U1810" s="69">
        <v>28566</v>
      </c>
      <c r="V1810" s="69">
        <v>23982</v>
      </c>
      <c r="W1810" s="69">
        <v>19722</v>
      </c>
      <c r="X1810" s="69">
        <v>19506</v>
      </c>
      <c r="Y1810" s="69">
        <v>17694</v>
      </c>
      <c r="Z1810" s="69">
        <v>19542</v>
      </c>
      <c r="AA1810" s="69">
        <v>27642</v>
      </c>
      <c r="AB1810" s="69">
        <v>23568</v>
      </c>
      <c r="AC1810" s="69">
        <v>26088</v>
      </c>
      <c r="AD1810" s="69">
        <v>40344</v>
      </c>
      <c r="AE1810" s="69">
        <v>15336</v>
      </c>
      <c r="AF1810" s="69">
        <v>26898</v>
      </c>
      <c r="AG1810" s="69">
        <v>29320</v>
      </c>
      <c r="AH1810" s="69">
        <v>31420</v>
      </c>
      <c r="AI1810" s="69">
        <v>23558</v>
      </c>
      <c r="AJ1810" s="69">
        <v>25041</v>
      </c>
      <c r="AK1810" s="69"/>
      <c r="AL1810" s="69"/>
      <c r="AM1810" s="69"/>
      <c r="AN1810" s="69"/>
      <c r="AO1810" s="69"/>
      <c r="AP1810" s="69"/>
      <c r="AQ1810" s="69"/>
      <c r="AR1810" s="69"/>
      <c r="AS1810" s="69"/>
      <c r="AT1810" s="69"/>
      <c r="AU1810" s="69"/>
      <c r="AV1810" s="70">
        <v>634375</v>
      </c>
      <c r="CI1810" s="77">
        <f t="shared" si="92"/>
        <v>298902</v>
      </c>
      <c r="CJ1810" s="78">
        <f t="shared" si="93"/>
        <v>0</v>
      </c>
      <c r="CK1810" s="78" t="e">
        <f>IF(C1810="BE",VLOOKUP(G1810,'[2]LRLD file '!$F:$AA,22,FALSE),VLOOKUP(G1810,'[2]LRLD file '!$F:$AA,21,FALSE))</f>
        <v>#N/A</v>
      </c>
      <c r="CL1810" s="79" t="e">
        <f t="shared" si="94"/>
        <v>#N/A</v>
      </c>
    </row>
    <row r="1811" spans="3:90" x14ac:dyDescent="0.2">
      <c r="C1811" s="66"/>
      <c r="D1811" s="67"/>
      <c r="E1811" s="67"/>
      <c r="F1811" s="67"/>
      <c r="G1811" s="67"/>
      <c r="H1811" s="67" t="s">
        <v>596</v>
      </c>
      <c r="I1811" s="67"/>
      <c r="J1811" s="67"/>
      <c r="K1811" s="68" t="s">
        <v>90</v>
      </c>
      <c r="L1811" s="69"/>
      <c r="M1811" s="69"/>
      <c r="N1811" s="69"/>
      <c r="O1811" s="69"/>
      <c r="P1811" s="69"/>
      <c r="Q1811" s="69"/>
      <c r="R1811" s="69"/>
      <c r="S1811" s="69"/>
      <c r="T1811" s="69"/>
      <c r="U1811" s="69"/>
      <c r="V1811" s="69"/>
      <c r="W1811" s="69"/>
      <c r="X1811" s="69"/>
      <c r="Y1811" s="69"/>
      <c r="Z1811" s="69"/>
      <c r="AA1811" s="69"/>
      <c r="AB1811" s="69"/>
      <c r="AC1811" s="69"/>
      <c r="AD1811" s="69"/>
      <c r="AE1811" s="69"/>
      <c r="AF1811" s="69"/>
      <c r="AG1811" s="69"/>
      <c r="AH1811" s="69"/>
      <c r="AI1811" s="69"/>
      <c r="AJ1811" s="69"/>
      <c r="AK1811" s="69">
        <v>25041</v>
      </c>
      <c r="AL1811" s="69">
        <v>25041</v>
      </c>
      <c r="AM1811" s="69">
        <v>25041</v>
      </c>
      <c r="AN1811" s="69">
        <v>25041</v>
      </c>
      <c r="AO1811" s="69">
        <v>25041</v>
      </c>
      <c r="AP1811" s="69">
        <v>25041</v>
      </c>
      <c r="AQ1811" s="69">
        <v>25041</v>
      </c>
      <c r="AR1811" s="69">
        <v>25041</v>
      </c>
      <c r="AS1811" s="69">
        <v>25041</v>
      </c>
      <c r="AT1811" s="69">
        <v>25041</v>
      </c>
      <c r="AU1811" s="69">
        <v>25041</v>
      </c>
      <c r="AV1811" s="70">
        <v>275451</v>
      </c>
      <c r="CI1811" s="77">
        <f t="shared" si="92"/>
        <v>0</v>
      </c>
      <c r="CJ1811" s="78">
        <f t="shared" si="93"/>
        <v>0</v>
      </c>
      <c r="CK1811" s="78" t="e">
        <f>IF(C1811="BE",VLOOKUP(G1811,'[2]LRLD file '!$F:$AA,22,FALSE),VLOOKUP(G1811,'[2]LRLD file '!$F:$AA,21,FALSE))</f>
        <v>#N/A</v>
      </c>
      <c r="CL1811" s="79" t="e">
        <f t="shared" si="94"/>
        <v>#N/A</v>
      </c>
    </row>
    <row r="1812" spans="3:90" x14ac:dyDescent="0.2">
      <c r="C1812" s="66"/>
      <c r="D1812" s="67"/>
      <c r="E1812" s="67"/>
      <c r="F1812" s="67"/>
      <c r="G1812" s="67"/>
      <c r="H1812" s="67" t="s">
        <v>597</v>
      </c>
      <c r="I1812" s="67"/>
      <c r="J1812" s="67"/>
      <c r="K1812" s="68" t="s">
        <v>90</v>
      </c>
      <c r="L1812" s="69">
        <v>828</v>
      </c>
      <c r="M1812" s="69">
        <v>1872</v>
      </c>
      <c r="N1812" s="69">
        <v>2952</v>
      </c>
      <c r="O1812" s="69">
        <v>3000</v>
      </c>
      <c r="P1812" s="69">
        <v>3408</v>
      </c>
      <c r="Q1812" s="69">
        <v>2820</v>
      </c>
      <c r="R1812" s="69">
        <v>3864</v>
      </c>
      <c r="S1812" s="69">
        <v>2148</v>
      </c>
      <c r="T1812" s="69">
        <v>2100</v>
      </c>
      <c r="U1812" s="69">
        <v>2436</v>
      </c>
      <c r="V1812" s="69">
        <v>3420</v>
      </c>
      <c r="W1812" s="69">
        <v>3564</v>
      </c>
      <c r="X1812" s="69">
        <v>1008</v>
      </c>
      <c r="Y1812" s="69">
        <v>3600</v>
      </c>
      <c r="Z1812" s="69">
        <v>804</v>
      </c>
      <c r="AA1812" s="69">
        <v>3576</v>
      </c>
      <c r="AB1812" s="69">
        <v>1104</v>
      </c>
      <c r="AC1812" s="69">
        <v>900</v>
      </c>
      <c r="AD1812" s="69">
        <v>6768</v>
      </c>
      <c r="AE1812" s="69">
        <v>132</v>
      </c>
      <c r="AF1812" s="69">
        <v>480</v>
      </c>
      <c r="AG1812" s="69">
        <v>704</v>
      </c>
      <c r="AH1812" s="69">
        <v>704</v>
      </c>
      <c r="AI1812" s="69">
        <v>298</v>
      </c>
      <c r="AJ1812" s="69">
        <v>445</v>
      </c>
      <c r="AK1812" s="69">
        <v>445</v>
      </c>
      <c r="AL1812" s="69"/>
      <c r="AM1812" s="69"/>
      <c r="AN1812" s="69"/>
      <c r="AO1812" s="69"/>
      <c r="AP1812" s="69"/>
      <c r="AQ1812" s="69"/>
      <c r="AR1812" s="69"/>
      <c r="AS1812" s="69"/>
      <c r="AT1812" s="69"/>
      <c r="AU1812" s="69"/>
      <c r="AV1812" s="70">
        <v>53380</v>
      </c>
      <c r="CI1812" s="77">
        <f t="shared" si="92"/>
        <v>30444</v>
      </c>
      <c r="CJ1812" s="78">
        <f t="shared" si="93"/>
        <v>0</v>
      </c>
      <c r="CK1812" s="78" t="e">
        <f>IF(C1812="BE",VLOOKUP(G1812,'[2]LRLD file '!$F:$AA,22,FALSE),VLOOKUP(G1812,'[2]LRLD file '!$F:$AA,21,FALSE))</f>
        <v>#N/A</v>
      </c>
      <c r="CL1812" s="79" t="e">
        <f t="shared" si="94"/>
        <v>#N/A</v>
      </c>
    </row>
    <row r="1813" spans="3:90" x14ac:dyDescent="0.2">
      <c r="C1813" s="66"/>
      <c r="D1813" s="67"/>
      <c r="E1813" s="67"/>
      <c r="F1813" s="67"/>
      <c r="G1813" s="67"/>
      <c r="H1813" s="67" t="s">
        <v>598</v>
      </c>
      <c r="I1813" s="67"/>
      <c r="J1813" s="67"/>
      <c r="K1813" s="68" t="s">
        <v>90</v>
      </c>
      <c r="L1813" s="69"/>
      <c r="M1813" s="69"/>
      <c r="N1813" s="69"/>
      <c r="O1813" s="69"/>
      <c r="P1813" s="69"/>
      <c r="Q1813" s="69"/>
      <c r="R1813" s="69"/>
      <c r="S1813" s="69"/>
      <c r="T1813" s="69"/>
      <c r="U1813" s="69"/>
      <c r="V1813" s="69"/>
      <c r="W1813" s="69"/>
      <c r="X1813" s="69"/>
      <c r="Y1813" s="69"/>
      <c r="Z1813" s="69"/>
      <c r="AA1813" s="69"/>
      <c r="AB1813" s="69"/>
      <c r="AC1813" s="69"/>
      <c r="AD1813" s="69"/>
      <c r="AE1813" s="69"/>
      <c r="AF1813" s="69"/>
      <c r="AG1813" s="69"/>
      <c r="AH1813" s="69"/>
      <c r="AI1813" s="69"/>
      <c r="AJ1813" s="69">
        <v>6000</v>
      </c>
      <c r="AK1813" s="69">
        <v>6000</v>
      </c>
      <c r="AL1813" s="69">
        <v>6000</v>
      </c>
      <c r="AM1813" s="69">
        <v>6000</v>
      </c>
      <c r="AN1813" s="69">
        <v>6000</v>
      </c>
      <c r="AO1813" s="69">
        <v>6000</v>
      </c>
      <c r="AP1813" s="69">
        <v>6000</v>
      </c>
      <c r="AQ1813" s="69">
        <v>6000</v>
      </c>
      <c r="AR1813" s="69">
        <v>6000</v>
      </c>
      <c r="AS1813" s="69">
        <v>6000</v>
      </c>
      <c r="AT1813" s="69">
        <v>6000</v>
      </c>
      <c r="AU1813" s="69">
        <v>6000</v>
      </c>
      <c r="AV1813" s="70">
        <v>72000</v>
      </c>
      <c r="CI1813" s="77">
        <f t="shared" si="92"/>
        <v>0</v>
      </c>
      <c r="CJ1813" s="78">
        <f t="shared" si="93"/>
        <v>0</v>
      </c>
      <c r="CK1813" s="78" t="e">
        <f>IF(C1813="BE",VLOOKUP(G1813,'[2]LRLD file '!$F:$AA,22,FALSE),VLOOKUP(G1813,'[2]LRLD file '!$F:$AA,21,FALSE))</f>
        <v>#N/A</v>
      </c>
      <c r="CL1813" s="79" t="e">
        <f t="shared" si="94"/>
        <v>#N/A</v>
      </c>
    </row>
    <row r="1814" spans="3:90" x14ac:dyDescent="0.2">
      <c r="C1814" s="66"/>
      <c r="D1814" s="67"/>
      <c r="E1814" s="67"/>
      <c r="F1814" s="67"/>
      <c r="G1814" s="67"/>
      <c r="H1814" s="67" t="s">
        <v>598</v>
      </c>
      <c r="I1814" s="67"/>
      <c r="J1814" s="67"/>
      <c r="K1814" s="68" t="s">
        <v>90</v>
      </c>
      <c r="L1814" s="69">
        <v>4008</v>
      </c>
      <c r="M1814" s="69">
        <v>7488</v>
      </c>
      <c r="N1814" s="69">
        <v>5628</v>
      </c>
      <c r="O1814" s="69">
        <v>6024</v>
      </c>
      <c r="P1814" s="69">
        <v>6012</v>
      </c>
      <c r="Q1814" s="69">
        <v>5988</v>
      </c>
      <c r="R1814" s="69">
        <v>6900</v>
      </c>
      <c r="S1814" s="69">
        <v>5916</v>
      </c>
      <c r="T1814" s="69">
        <v>5832</v>
      </c>
      <c r="U1814" s="69">
        <v>7368</v>
      </c>
      <c r="V1814" s="69">
        <v>4248</v>
      </c>
      <c r="W1814" s="69">
        <v>9948</v>
      </c>
      <c r="X1814" s="69">
        <v>5748</v>
      </c>
      <c r="Y1814" s="69">
        <v>4236</v>
      </c>
      <c r="Z1814" s="69">
        <v>5472</v>
      </c>
      <c r="AA1814" s="69">
        <v>6036</v>
      </c>
      <c r="AB1814" s="69">
        <v>7632</v>
      </c>
      <c r="AC1814" s="69">
        <v>2796</v>
      </c>
      <c r="AD1814" s="69">
        <v>7596</v>
      </c>
      <c r="AE1814" s="69">
        <v>4872</v>
      </c>
      <c r="AF1814" s="69">
        <v>7140</v>
      </c>
      <c r="AG1814" s="69">
        <v>6262</v>
      </c>
      <c r="AH1814" s="69">
        <v>6662</v>
      </c>
      <c r="AI1814" s="69">
        <v>6188</v>
      </c>
      <c r="AJ1814" s="69"/>
      <c r="AK1814" s="69"/>
      <c r="AL1814" s="69"/>
      <c r="AM1814" s="69"/>
      <c r="AN1814" s="69"/>
      <c r="AO1814" s="69"/>
      <c r="AP1814" s="69"/>
      <c r="AQ1814" s="69"/>
      <c r="AR1814" s="69"/>
      <c r="AS1814" s="69"/>
      <c r="AT1814" s="69"/>
      <c r="AU1814" s="69"/>
      <c r="AV1814" s="70">
        <v>146000</v>
      </c>
      <c r="CI1814" s="77">
        <f t="shared" si="92"/>
        <v>75324</v>
      </c>
      <c r="CJ1814" s="78">
        <f t="shared" si="93"/>
        <v>0</v>
      </c>
      <c r="CK1814" s="78" t="e">
        <f>IF(C1814="BE",VLOOKUP(G1814,'[2]LRLD file '!$F:$AA,22,FALSE),VLOOKUP(G1814,'[2]LRLD file '!$F:$AA,21,FALSE))</f>
        <v>#N/A</v>
      </c>
      <c r="CL1814" s="79" t="e">
        <f t="shared" si="94"/>
        <v>#N/A</v>
      </c>
    </row>
    <row r="1815" spans="3:90" x14ac:dyDescent="0.2">
      <c r="C1815" s="66"/>
      <c r="D1815" s="67"/>
      <c r="E1815" s="67"/>
      <c r="F1815" s="67"/>
      <c r="G1815" s="67"/>
      <c r="H1815" s="67" t="s">
        <v>599</v>
      </c>
      <c r="I1815" s="67"/>
      <c r="J1815" s="67"/>
      <c r="K1815" s="68" t="s">
        <v>90</v>
      </c>
      <c r="L1815" s="69"/>
      <c r="M1815" s="69"/>
      <c r="N1815" s="69"/>
      <c r="O1815" s="69"/>
      <c r="P1815" s="69"/>
      <c r="Q1815" s="69"/>
      <c r="R1815" s="69"/>
      <c r="S1815" s="69"/>
      <c r="T1815" s="69"/>
      <c r="U1815" s="69"/>
      <c r="V1815" s="69"/>
      <c r="W1815" s="69"/>
      <c r="X1815" s="69"/>
      <c r="Y1815" s="69"/>
      <c r="Z1815" s="69"/>
      <c r="AA1815" s="69"/>
      <c r="AB1815" s="69"/>
      <c r="AC1815" s="69"/>
      <c r="AD1815" s="69"/>
      <c r="AE1815" s="69"/>
      <c r="AF1815" s="69"/>
      <c r="AG1815" s="69"/>
      <c r="AH1815" s="69"/>
      <c r="AI1815" s="69"/>
      <c r="AJ1815" s="69"/>
      <c r="AK1815" s="69">
        <v>68454</v>
      </c>
      <c r="AL1815" s="69">
        <v>68454</v>
      </c>
      <c r="AM1815" s="69">
        <v>68454</v>
      </c>
      <c r="AN1815" s="69">
        <v>68454</v>
      </c>
      <c r="AO1815" s="69">
        <v>68454</v>
      </c>
      <c r="AP1815" s="69">
        <v>68454</v>
      </c>
      <c r="AQ1815" s="69">
        <v>68454</v>
      </c>
      <c r="AR1815" s="69">
        <v>68454</v>
      </c>
      <c r="AS1815" s="69">
        <v>68454</v>
      </c>
      <c r="AT1815" s="69">
        <v>68454</v>
      </c>
      <c r="AU1815" s="69">
        <v>68454</v>
      </c>
      <c r="AV1815" s="70">
        <v>752994</v>
      </c>
      <c r="CI1815" s="77">
        <f t="shared" si="92"/>
        <v>0</v>
      </c>
      <c r="CJ1815" s="78">
        <f t="shared" si="93"/>
        <v>0</v>
      </c>
      <c r="CK1815" s="78" t="e">
        <f>IF(C1815="BE",VLOOKUP(G1815,'[2]LRLD file '!$F:$AA,22,FALSE),VLOOKUP(G1815,'[2]LRLD file '!$F:$AA,21,FALSE))</f>
        <v>#N/A</v>
      </c>
      <c r="CL1815" s="79" t="e">
        <f t="shared" si="94"/>
        <v>#N/A</v>
      </c>
    </row>
    <row r="1816" spans="3:90" x14ac:dyDescent="0.2">
      <c r="C1816" s="66"/>
      <c r="D1816" s="67"/>
      <c r="E1816" s="67"/>
      <c r="F1816" s="67"/>
      <c r="G1816" s="67"/>
      <c r="H1816" s="67" t="s">
        <v>599</v>
      </c>
      <c r="I1816" s="67"/>
      <c r="J1816" s="67"/>
      <c r="K1816" s="68" t="s">
        <v>90</v>
      </c>
      <c r="L1816" s="69">
        <v>31596</v>
      </c>
      <c r="M1816" s="69">
        <v>32568</v>
      </c>
      <c r="N1816" s="69">
        <v>49608</v>
      </c>
      <c r="O1816" s="69">
        <v>59712</v>
      </c>
      <c r="P1816" s="69">
        <v>54924</v>
      </c>
      <c r="Q1816" s="69">
        <v>74622</v>
      </c>
      <c r="R1816" s="69">
        <v>72600</v>
      </c>
      <c r="S1816" s="69">
        <v>40032</v>
      </c>
      <c r="T1816" s="69">
        <v>81126</v>
      </c>
      <c r="U1816" s="69">
        <v>63726</v>
      </c>
      <c r="V1816" s="69">
        <v>85056</v>
      </c>
      <c r="W1816" s="69">
        <v>88712</v>
      </c>
      <c r="X1816" s="69">
        <v>55590</v>
      </c>
      <c r="Y1816" s="69">
        <v>78792</v>
      </c>
      <c r="Z1816" s="69">
        <v>41456</v>
      </c>
      <c r="AA1816" s="69">
        <v>71628</v>
      </c>
      <c r="AB1816" s="69">
        <v>60672</v>
      </c>
      <c r="AC1816" s="69">
        <v>51780</v>
      </c>
      <c r="AD1816" s="69">
        <v>88140</v>
      </c>
      <c r="AE1816" s="69">
        <v>46872</v>
      </c>
      <c r="AF1816" s="69">
        <v>80508</v>
      </c>
      <c r="AG1816" s="69">
        <v>70104</v>
      </c>
      <c r="AH1816" s="69">
        <v>96334</v>
      </c>
      <c r="AI1816" s="69">
        <v>68075</v>
      </c>
      <c r="AJ1816" s="69">
        <v>78932</v>
      </c>
      <c r="AK1816" s="69"/>
      <c r="AL1816" s="69"/>
      <c r="AM1816" s="69"/>
      <c r="AN1816" s="69"/>
      <c r="AO1816" s="69"/>
      <c r="AP1816" s="69"/>
      <c r="AQ1816" s="69"/>
      <c r="AR1816" s="69"/>
      <c r="AS1816" s="69"/>
      <c r="AT1816" s="69"/>
      <c r="AU1816" s="69"/>
      <c r="AV1816" s="70">
        <v>1623165</v>
      </c>
      <c r="CI1816" s="77">
        <f t="shared" si="92"/>
        <v>814012</v>
      </c>
      <c r="CJ1816" s="78">
        <f t="shared" si="93"/>
        <v>0</v>
      </c>
      <c r="CK1816" s="78" t="e">
        <f>IF(C1816="BE",VLOOKUP(G1816,'[2]LRLD file '!$F:$AA,22,FALSE),VLOOKUP(G1816,'[2]LRLD file '!$F:$AA,21,FALSE))</f>
        <v>#N/A</v>
      </c>
      <c r="CL1816" s="79" t="e">
        <f t="shared" si="94"/>
        <v>#N/A</v>
      </c>
    </row>
    <row r="1817" spans="3:90" x14ac:dyDescent="0.2">
      <c r="C1817" s="66"/>
      <c r="D1817" s="67"/>
      <c r="E1817" s="67"/>
      <c r="F1817" s="67"/>
      <c r="G1817" s="67"/>
      <c r="H1817" s="67" t="s">
        <v>600</v>
      </c>
      <c r="I1817" s="67"/>
      <c r="J1817" s="67"/>
      <c r="K1817" s="68" t="s">
        <v>90</v>
      </c>
      <c r="L1817" s="69">
        <v>210</v>
      </c>
      <c r="M1817" s="69">
        <v>135</v>
      </c>
      <c r="N1817" s="69">
        <v>195</v>
      </c>
      <c r="O1817" s="69">
        <v>345</v>
      </c>
      <c r="P1817" s="69">
        <v>105</v>
      </c>
      <c r="Q1817" s="69">
        <v>225</v>
      </c>
      <c r="R1817" s="69">
        <v>30</v>
      </c>
      <c r="S1817" s="69">
        <v>2130</v>
      </c>
      <c r="T1817" s="69"/>
      <c r="U1817" s="69"/>
      <c r="V1817" s="69"/>
      <c r="W1817" s="69"/>
      <c r="X1817" s="69"/>
      <c r="Y1817" s="69"/>
      <c r="Z1817" s="69"/>
      <c r="AA1817" s="69"/>
      <c r="AB1817" s="69"/>
      <c r="AC1817" s="69"/>
      <c r="AD1817" s="69"/>
      <c r="AE1817" s="69"/>
      <c r="AF1817" s="69"/>
      <c r="AG1817" s="69"/>
      <c r="AH1817" s="69"/>
      <c r="AI1817" s="69"/>
      <c r="AJ1817" s="69"/>
      <c r="AK1817" s="69"/>
      <c r="AL1817" s="69"/>
      <c r="AM1817" s="69"/>
      <c r="AN1817" s="69"/>
      <c r="AO1817" s="69"/>
      <c r="AP1817" s="69"/>
      <c r="AQ1817" s="69"/>
      <c r="AR1817" s="69"/>
      <c r="AS1817" s="69"/>
      <c r="AT1817" s="69"/>
      <c r="AU1817" s="69"/>
      <c r="AV1817" s="70">
        <v>3375</v>
      </c>
      <c r="CI1817" s="77">
        <f t="shared" si="92"/>
        <v>2385</v>
      </c>
      <c r="CJ1817" s="78">
        <f t="shared" si="93"/>
        <v>0</v>
      </c>
      <c r="CK1817" s="78" t="e">
        <f>IF(C1817="BE",VLOOKUP(G1817,'[2]LRLD file '!$F:$AA,22,FALSE),VLOOKUP(G1817,'[2]LRLD file '!$F:$AA,21,FALSE))</f>
        <v>#N/A</v>
      </c>
      <c r="CL1817" s="79" t="e">
        <f t="shared" si="94"/>
        <v>#N/A</v>
      </c>
    </row>
    <row r="1818" spans="3:90" x14ac:dyDescent="0.2">
      <c r="C1818" s="66"/>
      <c r="D1818" s="67"/>
      <c r="E1818" s="67"/>
      <c r="F1818" s="67"/>
      <c r="G1818" s="67"/>
      <c r="H1818" s="67" t="s">
        <v>601</v>
      </c>
      <c r="I1818" s="67"/>
      <c r="J1818" s="67"/>
      <c r="K1818" s="68" t="s">
        <v>90</v>
      </c>
      <c r="L1818" s="69">
        <v>40986</v>
      </c>
      <c r="M1818" s="69">
        <v>46140</v>
      </c>
      <c r="N1818" s="69">
        <v>69096</v>
      </c>
      <c r="O1818" s="69">
        <v>53082</v>
      </c>
      <c r="P1818" s="69">
        <v>57366</v>
      </c>
      <c r="Q1818" s="69">
        <v>66234</v>
      </c>
      <c r="R1818" s="69">
        <v>83508</v>
      </c>
      <c r="S1818" s="69">
        <v>49074</v>
      </c>
      <c r="T1818" s="69">
        <v>68223</v>
      </c>
      <c r="U1818" s="69">
        <v>75924</v>
      </c>
      <c r="V1818" s="69">
        <v>85914</v>
      </c>
      <c r="W1818" s="69">
        <v>61050</v>
      </c>
      <c r="X1818" s="69">
        <v>54828</v>
      </c>
      <c r="Y1818" s="69">
        <v>44292</v>
      </c>
      <c r="Z1818" s="69">
        <v>56634</v>
      </c>
      <c r="AA1818" s="69">
        <v>94002</v>
      </c>
      <c r="AB1818" s="69">
        <v>39666</v>
      </c>
      <c r="AC1818" s="69">
        <v>62256</v>
      </c>
      <c r="AD1818" s="69">
        <v>87000</v>
      </c>
      <c r="AE1818" s="69">
        <v>38094</v>
      </c>
      <c r="AF1818" s="69">
        <v>85164</v>
      </c>
      <c r="AG1818" s="69">
        <v>80559</v>
      </c>
      <c r="AH1818" s="69">
        <v>97830</v>
      </c>
      <c r="AI1818" s="69">
        <v>68236</v>
      </c>
      <c r="AJ1818" s="69">
        <v>60571</v>
      </c>
      <c r="AK1818" s="69">
        <v>47044</v>
      </c>
      <c r="AL1818" s="69">
        <v>57762</v>
      </c>
      <c r="AM1818" s="69">
        <v>76757</v>
      </c>
      <c r="AN1818" s="69">
        <v>46230</v>
      </c>
      <c r="AO1818" s="69">
        <v>62461</v>
      </c>
      <c r="AP1818" s="69">
        <v>77519</v>
      </c>
      <c r="AQ1818" s="69">
        <v>44929</v>
      </c>
      <c r="AR1818" s="69">
        <v>72640</v>
      </c>
      <c r="AS1818" s="69">
        <v>70801</v>
      </c>
      <c r="AT1818" s="69">
        <v>80767</v>
      </c>
      <c r="AU1818" s="69">
        <v>63875</v>
      </c>
      <c r="AV1818" s="70">
        <v>2326514</v>
      </c>
      <c r="CI1818" s="77">
        <f t="shared" si="92"/>
        <v>779349</v>
      </c>
      <c r="CJ1818" s="78">
        <f t="shared" si="93"/>
        <v>0</v>
      </c>
      <c r="CK1818" s="78" t="e">
        <f>IF(C1818="BE",VLOOKUP(G1818,'[2]LRLD file '!$F:$AA,22,FALSE),VLOOKUP(G1818,'[2]LRLD file '!$F:$AA,21,FALSE))</f>
        <v>#N/A</v>
      </c>
      <c r="CL1818" s="79" t="e">
        <f t="shared" si="94"/>
        <v>#N/A</v>
      </c>
    </row>
    <row r="1819" spans="3:90" x14ac:dyDescent="0.2">
      <c r="C1819" s="66"/>
      <c r="D1819" s="67"/>
      <c r="E1819" s="67"/>
      <c r="F1819" s="67"/>
      <c r="G1819" s="67"/>
      <c r="H1819" s="67" t="s">
        <v>602</v>
      </c>
      <c r="I1819" s="67"/>
      <c r="J1819" s="67"/>
      <c r="K1819" s="68" t="s">
        <v>90</v>
      </c>
      <c r="L1819" s="69">
        <v>23322</v>
      </c>
      <c r="M1819" s="69">
        <v>31548</v>
      </c>
      <c r="N1819" s="69">
        <v>29532</v>
      </c>
      <c r="O1819" s="69">
        <v>43686</v>
      </c>
      <c r="P1819" s="69">
        <v>56124</v>
      </c>
      <c r="Q1819" s="69">
        <v>39030</v>
      </c>
      <c r="R1819" s="69">
        <v>43452</v>
      </c>
      <c r="S1819" s="69">
        <v>43956</v>
      </c>
      <c r="T1819" s="69">
        <v>51063</v>
      </c>
      <c r="U1819" s="69">
        <v>55326</v>
      </c>
      <c r="V1819" s="69">
        <v>46266</v>
      </c>
      <c r="W1819" s="69">
        <v>54450</v>
      </c>
      <c r="X1819" s="69">
        <v>42522</v>
      </c>
      <c r="Y1819" s="69">
        <v>36546</v>
      </c>
      <c r="Z1819" s="69">
        <v>39186</v>
      </c>
      <c r="AA1819" s="69">
        <v>62352</v>
      </c>
      <c r="AB1819" s="69">
        <v>48132</v>
      </c>
      <c r="AC1819" s="69">
        <v>40146</v>
      </c>
      <c r="AD1819" s="69">
        <v>67260</v>
      </c>
      <c r="AE1819" s="69">
        <v>34134</v>
      </c>
      <c r="AF1819" s="69">
        <v>57876</v>
      </c>
      <c r="AG1819" s="69">
        <v>59597</v>
      </c>
      <c r="AH1819" s="69">
        <v>60597</v>
      </c>
      <c r="AI1819" s="69">
        <v>50656</v>
      </c>
      <c r="AJ1819" s="69">
        <v>48371</v>
      </c>
      <c r="AK1819" s="69">
        <v>48371</v>
      </c>
      <c r="AL1819" s="69">
        <v>48371</v>
      </c>
      <c r="AM1819" s="69">
        <v>48371</v>
      </c>
      <c r="AN1819" s="69">
        <v>48371</v>
      </c>
      <c r="AO1819" s="69">
        <v>48371</v>
      </c>
      <c r="AP1819" s="69">
        <v>48371</v>
      </c>
      <c r="AQ1819" s="69">
        <v>48371</v>
      </c>
      <c r="AR1819" s="69">
        <v>48371</v>
      </c>
      <c r="AS1819" s="69">
        <v>48371</v>
      </c>
      <c r="AT1819" s="69">
        <v>48371</v>
      </c>
      <c r="AU1819" s="69">
        <v>48371</v>
      </c>
      <c r="AV1819" s="70">
        <v>1697211</v>
      </c>
      <c r="CI1819" s="77">
        <f t="shared" si="92"/>
        <v>562281</v>
      </c>
      <c r="CJ1819" s="78">
        <f t="shared" si="93"/>
        <v>0</v>
      </c>
      <c r="CK1819" s="78" t="e">
        <f>IF(C1819="BE",VLOOKUP(G1819,'[2]LRLD file '!$F:$AA,22,FALSE),VLOOKUP(G1819,'[2]LRLD file '!$F:$AA,21,FALSE))</f>
        <v>#N/A</v>
      </c>
      <c r="CL1819" s="79" t="e">
        <f t="shared" si="94"/>
        <v>#N/A</v>
      </c>
    </row>
    <row r="1820" spans="3:90" x14ac:dyDescent="0.2">
      <c r="C1820" s="66"/>
      <c r="D1820" s="67"/>
      <c r="E1820" s="67"/>
      <c r="F1820" s="67"/>
      <c r="G1820" s="67"/>
      <c r="H1820" s="67" t="s">
        <v>604</v>
      </c>
      <c r="I1820" s="67"/>
      <c r="J1820" s="67"/>
      <c r="K1820" s="68" t="s">
        <v>90</v>
      </c>
      <c r="L1820" s="69">
        <v>3036</v>
      </c>
      <c r="M1820" s="69">
        <v>7404</v>
      </c>
      <c r="N1820" s="69">
        <v>5988</v>
      </c>
      <c r="O1820" s="69">
        <v>8148</v>
      </c>
      <c r="P1820" s="69">
        <v>6456</v>
      </c>
      <c r="Q1820" s="69">
        <v>8028</v>
      </c>
      <c r="R1820" s="69">
        <v>10068</v>
      </c>
      <c r="S1820" s="69">
        <v>7152</v>
      </c>
      <c r="T1820" s="69">
        <v>6012</v>
      </c>
      <c r="U1820" s="69">
        <v>11448</v>
      </c>
      <c r="V1820" s="69">
        <v>8916</v>
      </c>
      <c r="W1820" s="69">
        <v>9972</v>
      </c>
      <c r="X1820" s="69">
        <v>7416</v>
      </c>
      <c r="Y1820" s="69">
        <v>9000</v>
      </c>
      <c r="Z1820" s="69">
        <v>10392</v>
      </c>
      <c r="AA1820" s="69">
        <v>7068</v>
      </c>
      <c r="AB1820" s="69">
        <v>6180</v>
      </c>
      <c r="AC1820" s="69">
        <v>8688</v>
      </c>
      <c r="AD1820" s="69">
        <v>9888</v>
      </c>
      <c r="AE1820" s="69">
        <v>7692</v>
      </c>
      <c r="AF1820" s="69">
        <v>11256</v>
      </c>
      <c r="AG1820" s="69">
        <v>9012</v>
      </c>
      <c r="AH1820" s="69">
        <v>9162</v>
      </c>
      <c r="AI1820" s="69">
        <v>8333</v>
      </c>
      <c r="AJ1820" s="69">
        <v>8731</v>
      </c>
      <c r="AK1820" s="69">
        <v>8731</v>
      </c>
      <c r="AL1820" s="69">
        <v>8731</v>
      </c>
      <c r="AM1820" s="69">
        <v>8731</v>
      </c>
      <c r="AN1820" s="69">
        <v>8731</v>
      </c>
      <c r="AO1820" s="69">
        <v>8731</v>
      </c>
      <c r="AP1820" s="69">
        <v>8731</v>
      </c>
      <c r="AQ1820" s="69">
        <v>8731</v>
      </c>
      <c r="AR1820" s="69">
        <v>8731</v>
      </c>
      <c r="AS1820" s="69">
        <v>8731</v>
      </c>
      <c r="AT1820" s="69">
        <v>8731</v>
      </c>
      <c r="AU1820" s="69">
        <v>8731</v>
      </c>
      <c r="AV1820" s="70">
        <v>301487</v>
      </c>
      <c r="CI1820" s="77">
        <f t="shared" si="92"/>
        <v>101652</v>
      </c>
      <c r="CJ1820" s="78">
        <f t="shared" si="93"/>
        <v>0</v>
      </c>
      <c r="CK1820" s="78" t="e">
        <f>IF(C1820="BE",VLOOKUP(G1820,'[2]LRLD file '!$F:$AA,22,FALSE),VLOOKUP(G1820,'[2]LRLD file '!$F:$AA,21,FALSE))</f>
        <v>#N/A</v>
      </c>
      <c r="CL1820" s="79" t="e">
        <f t="shared" si="94"/>
        <v>#N/A</v>
      </c>
    </row>
    <row r="1821" spans="3:90" x14ac:dyDescent="0.2">
      <c r="C1821" s="66"/>
      <c r="D1821" s="67"/>
      <c r="E1821" s="67"/>
      <c r="F1821" s="67"/>
      <c r="G1821" s="67"/>
      <c r="H1821" s="67" t="s">
        <v>605</v>
      </c>
      <c r="I1821" s="67"/>
      <c r="J1821" s="67"/>
      <c r="K1821" s="68" t="s">
        <v>90</v>
      </c>
      <c r="L1821" s="69">
        <v>14772</v>
      </c>
      <c r="M1821" s="69">
        <v>25788</v>
      </c>
      <c r="N1821" s="69">
        <v>29724</v>
      </c>
      <c r="O1821" s="69">
        <v>45667</v>
      </c>
      <c r="P1821" s="69">
        <v>21180</v>
      </c>
      <c r="Q1821" s="69">
        <v>44124</v>
      </c>
      <c r="R1821" s="69">
        <v>41160</v>
      </c>
      <c r="S1821" s="69">
        <v>40404</v>
      </c>
      <c r="T1821" s="69">
        <v>26712</v>
      </c>
      <c r="U1821" s="69">
        <v>21204</v>
      </c>
      <c r="V1821" s="69">
        <v>25776</v>
      </c>
      <c r="W1821" s="69">
        <v>22104</v>
      </c>
      <c r="X1821" s="69">
        <v>13008</v>
      </c>
      <c r="Y1821" s="69">
        <v>9756</v>
      </c>
      <c r="Z1821" s="69">
        <v>23340</v>
      </c>
      <c r="AA1821" s="69">
        <v>37836</v>
      </c>
      <c r="AB1821" s="69">
        <v>24408</v>
      </c>
      <c r="AC1821" s="69">
        <v>29412</v>
      </c>
      <c r="AD1821" s="69">
        <v>36528</v>
      </c>
      <c r="AE1821" s="69">
        <v>19380</v>
      </c>
      <c r="AF1821" s="69">
        <v>10764</v>
      </c>
      <c r="AG1821" s="69">
        <v>16558</v>
      </c>
      <c r="AH1821" s="69">
        <v>21413</v>
      </c>
      <c r="AI1821" s="69">
        <v>14527</v>
      </c>
      <c r="AJ1821" s="69">
        <v>10267</v>
      </c>
      <c r="AK1821" s="69">
        <v>14869</v>
      </c>
      <c r="AL1821" s="69">
        <v>19663</v>
      </c>
      <c r="AM1821" s="69">
        <v>27279</v>
      </c>
      <c r="AN1821" s="69">
        <v>21515</v>
      </c>
      <c r="AO1821" s="69">
        <v>24084</v>
      </c>
      <c r="AP1821" s="69">
        <v>36968</v>
      </c>
      <c r="AQ1821" s="69">
        <v>30514</v>
      </c>
      <c r="AR1821" s="69">
        <v>28834</v>
      </c>
      <c r="AS1821" s="69">
        <v>19074</v>
      </c>
      <c r="AT1821" s="69">
        <v>12029</v>
      </c>
      <c r="AU1821" s="69">
        <v>8459</v>
      </c>
      <c r="AV1821" s="70">
        <v>869100</v>
      </c>
      <c r="CI1821" s="77">
        <f t="shared" si="92"/>
        <v>329832</v>
      </c>
      <c r="CJ1821" s="78">
        <f t="shared" si="93"/>
        <v>0</v>
      </c>
      <c r="CK1821" s="78" t="e">
        <f>IF(C1821="BE",VLOOKUP(G1821,'[2]LRLD file '!$F:$AA,22,FALSE),VLOOKUP(G1821,'[2]LRLD file '!$F:$AA,21,FALSE))</f>
        <v>#N/A</v>
      </c>
      <c r="CL1821" s="79" t="e">
        <f t="shared" si="94"/>
        <v>#N/A</v>
      </c>
    </row>
    <row r="1822" spans="3:90" x14ac:dyDescent="0.2">
      <c r="C1822" s="66"/>
      <c r="D1822" s="67"/>
      <c r="E1822" s="67"/>
      <c r="F1822" s="67"/>
      <c r="G1822" s="67"/>
      <c r="H1822" s="67" t="s">
        <v>606</v>
      </c>
      <c r="I1822" s="67"/>
      <c r="J1822" s="67"/>
      <c r="K1822" s="68" t="s">
        <v>90</v>
      </c>
      <c r="L1822" s="69">
        <v>1680</v>
      </c>
      <c r="M1822" s="69">
        <v>8400</v>
      </c>
      <c r="N1822" s="69">
        <v>3360</v>
      </c>
      <c r="O1822" s="69">
        <v>8400</v>
      </c>
      <c r="P1822" s="69">
        <v>3696</v>
      </c>
      <c r="Q1822" s="69">
        <v>2520</v>
      </c>
      <c r="R1822" s="69">
        <v>3468</v>
      </c>
      <c r="S1822" s="69">
        <v>2376</v>
      </c>
      <c r="T1822" s="69">
        <v>3024</v>
      </c>
      <c r="U1822" s="69">
        <v>3072</v>
      </c>
      <c r="V1822" s="69">
        <v>3744</v>
      </c>
      <c r="W1822" s="69">
        <v>3672</v>
      </c>
      <c r="X1822" s="69">
        <v>4536</v>
      </c>
      <c r="Y1822" s="69">
        <v>9312</v>
      </c>
      <c r="Z1822" s="69">
        <v>1536</v>
      </c>
      <c r="AA1822" s="69">
        <v>3144</v>
      </c>
      <c r="AB1822" s="69">
        <v>3024</v>
      </c>
      <c r="AC1822" s="69">
        <v>2232</v>
      </c>
      <c r="AD1822" s="69">
        <v>3192</v>
      </c>
      <c r="AE1822" s="69">
        <v>4104</v>
      </c>
      <c r="AF1822" s="69">
        <v>2712</v>
      </c>
      <c r="AG1822" s="69">
        <v>3076</v>
      </c>
      <c r="AH1822" s="69">
        <v>2676</v>
      </c>
      <c r="AI1822" s="69">
        <v>5461</v>
      </c>
      <c r="AJ1822" s="69"/>
      <c r="AK1822" s="69"/>
      <c r="AL1822" s="69"/>
      <c r="AM1822" s="69"/>
      <c r="AN1822" s="69"/>
      <c r="AO1822" s="69"/>
      <c r="AP1822" s="69"/>
      <c r="AQ1822" s="69"/>
      <c r="AR1822" s="69"/>
      <c r="AS1822" s="69"/>
      <c r="AT1822" s="69"/>
      <c r="AU1822" s="69"/>
      <c r="AV1822" s="70">
        <v>92417</v>
      </c>
      <c r="CI1822" s="77">
        <f t="shared" si="92"/>
        <v>43428</v>
      </c>
      <c r="CJ1822" s="78">
        <f t="shared" si="93"/>
        <v>0</v>
      </c>
      <c r="CK1822" s="78" t="e">
        <f>IF(C1822="BE",VLOOKUP(G1822,'[2]LRLD file '!$F:$AA,22,FALSE),VLOOKUP(G1822,'[2]LRLD file '!$F:$AA,21,FALSE))</f>
        <v>#N/A</v>
      </c>
      <c r="CL1822" s="79" t="e">
        <f t="shared" si="94"/>
        <v>#N/A</v>
      </c>
    </row>
    <row r="1823" spans="3:90" x14ac:dyDescent="0.2">
      <c r="C1823" s="66"/>
      <c r="D1823" s="67"/>
      <c r="E1823" s="67"/>
      <c r="F1823" s="67"/>
      <c r="G1823" s="67"/>
      <c r="H1823" s="67" t="s">
        <v>606</v>
      </c>
      <c r="I1823" s="67"/>
      <c r="J1823" s="67"/>
      <c r="K1823" s="68" t="s">
        <v>90</v>
      </c>
      <c r="L1823" s="69"/>
      <c r="M1823" s="69"/>
      <c r="N1823" s="69"/>
      <c r="O1823" s="69"/>
      <c r="P1823" s="69"/>
      <c r="Q1823" s="69"/>
      <c r="R1823" s="69"/>
      <c r="S1823" s="69"/>
      <c r="T1823" s="69"/>
      <c r="U1823" s="69"/>
      <c r="V1823" s="69"/>
      <c r="W1823" s="69"/>
      <c r="X1823" s="69"/>
      <c r="Y1823" s="69"/>
      <c r="Z1823" s="69"/>
      <c r="AA1823" s="69"/>
      <c r="AB1823" s="69"/>
      <c r="AC1823" s="69"/>
      <c r="AD1823" s="69"/>
      <c r="AE1823" s="69"/>
      <c r="AF1823" s="69"/>
      <c r="AG1823" s="69"/>
      <c r="AH1823" s="69"/>
      <c r="AI1823" s="69"/>
      <c r="AJ1823" s="69">
        <v>3175</v>
      </c>
      <c r="AK1823" s="69">
        <v>3175</v>
      </c>
      <c r="AL1823" s="69">
        <v>3175</v>
      </c>
      <c r="AM1823" s="69">
        <v>3175</v>
      </c>
      <c r="AN1823" s="69">
        <v>3175</v>
      </c>
      <c r="AO1823" s="69">
        <v>3175</v>
      </c>
      <c r="AP1823" s="69">
        <v>3175</v>
      </c>
      <c r="AQ1823" s="69">
        <v>3175</v>
      </c>
      <c r="AR1823" s="69">
        <v>3175</v>
      </c>
      <c r="AS1823" s="69">
        <v>3175</v>
      </c>
      <c r="AT1823" s="69"/>
      <c r="AU1823" s="69"/>
      <c r="AV1823" s="70">
        <v>31750</v>
      </c>
      <c r="CI1823" s="77">
        <f t="shared" si="92"/>
        <v>0</v>
      </c>
      <c r="CJ1823" s="78">
        <f t="shared" si="93"/>
        <v>0</v>
      </c>
      <c r="CK1823" s="78" t="e">
        <f>IF(C1823="BE",VLOOKUP(G1823,'[2]LRLD file '!$F:$AA,22,FALSE),VLOOKUP(G1823,'[2]LRLD file '!$F:$AA,21,FALSE))</f>
        <v>#N/A</v>
      </c>
      <c r="CL1823" s="79" t="e">
        <f t="shared" si="94"/>
        <v>#N/A</v>
      </c>
    </row>
    <row r="1824" spans="3:90" x14ac:dyDescent="0.2">
      <c r="C1824" s="66"/>
      <c r="D1824" s="67"/>
      <c r="E1824" s="67"/>
      <c r="F1824" s="67"/>
      <c r="G1824" s="67"/>
      <c r="H1824" s="67" t="s">
        <v>607</v>
      </c>
      <c r="I1824" s="67"/>
      <c r="J1824" s="67"/>
      <c r="K1824" s="68" t="s">
        <v>90</v>
      </c>
      <c r="L1824" s="69">
        <v>48</v>
      </c>
      <c r="M1824" s="69">
        <v>2052</v>
      </c>
      <c r="N1824" s="69">
        <v>2304</v>
      </c>
      <c r="O1824" s="69">
        <v>7068</v>
      </c>
      <c r="P1824" s="69">
        <v>2736</v>
      </c>
      <c r="Q1824" s="69">
        <v>2748</v>
      </c>
      <c r="R1824" s="69">
        <v>2964</v>
      </c>
      <c r="S1824" s="69">
        <v>3420</v>
      </c>
      <c r="T1824" s="69">
        <v>2964</v>
      </c>
      <c r="U1824" s="69">
        <v>3420</v>
      </c>
      <c r="V1824" s="69">
        <v>2964</v>
      </c>
      <c r="W1824" s="69">
        <v>4620</v>
      </c>
      <c r="X1824" s="69">
        <v>1848</v>
      </c>
      <c r="Y1824" s="69">
        <v>1728</v>
      </c>
      <c r="Z1824" s="69">
        <v>3120</v>
      </c>
      <c r="AA1824" s="69">
        <v>3192</v>
      </c>
      <c r="AB1824" s="69">
        <v>1824</v>
      </c>
      <c r="AC1824" s="69">
        <v>1836</v>
      </c>
      <c r="AD1824" s="69">
        <v>4980</v>
      </c>
      <c r="AE1824" s="69">
        <v>1860</v>
      </c>
      <c r="AF1824" s="69">
        <v>3120</v>
      </c>
      <c r="AG1824" s="69">
        <v>2859</v>
      </c>
      <c r="AH1824" s="69">
        <v>2859</v>
      </c>
      <c r="AI1824" s="69">
        <v>2730</v>
      </c>
      <c r="AJ1824" s="69">
        <v>2859</v>
      </c>
      <c r="AK1824" s="69">
        <v>2859</v>
      </c>
      <c r="AL1824" s="69">
        <v>2859</v>
      </c>
      <c r="AM1824" s="69">
        <v>2859</v>
      </c>
      <c r="AN1824" s="69">
        <v>2859</v>
      </c>
      <c r="AO1824" s="69">
        <v>2859</v>
      </c>
      <c r="AP1824" s="69">
        <v>2859</v>
      </c>
      <c r="AQ1824" s="69">
        <v>2859</v>
      </c>
      <c r="AR1824" s="69">
        <v>2859</v>
      </c>
      <c r="AS1824" s="69">
        <v>2859</v>
      </c>
      <c r="AT1824" s="69">
        <v>2859</v>
      </c>
      <c r="AU1824" s="69">
        <v>2859</v>
      </c>
      <c r="AV1824" s="70">
        <v>103572</v>
      </c>
      <c r="CI1824" s="77">
        <f t="shared" si="92"/>
        <v>34812</v>
      </c>
      <c r="CJ1824" s="78">
        <f t="shared" si="93"/>
        <v>0</v>
      </c>
      <c r="CK1824" s="78" t="e">
        <f>IF(C1824="BE",VLOOKUP(G1824,'[2]LRLD file '!$F:$AA,22,FALSE),VLOOKUP(G1824,'[2]LRLD file '!$F:$AA,21,FALSE))</f>
        <v>#N/A</v>
      </c>
      <c r="CL1824" s="79" t="e">
        <f t="shared" si="94"/>
        <v>#N/A</v>
      </c>
    </row>
    <row r="1825" spans="3:90" x14ac:dyDescent="0.2">
      <c r="C1825" s="66"/>
      <c r="D1825" s="67"/>
      <c r="E1825" s="67"/>
      <c r="F1825" s="67"/>
      <c r="G1825" s="67"/>
      <c r="H1825" s="67" t="s">
        <v>608</v>
      </c>
      <c r="I1825" s="67"/>
      <c r="J1825" s="67"/>
      <c r="K1825" s="68" t="s">
        <v>90</v>
      </c>
      <c r="L1825" s="69">
        <v>7644</v>
      </c>
      <c r="M1825" s="69">
        <v>9972</v>
      </c>
      <c r="N1825" s="69">
        <v>7728</v>
      </c>
      <c r="O1825" s="69">
        <v>27462</v>
      </c>
      <c r="P1825" s="69">
        <v>12834</v>
      </c>
      <c r="Q1825" s="69">
        <v>17112</v>
      </c>
      <c r="R1825" s="69">
        <v>17940</v>
      </c>
      <c r="S1825" s="69">
        <v>15516</v>
      </c>
      <c r="T1825" s="69">
        <v>14538</v>
      </c>
      <c r="U1825" s="69">
        <v>16836</v>
      </c>
      <c r="V1825" s="69">
        <v>15180</v>
      </c>
      <c r="W1825" s="69">
        <v>15732</v>
      </c>
      <c r="X1825" s="69">
        <v>8418</v>
      </c>
      <c r="Y1825" s="69">
        <v>13938</v>
      </c>
      <c r="Z1825" s="69">
        <v>7782</v>
      </c>
      <c r="AA1825" s="69">
        <v>19566</v>
      </c>
      <c r="AB1825" s="69">
        <v>11496</v>
      </c>
      <c r="AC1825" s="69">
        <v>12672</v>
      </c>
      <c r="AD1825" s="69">
        <v>19842</v>
      </c>
      <c r="AE1825" s="69">
        <v>3774</v>
      </c>
      <c r="AF1825" s="69">
        <v>10668</v>
      </c>
      <c r="AG1825" s="69">
        <v>18248</v>
      </c>
      <c r="AH1825" s="69">
        <v>18397</v>
      </c>
      <c r="AI1825" s="69">
        <v>14004</v>
      </c>
      <c r="AJ1825" s="69">
        <v>9642</v>
      </c>
      <c r="AK1825" s="69">
        <v>10854</v>
      </c>
      <c r="AL1825" s="69">
        <v>8773</v>
      </c>
      <c r="AM1825" s="69">
        <v>17751</v>
      </c>
      <c r="AN1825" s="69">
        <v>11783</v>
      </c>
      <c r="AO1825" s="69">
        <v>12643</v>
      </c>
      <c r="AP1825" s="69">
        <v>17160</v>
      </c>
      <c r="AQ1825" s="69">
        <v>9570</v>
      </c>
      <c r="AR1825" s="69">
        <v>12428</v>
      </c>
      <c r="AS1825" s="69">
        <v>14608</v>
      </c>
      <c r="AT1825" s="69">
        <v>14757</v>
      </c>
      <c r="AU1825" s="69">
        <v>12698</v>
      </c>
      <c r="AV1825" s="70">
        <v>489966</v>
      </c>
      <c r="CI1825" s="77">
        <f t="shared" si="92"/>
        <v>174054</v>
      </c>
      <c r="CJ1825" s="78">
        <f t="shared" si="93"/>
        <v>0</v>
      </c>
      <c r="CK1825" s="78" t="e">
        <f>IF(C1825="BE",VLOOKUP(G1825,'[2]LRLD file '!$F:$AA,22,FALSE),VLOOKUP(G1825,'[2]LRLD file '!$F:$AA,21,FALSE))</f>
        <v>#N/A</v>
      </c>
      <c r="CL1825" s="79" t="e">
        <f t="shared" si="94"/>
        <v>#N/A</v>
      </c>
    </row>
    <row r="1826" spans="3:90" x14ac:dyDescent="0.2">
      <c r="C1826" s="66"/>
      <c r="D1826" s="67"/>
      <c r="E1826" s="67"/>
      <c r="F1826" s="67"/>
      <c r="G1826" s="67"/>
      <c r="H1826" s="67" t="s">
        <v>609</v>
      </c>
      <c r="I1826" s="67"/>
      <c r="J1826" s="67"/>
      <c r="K1826" s="68" t="s">
        <v>90</v>
      </c>
      <c r="L1826" s="69">
        <v>8280</v>
      </c>
      <c r="M1826" s="69">
        <v>22092</v>
      </c>
      <c r="N1826" s="69">
        <v>17208</v>
      </c>
      <c r="O1826" s="69">
        <v>20940</v>
      </c>
      <c r="P1826" s="69">
        <v>15516</v>
      </c>
      <c r="Q1826" s="69">
        <v>15456</v>
      </c>
      <c r="R1826" s="69">
        <v>20040</v>
      </c>
      <c r="S1826" s="69">
        <v>14556</v>
      </c>
      <c r="T1826" s="69">
        <v>9538</v>
      </c>
      <c r="U1826" s="69">
        <v>21228</v>
      </c>
      <c r="V1826" s="69">
        <v>14856</v>
      </c>
      <c r="W1826" s="69">
        <v>20044</v>
      </c>
      <c r="X1826" s="69">
        <v>16788</v>
      </c>
      <c r="Y1826" s="69">
        <v>25956</v>
      </c>
      <c r="Z1826" s="69">
        <v>11448</v>
      </c>
      <c r="AA1826" s="69">
        <v>10272</v>
      </c>
      <c r="AB1826" s="69">
        <v>9768</v>
      </c>
      <c r="AC1826" s="69">
        <v>15096</v>
      </c>
      <c r="AD1826" s="69">
        <v>18744</v>
      </c>
      <c r="AE1826" s="69">
        <v>11304</v>
      </c>
      <c r="AF1826" s="69">
        <v>14508</v>
      </c>
      <c r="AG1826" s="69">
        <v>24865</v>
      </c>
      <c r="AH1826" s="69">
        <v>22099</v>
      </c>
      <c r="AI1826" s="69">
        <v>15963</v>
      </c>
      <c r="AJ1826" s="69">
        <v>16641</v>
      </c>
      <c r="AK1826" s="69">
        <v>16038</v>
      </c>
      <c r="AL1826" s="69">
        <v>15794</v>
      </c>
      <c r="AM1826" s="69">
        <v>15783</v>
      </c>
      <c r="AN1826" s="69">
        <v>15975</v>
      </c>
      <c r="AO1826" s="69">
        <v>16319</v>
      </c>
      <c r="AP1826" s="69">
        <v>16718</v>
      </c>
      <c r="AQ1826" s="69">
        <v>17078</v>
      </c>
      <c r="AR1826" s="69">
        <v>17313</v>
      </c>
      <c r="AS1826" s="69">
        <v>17361</v>
      </c>
      <c r="AT1826" s="69">
        <v>17199</v>
      </c>
      <c r="AU1826" s="69">
        <v>16859</v>
      </c>
      <c r="AV1826" s="70">
        <v>595643</v>
      </c>
      <c r="CI1826" s="77">
        <f t="shared" si="92"/>
        <v>189950</v>
      </c>
      <c r="CJ1826" s="78">
        <f t="shared" si="93"/>
        <v>0</v>
      </c>
      <c r="CK1826" s="78" t="e">
        <f>IF(C1826="BE",VLOOKUP(G1826,'[2]LRLD file '!$F:$AA,22,FALSE),VLOOKUP(G1826,'[2]LRLD file '!$F:$AA,21,FALSE))</f>
        <v>#N/A</v>
      </c>
      <c r="CL1826" s="79" t="e">
        <f t="shared" si="94"/>
        <v>#N/A</v>
      </c>
    </row>
    <row r="1827" spans="3:90" x14ac:dyDescent="0.2">
      <c r="C1827" s="66"/>
      <c r="D1827" s="67"/>
      <c r="E1827" s="67"/>
      <c r="F1827" s="67"/>
      <c r="G1827" s="67"/>
      <c r="H1827" s="67" t="s">
        <v>610</v>
      </c>
      <c r="I1827" s="67"/>
      <c r="J1827" s="67"/>
      <c r="K1827" s="68" t="s">
        <v>90</v>
      </c>
      <c r="L1827" s="69">
        <v>3996</v>
      </c>
      <c r="M1827" s="69">
        <v>2928</v>
      </c>
      <c r="N1827" s="69">
        <v>9420</v>
      </c>
      <c r="O1827" s="69">
        <v>2292</v>
      </c>
      <c r="P1827" s="69">
        <v>2364</v>
      </c>
      <c r="Q1827" s="69">
        <v>4260</v>
      </c>
      <c r="R1827" s="69">
        <v>4020</v>
      </c>
      <c r="S1827" s="69">
        <v>6252</v>
      </c>
      <c r="T1827" s="69">
        <v>4752</v>
      </c>
      <c r="U1827" s="69">
        <v>3036</v>
      </c>
      <c r="V1827" s="69">
        <v>4452</v>
      </c>
      <c r="W1827" s="69">
        <v>2520</v>
      </c>
      <c r="X1827" s="69">
        <v>4716</v>
      </c>
      <c r="Y1827" s="69">
        <v>2664</v>
      </c>
      <c r="Z1827" s="69">
        <v>4704</v>
      </c>
      <c r="AA1827" s="69">
        <v>3036</v>
      </c>
      <c r="AB1827" s="69">
        <v>4704</v>
      </c>
      <c r="AC1827" s="69">
        <v>6612</v>
      </c>
      <c r="AD1827" s="69">
        <v>2364</v>
      </c>
      <c r="AE1827" s="69">
        <v>6156</v>
      </c>
      <c r="AF1827" s="69">
        <v>4788</v>
      </c>
      <c r="AG1827" s="69">
        <v>5581</v>
      </c>
      <c r="AH1827" s="69">
        <v>5581</v>
      </c>
      <c r="AI1827" s="69"/>
      <c r="AJ1827" s="69"/>
      <c r="AK1827" s="69"/>
      <c r="AL1827" s="69"/>
      <c r="AM1827" s="69"/>
      <c r="AN1827" s="69"/>
      <c r="AO1827" s="69"/>
      <c r="AP1827" s="69"/>
      <c r="AQ1827" s="69"/>
      <c r="AR1827" s="69"/>
      <c r="AS1827" s="69"/>
      <c r="AT1827" s="69"/>
      <c r="AU1827" s="69"/>
      <c r="AV1827" s="70">
        <v>101198</v>
      </c>
      <c r="CI1827" s="77">
        <f t="shared" si="92"/>
        <v>49116</v>
      </c>
      <c r="CJ1827" s="78">
        <f t="shared" si="93"/>
        <v>0</v>
      </c>
      <c r="CK1827" s="78" t="e">
        <f>IF(C1827="BE",VLOOKUP(G1827,'[2]LRLD file '!$F:$AA,22,FALSE),VLOOKUP(G1827,'[2]LRLD file '!$F:$AA,21,FALSE))</f>
        <v>#N/A</v>
      </c>
      <c r="CL1827" s="79" t="e">
        <f t="shared" si="94"/>
        <v>#N/A</v>
      </c>
    </row>
    <row r="1828" spans="3:90" x14ac:dyDescent="0.2">
      <c r="C1828" s="66"/>
      <c r="D1828" s="67"/>
      <c r="E1828" s="67"/>
      <c r="F1828" s="67"/>
      <c r="G1828" s="67"/>
      <c r="H1828" s="67" t="s">
        <v>611</v>
      </c>
      <c r="I1828" s="67"/>
      <c r="J1828" s="67"/>
      <c r="K1828" s="68" t="s">
        <v>90</v>
      </c>
      <c r="L1828" s="69">
        <v>1032</v>
      </c>
      <c r="M1828" s="69">
        <v>1872</v>
      </c>
      <c r="N1828" s="69">
        <v>1092</v>
      </c>
      <c r="O1828" s="69">
        <v>18072</v>
      </c>
      <c r="P1828" s="69">
        <v>1680</v>
      </c>
      <c r="Q1828" s="69">
        <v>4752</v>
      </c>
      <c r="R1828" s="69">
        <v>16032</v>
      </c>
      <c r="S1828" s="69">
        <v>2700</v>
      </c>
      <c r="T1828" s="69">
        <v>4428</v>
      </c>
      <c r="U1828" s="69">
        <v>1008</v>
      </c>
      <c r="V1828" s="69">
        <v>4104</v>
      </c>
      <c r="W1828" s="69">
        <v>540</v>
      </c>
      <c r="X1828" s="69">
        <v>4428</v>
      </c>
      <c r="Y1828" s="69">
        <v>9468</v>
      </c>
      <c r="Z1828" s="69">
        <v>7104</v>
      </c>
      <c r="AA1828" s="69">
        <v>25986</v>
      </c>
      <c r="AB1828" s="69">
        <v>2544</v>
      </c>
      <c r="AC1828" s="69">
        <v>8652</v>
      </c>
      <c r="AD1828" s="69">
        <v>2700</v>
      </c>
      <c r="AE1828" s="69">
        <v>1224</v>
      </c>
      <c r="AF1828" s="69">
        <v>1536</v>
      </c>
      <c r="AG1828" s="69">
        <v>3637</v>
      </c>
      <c r="AH1828" s="69">
        <v>3637</v>
      </c>
      <c r="AI1828" s="69">
        <v>3206</v>
      </c>
      <c r="AJ1828" s="69">
        <v>3615</v>
      </c>
      <c r="AK1828" s="69">
        <v>3601</v>
      </c>
      <c r="AL1828" s="69">
        <v>3601</v>
      </c>
      <c r="AM1828" s="69">
        <v>3601</v>
      </c>
      <c r="AN1828" s="69">
        <v>3601</v>
      </c>
      <c r="AO1828" s="69">
        <v>3601</v>
      </c>
      <c r="AP1828" s="69">
        <v>3601</v>
      </c>
      <c r="AQ1828" s="69">
        <v>3601</v>
      </c>
      <c r="AR1828" s="69">
        <v>3601</v>
      </c>
      <c r="AS1828" s="69">
        <v>3601</v>
      </c>
      <c r="AT1828" s="69">
        <v>3601</v>
      </c>
      <c r="AU1828" s="69">
        <v>3601</v>
      </c>
      <c r="AV1828" s="70">
        <v>174660</v>
      </c>
      <c r="CI1828" s="77">
        <f t="shared" si="92"/>
        <v>83094</v>
      </c>
      <c r="CJ1828" s="78">
        <f t="shared" si="93"/>
        <v>0</v>
      </c>
      <c r="CK1828" s="78" t="e">
        <f>IF(C1828="BE",VLOOKUP(G1828,'[2]LRLD file '!$F:$AA,22,FALSE),VLOOKUP(G1828,'[2]LRLD file '!$F:$AA,21,FALSE))</f>
        <v>#N/A</v>
      </c>
      <c r="CL1828" s="79" t="e">
        <f t="shared" si="94"/>
        <v>#N/A</v>
      </c>
    </row>
    <row r="1829" spans="3:90" x14ac:dyDescent="0.2">
      <c r="C1829" s="66"/>
      <c r="D1829" s="67"/>
      <c r="E1829" s="67"/>
      <c r="F1829" s="67"/>
      <c r="G1829" s="67"/>
      <c r="H1829" s="67" t="s">
        <v>1098</v>
      </c>
      <c r="I1829" s="67"/>
      <c r="J1829" s="67"/>
      <c r="K1829" s="68" t="s">
        <v>90</v>
      </c>
      <c r="L1829" s="69"/>
      <c r="M1829" s="69"/>
      <c r="N1829" s="69"/>
      <c r="O1829" s="69"/>
      <c r="P1829" s="69"/>
      <c r="Q1829" s="69"/>
      <c r="R1829" s="69"/>
      <c r="S1829" s="69"/>
      <c r="T1829" s="69"/>
      <c r="U1829" s="69"/>
      <c r="V1829" s="69"/>
      <c r="W1829" s="69"/>
      <c r="X1829" s="69"/>
      <c r="Y1829" s="69"/>
      <c r="Z1829" s="69">
        <v>41196</v>
      </c>
      <c r="AA1829" s="69"/>
      <c r="AB1829" s="69"/>
      <c r="AC1829" s="69"/>
      <c r="AD1829" s="69"/>
      <c r="AE1829" s="69"/>
      <c r="AF1829" s="69"/>
      <c r="AG1829" s="69"/>
      <c r="AH1829" s="69"/>
      <c r="AI1829" s="69"/>
      <c r="AJ1829" s="69"/>
      <c r="AK1829" s="69"/>
      <c r="AL1829" s="69"/>
      <c r="AM1829" s="69"/>
      <c r="AN1829" s="69"/>
      <c r="AO1829" s="69"/>
      <c r="AP1829" s="69"/>
      <c r="AQ1829" s="69"/>
      <c r="AR1829" s="69"/>
      <c r="AS1829" s="69"/>
      <c r="AT1829" s="69"/>
      <c r="AU1829" s="69"/>
      <c r="AV1829" s="70">
        <v>41196</v>
      </c>
      <c r="CI1829" s="77">
        <f t="shared" si="92"/>
        <v>41196</v>
      </c>
      <c r="CJ1829" s="78">
        <f t="shared" si="93"/>
        <v>0</v>
      </c>
      <c r="CK1829" s="78" t="e">
        <f>IF(C1829="BE",VLOOKUP(G1829,'[2]LRLD file '!$F:$AA,22,FALSE),VLOOKUP(G1829,'[2]LRLD file '!$F:$AA,21,FALSE))</f>
        <v>#N/A</v>
      </c>
      <c r="CL1829" s="79" t="e">
        <f t="shared" si="94"/>
        <v>#N/A</v>
      </c>
    </row>
    <row r="1830" spans="3:90" x14ac:dyDescent="0.2">
      <c r="C1830" s="66"/>
      <c r="D1830" s="67"/>
      <c r="E1830" s="67"/>
      <c r="F1830" s="67"/>
      <c r="G1830" s="67"/>
      <c r="H1830" s="67" t="s">
        <v>1098</v>
      </c>
      <c r="I1830" s="67"/>
      <c r="J1830" s="67"/>
      <c r="K1830" s="68" t="s">
        <v>90</v>
      </c>
      <c r="L1830" s="69"/>
      <c r="M1830" s="69"/>
      <c r="N1830" s="69"/>
      <c r="O1830" s="69"/>
      <c r="P1830" s="69"/>
      <c r="Q1830" s="69"/>
      <c r="R1830" s="69"/>
      <c r="S1830" s="69"/>
      <c r="T1830" s="69"/>
      <c r="U1830" s="69"/>
      <c r="V1830" s="69"/>
      <c r="W1830" s="69"/>
      <c r="X1830" s="69"/>
      <c r="Y1830" s="69"/>
      <c r="Z1830" s="69"/>
      <c r="AA1830" s="69"/>
      <c r="AB1830" s="69"/>
      <c r="AC1830" s="69"/>
      <c r="AD1830" s="69"/>
      <c r="AE1830" s="69"/>
      <c r="AF1830" s="69"/>
      <c r="AG1830" s="69"/>
      <c r="AH1830" s="69"/>
      <c r="AI1830" s="69"/>
      <c r="AJ1830" s="69"/>
      <c r="AK1830" s="69">
        <v>41184</v>
      </c>
      <c r="AL1830" s="69"/>
      <c r="AM1830" s="69"/>
      <c r="AN1830" s="69"/>
      <c r="AO1830" s="69"/>
      <c r="AP1830" s="69"/>
      <c r="AQ1830" s="69"/>
      <c r="AR1830" s="69"/>
      <c r="AS1830" s="69"/>
      <c r="AT1830" s="69"/>
      <c r="AU1830" s="69"/>
      <c r="AV1830" s="70">
        <v>41184</v>
      </c>
      <c r="CI1830" s="77">
        <f t="shared" si="92"/>
        <v>0</v>
      </c>
      <c r="CJ1830" s="78">
        <f t="shared" si="93"/>
        <v>0</v>
      </c>
      <c r="CK1830" s="78" t="e">
        <f>IF(C1830="BE",VLOOKUP(G1830,'[2]LRLD file '!$F:$AA,22,FALSE),VLOOKUP(G1830,'[2]LRLD file '!$F:$AA,21,FALSE))</f>
        <v>#N/A</v>
      </c>
      <c r="CL1830" s="79" t="e">
        <f t="shared" si="94"/>
        <v>#N/A</v>
      </c>
    </row>
    <row r="1831" spans="3:90" x14ac:dyDescent="0.2">
      <c r="C1831" s="66"/>
      <c r="D1831" s="67"/>
      <c r="E1831" s="67"/>
      <c r="F1831" s="67"/>
      <c r="G1831" s="67"/>
      <c r="H1831" s="67" t="s">
        <v>612</v>
      </c>
      <c r="I1831" s="67"/>
      <c r="J1831" s="67"/>
      <c r="K1831" s="68" t="s">
        <v>90</v>
      </c>
      <c r="L1831" s="69">
        <v>4080</v>
      </c>
      <c r="M1831" s="69">
        <v>3216</v>
      </c>
      <c r="N1831" s="69">
        <v>3624</v>
      </c>
      <c r="O1831" s="69">
        <v>4308</v>
      </c>
      <c r="P1831" s="69">
        <v>4644</v>
      </c>
      <c r="Q1831" s="69">
        <v>3672</v>
      </c>
      <c r="R1831" s="69">
        <v>4776</v>
      </c>
      <c r="S1831" s="69">
        <v>2904</v>
      </c>
      <c r="T1831" s="69">
        <v>3264</v>
      </c>
      <c r="U1831" s="69">
        <v>4224</v>
      </c>
      <c r="V1831" s="69">
        <v>3888</v>
      </c>
      <c r="W1831" s="69">
        <v>3852</v>
      </c>
      <c r="X1831" s="69">
        <v>4356</v>
      </c>
      <c r="Y1831" s="69">
        <v>3888</v>
      </c>
      <c r="Z1831" s="69">
        <v>3984</v>
      </c>
      <c r="AA1831" s="69">
        <v>1272</v>
      </c>
      <c r="AB1831" s="69">
        <v>4416</v>
      </c>
      <c r="AC1831" s="69">
        <v>756</v>
      </c>
      <c r="AD1831" s="69">
        <v>3684</v>
      </c>
      <c r="AE1831" s="69">
        <v>3552</v>
      </c>
      <c r="AF1831" s="69">
        <v>852</v>
      </c>
      <c r="AG1831" s="69">
        <v>3402</v>
      </c>
      <c r="AH1831" s="69">
        <v>3785</v>
      </c>
      <c r="AI1831" s="69">
        <v>2707</v>
      </c>
      <c r="AJ1831" s="69">
        <v>1982</v>
      </c>
      <c r="AK1831" s="69"/>
      <c r="AL1831" s="69"/>
      <c r="AM1831" s="69"/>
      <c r="AN1831" s="69"/>
      <c r="AO1831" s="69"/>
      <c r="AP1831" s="69"/>
      <c r="AQ1831" s="69"/>
      <c r="AR1831" s="69"/>
      <c r="AS1831" s="69"/>
      <c r="AT1831" s="69"/>
      <c r="AU1831" s="69"/>
      <c r="AV1831" s="70">
        <v>85088</v>
      </c>
      <c r="CI1831" s="77">
        <f t="shared" si="92"/>
        <v>44496</v>
      </c>
      <c r="CJ1831" s="78">
        <f t="shared" si="93"/>
        <v>0</v>
      </c>
      <c r="CK1831" s="78" t="e">
        <f>IF(C1831="BE",VLOOKUP(G1831,'[2]LRLD file '!$F:$AA,22,FALSE),VLOOKUP(G1831,'[2]LRLD file '!$F:$AA,21,FALSE))</f>
        <v>#N/A</v>
      </c>
      <c r="CL1831" s="79" t="e">
        <f t="shared" si="94"/>
        <v>#N/A</v>
      </c>
    </row>
    <row r="1832" spans="3:90" x14ac:dyDescent="0.2">
      <c r="C1832" s="66"/>
      <c r="D1832" s="67"/>
      <c r="E1832" s="67"/>
      <c r="F1832" s="67"/>
      <c r="G1832" s="67"/>
      <c r="H1832" s="67" t="s">
        <v>613</v>
      </c>
      <c r="I1832" s="67"/>
      <c r="J1832" s="67"/>
      <c r="K1832" s="68" t="s">
        <v>90</v>
      </c>
      <c r="L1832" s="69">
        <v>6708</v>
      </c>
      <c r="M1832" s="69">
        <v>5688</v>
      </c>
      <c r="N1832" s="69">
        <v>6192</v>
      </c>
      <c r="O1832" s="69">
        <v>4176</v>
      </c>
      <c r="P1832" s="69">
        <v>5376</v>
      </c>
      <c r="Q1832" s="69">
        <v>8028</v>
      </c>
      <c r="R1832" s="69">
        <v>5700</v>
      </c>
      <c r="S1832" s="69">
        <v>5052</v>
      </c>
      <c r="T1832" s="69">
        <v>4800</v>
      </c>
      <c r="U1832" s="69">
        <v>7884</v>
      </c>
      <c r="V1832" s="69">
        <v>6600</v>
      </c>
      <c r="W1832" s="69">
        <v>8208</v>
      </c>
      <c r="X1832" s="69">
        <v>11352</v>
      </c>
      <c r="Y1832" s="69">
        <v>7632</v>
      </c>
      <c r="Z1832" s="69">
        <v>6972</v>
      </c>
      <c r="AA1832" s="69">
        <v>3060</v>
      </c>
      <c r="AB1832" s="69">
        <v>12720</v>
      </c>
      <c r="AC1832" s="69">
        <v>1068</v>
      </c>
      <c r="AD1832" s="69">
        <v>8532</v>
      </c>
      <c r="AE1832" s="69">
        <v>8472</v>
      </c>
      <c r="AF1832" s="69">
        <v>3012</v>
      </c>
      <c r="AG1832" s="69">
        <v>6625</v>
      </c>
      <c r="AH1832" s="69">
        <v>6725</v>
      </c>
      <c r="AI1832" s="69">
        <v>6579</v>
      </c>
      <c r="AJ1832" s="69">
        <v>6308</v>
      </c>
      <c r="AK1832" s="69">
        <v>6308</v>
      </c>
      <c r="AL1832" s="69">
        <v>6308</v>
      </c>
      <c r="AM1832" s="69">
        <v>6308</v>
      </c>
      <c r="AN1832" s="69">
        <v>6308</v>
      </c>
      <c r="AO1832" s="69">
        <v>6308</v>
      </c>
      <c r="AP1832" s="69">
        <v>6308</v>
      </c>
      <c r="AQ1832" s="69">
        <v>6308</v>
      </c>
      <c r="AR1832" s="69">
        <v>6308</v>
      </c>
      <c r="AS1832" s="69">
        <v>6308</v>
      </c>
      <c r="AT1832" s="69">
        <v>6308</v>
      </c>
      <c r="AU1832" s="69">
        <v>6308</v>
      </c>
      <c r="AV1832" s="70">
        <v>232857</v>
      </c>
      <c r="CI1832" s="77">
        <f t="shared" si="92"/>
        <v>88008</v>
      </c>
      <c r="CJ1832" s="78">
        <f t="shared" si="93"/>
        <v>0</v>
      </c>
      <c r="CK1832" s="78" t="e">
        <f>IF(C1832="BE",VLOOKUP(G1832,'[2]LRLD file '!$F:$AA,22,FALSE),VLOOKUP(G1832,'[2]LRLD file '!$F:$AA,21,FALSE))</f>
        <v>#N/A</v>
      </c>
      <c r="CL1832" s="79" t="e">
        <f t="shared" si="94"/>
        <v>#N/A</v>
      </c>
    </row>
    <row r="1833" spans="3:90" x14ac:dyDescent="0.2">
      <c r="C1833" s="66"/>
      <c r="D1833" s="67"/>
      <c r="E1833" s="67"/>
      <c r="F1833" s="67"/>
      <c r="G1833" s="67"/>
      <c r="H1833" s="67" t="s">
        <v>614</v>
      </c>
      <c r="I1833" s="67"/>
      <c r="J1833" s="67"/>
      <c r="K1833" s="68" t="s">
        <v>90</v>
      </c>
      <c r="L1833" s="69">
        <v>2400</v>
      </c>
      <c r="M1833" s="69">
        <v>8</v>
      </c>
      <c r="N1833" s="69">
        <v>1600</v>
      </c>
      <c r="O1833" s="69"/>
      <c r="P1833" s="69"/>
      <c r="Q1833" s="69">
        <v>1616</v>
      </c>
      <c r="R1833" s="69">
        <v>276</v>
      </c>
      <c r="S1833" s="69">
        <v>1012</v>
      </c>
      <c r="T1833" s="69">
        <v>276</v>
      </c>
      <c r="U1833" s="69"/>
      <c r="V1833" s="69">
        <v>184</v>
      </c>
      <c r="W1833" s="69">
        <v>184</v>
      </c>
      <c r="X1833" s="69"/>
      <c r="Y1833" s="69">
        <v>184</v>
      </c>
      <c r="Z1833" s="69">
        <v>92</v>
      </c>
      <c r="AA1833" s="69">
        <v>968</v>
      </c>
      <c r="AB1833" s="69">
        <v>92</v>
      </c>
      <c r="AC1833" s="69">
        <v>232</v>
      </c>
      <c r="AD1833" s="69">
        <v>2156</v>
      </c>
      <c r="AE1833" s="69">
        <v>32</v>
      </c>
      <c r="AF1833" s="69">
        <v>2444</v>
      </c>
      <c r="AG1833" s="69">
        <v>208</v>
      </c>
      <c r="AH1833" s="69">
        <v>208</v>
      </c>
      <c r="AI1833" s="69">
        <v>158</v>
      </c>
      <c r="AJ1833" s="69">
        <v>119</v>
      </c>
      <c r="AK1833" s="69">
        <v>119</v>
      </c>
      <c r="AL1833" s="69">
        <v>119</v>
      </c>
      <c r="AM1833" s="69">
        <v>119</v>
      </c>
      <c r="AN1833" s="69">
        <v>119</v>
      </c>
      <c r="AO1833" s="69">
        <v>119</v>
      </c>
      <c r="AP1833" s="69"/>
      <c r="AQ1833" s="69"/>
      <c r="AR1833" s="69">
        <v>50</v>
      </c>
      <c r="AS1833" s="69">
        <v>50</v>
      </c>
      <c r="AT1833" s="69">
        <v>50</v>
      </c>
      <c r="AU1833" s="69">
        <v>50</v>
      </c>
      <c r="AV1833" s="70">
        <v>15244</v>
      </c>
      <c r="CI1833" s="77">
        <f t="shared" si="92"/>
        <v>4884</v>
      </c>
      <c r="CJ1833" s="78">
        <f t="shared" si="93"/>
        <v>0</v>
      </c>
      <c r="CK1833" s="78" t="e">
        <f>IF(C1833="BE",VLOOKUP(G1833,'[2]LRLD file '!$F:$AA,22,FALSE),VLOOKUP(G1833,'[2]LRLD file '!$F:$AA,21,FALSE))</f>
        <v>#N/A</v>
      </c>
      <c r="CL1833" s="79" t="e">
        <f t="shared" si="94"/>
        <v>#N/A</v>
      </c>
    </row>
    <row r="1834" spans="3:90" x14ac:dyDescent="0.2">
      <c r="C1834" s="66"/>
      <c r="D1834" s="67"/>
      <c r="E1834" s="67"/>
      <c r="F1834" s="67"/>
      <c r="G1834" s="67"/>
      <c r="H1834" s="67" t="s">
        <v>615</v>
      </c>
      <c r="I1834" s="67"/>
      <c r="J1834" s="67"/>
      <c r="K1834" s="68" t="s">
        <v>90</v>
      </c>
      <c r="L1834" s="69">
        <v>4032</v>
      </c>
      <c r="M1834" s="69">
        <v>8712</v>
      </c>
      <c r="N1834" s="69">
        <v>6852</v>
      </c>
      <c r="O1834" s="69">
        <v>8052</v>
      </c>
      <c r="P1834" s="69">
        <v>5904</v>
      </c>
      <c r="Q1834" s="69">
        <v>6360</v>
      </c>
      <c r="R1834" s="69">
        <v>5412</v>
      </c>
      <c r="S1834" s="69">
        <v>9408</v>
      </c>
      <c r="T1834" s="69">
        <v>5052</v>
      </c>
      <c r="U1834" s="69">
        <v>9084</v>
      </c>
      <c r="V1834" s="69">
        <v>6492</v>
      </c>
      <c r="W1834" s="69">
        <v>6144</v>
      </c>
      <c r="X1834" s="69">
        <v>7596</v>
      </c>
      <c r="Y1834" s="69">
        <v>9420</v>
      </c>
      <c r="Z1834" s="69">
        <v>2820</v>
      </c>
      <c r="AA1834" s="69">
        <v>5844</v>
      </c>
      <c r="AB1834" s="69">
        <v>5436</v>
      </c>
      <c r="AC1834" s="69">
        <v>10944</v>
      </c>
      <c r="AD1834" s="69">
        <v>4764</v>
      </c>
      <c r="AE1834" s="69">
        <v>4356</v>
      </c>
      <c r="AF1834" s="69">
        <v>5448</v>
      </c>
      <c r="AG1834" s="69">
        <v>6679</v>
      </c>
      <c r="AH1834" s="69">
        <v>8179</v>
      </c>
      <c r="AI1834" s="69">
        <v>6146</v>
      </c>
      <c r="AJ1834" s="69"/>
      <c r="AK1834" s="69"/>
      <c r="AL1834" s="69"/>
      <c r="AM1834" s="69"/>
      <c r="AN1834" s="69"/>
      <c r="AO1834" s="69"/>
      <c r="AP1834" s="69"/>
      <c r="AQ1834" s="69"/>
      <c r="AR1834" s="69"/>
      <c r="AS1834" s="69"/>
      <c r="AT1834" s="69"/>
      <c r="AU1834" s="69"/>
      <c r="AV1834" s="70">
        <v>159136</v>
      </c>
      <c r="CI1834" s="77">
        <f t="shared" si="92"/>
        <v>79068</v>
      </c>
      <c r="CJ1834" s="78">
        <f t="shared" si="93"/>
        <v>0</v>
      </c>
      <c r="CK1834" s="78" t="e">
        <f>IF(C1834="BE",VLOOKUP(G1834,'[2]LRLD file '!$F:$AA,22,FALSE),VLOOKUP(G1834,'[2]LRLD file '!$F:$AA,21,FALSE))</f>
        <v>#N/A</v>
      </c>
      <c r="CL1834" s="79" t="e">
        <f t="shared" si="94"/>
        <v>#N/A</v>
      </c>
    </row>
    <row r="1835" spans="3:90" x14ac:dyDescent="0.2">
      <c r="C1835" s="66"/>
      <c r="D1835" s="67"/>
      <c r="E1835" s="67"/>
      <c r="F1835" s="67"/>
      <c r="G1835" s="67"/>
      <c r="H1835" s="67" t="s">
        <v>1099</v>
      </c>
      <c r="I1835" s="67"/>
      <c r="J1835" s="67"/>
      <c r="K1835" s="68" t="s">
        <v>90</v>
      </c>
      <c r="L1835" s="69">
        <v>12</v>
      </c>
      <c r="M1835" s="69"/>
      <c r="N1835" s="69">
        <v>6948</v>
      </c>
      <c r="O1835" s="69"/>
      <c r="P1835" s="69"/>
      <c r="Q1835" s="69"/>
      <c r="R1835" s="69"/>
      <c r="S1835" s="69"/>
      <c r="T1835" s="69"/>
      <c r="U1835" s="69"/>
      <c r="V1835" s="69"/>
      <c r="W1835" s="69"/>
      <c r="X1835" s="69"/>
      <c r="Y1835" s="69"/>
      <c r="Z1835" s="69"/>
      <c r="AA1835" s="69"/>
      <c r="AB1835" s="69"/>
      <c r="AC1835" s="69"/>
      <c r="AD1835" s="69"/>
      <c r="AE1835" s="69"/>
      <c r="AF1835" s="69"/>
      <c r="AG1835" s="69"/>
      <c r="AH1835" s="69"/>
      <c r="AI1835" s="69"/>
      <c r="AJ1835" s="69"/>
      <c r="AK1835" s="69"/>
      <c r="AL1835" s="69"/>
      <c r="AM1835" s="69"/>
      <c r="AN1835" s="69"/>
      <c r="AO1835" s="69"/>
      <c r="AP1835" s="69"/>
      <c r="AQ1835" s="69"/>
      <c r="AR1835" s="69"/>
      <c r="AS1835" s="69"/>
      <c r="AT1835" s="69"/>
      <c r="AU1835" s="69"/>
      <c r="AV1835" s="70">
        <v>6960</v>
      </c>
      <c r="CI1835" s="77">
        <f t="shared" si="92"/>
        <v>0</v>
      </c>
      <c r="CJ1835" s="78">
        <f t="shared" si="93"/>
        <v>0</v>
      </c>
      <c r="CK1835" s="78" t="e">
        <f>IF(C1835="BE",VLOOKUP(G1835,'[2]LRLD file '!$F:$AA,22,FALSE),VLOOKUP(G1835,'[2]LRLD file '!$F:$AA,21,FALSE))</f>
        <v>#N/A</v>
      </c>
      <c r="CL1835" s="79" t="e">
        <f t="shared" si="94"/>
        <v>#N/A</v>
      </c>
    </row>
    <row r="1836" spans="3:90" x14ac:dyDescent="0.2">
      <c r="C1836" s="66"/>
      <c r="D1836" s="67"/>
      <c r="E1836" s="67"/>
      <c r="F1836" s="67"/>
      <c r="G1836" s="67"/>
      <c r="H1836" s="67" t="s">
        <v>616</v>
      </c>
      <c r="I1836" s="67"/>
      <c r="J1836" s="67"/>
      <c r="K1836" s="68" t="s">
        <v>90</v>
      </c>
      <c r="L1836" s="69">
        <v>6648</v>
      </c>
      <c r="M1836" s="69">
        <v>12744</v>
      </c>
      <c r="N1836" s="69">
        <v>7548</v>
      </c>
      <c r="O1836" s="69">
        <v>14340</v>
      </c>
      <c r="P1836" s="69">
        <v>8136</v>
      </c>
      <c r="Q1836" s="69">
        <v>8448</v>
      </c>
      <c r="R1836" s="69">
        <v>10596</v>
      </c>
      <c r="S1836" s="69">
        <v>7488</v>
      </c>
      <c r="T1836" s="69">
        <v>9624</v>
      </c>
      <c r="U1836" s="69">
        <v>9372</v>
      </c>
      <c r="V1836" s="69">
        <v>8208</v>
      </c>
      <c r="W1836" s="69">
        <v>10908</v>
      </c>
      <c r="X1836" s="69">
        <v>7992</v>
      </c>
      <c r="Y1836" s="69">
        <v>8868</v>
      </c>
      <c r="Z1836" s="69">
        <v>6900</v>
      </c>
      <c r="AA1836" s="69">
        <v>11700</v>
      </c>
      <c r="AB1836" s="69">
        <v>9840</v>
      </c>
      <c r="AC1836" s="69">
        <v>5112</v>
      </c>
      <c r="AD1836" s="69">
        <v>8580</v>
      </c>
      <c r="AE1836" s="69">
        <v>4884</v>
      </c>
      <c r="AF1836" s="69">
        <v>10284</v>
      </c>
      <c r="AG1836" s="69">
        <v>8916</v>
      </c>
      <c r="AH1836" s="69">
        <v>9010</v>
      </c>
      <c r="AI1836" s="69">
        <v>9565</v>
      </c>
      <c r="AJ1836" s="69">
        <v>8192</v>
      </c>
      <c r="AK1836" s="69">
        <v>8192</v>
      </c>
      <c r="AL1836" s="69">
        <v>8192</v>
      </c>
      <c r="AM1836" s="69">
        <v>8192</v>
      </c>
      <c r="AN1836" s="69">
        <v>8192</v>
      </c>
      <c r="AO1836" s="69">
        <v>8192</v>
      </c>
      <c r="AP1836" s="69">
        <v>8192</v>
      </c>
      <c r="AQ1836" s="69">
        <v>8192</v>
      </c>
      <c r="AR1836" s="69">
        <v>8192</v>
      </c>
      <c r="AS1836" s="69">
        <v>8192</v>
      </c>
      <c r="AT1836" s="69">
        <v>8192</v>
      </c>
      <c r="AU1836" s="69">
        <v>8192</v>
      </c>
      <c r="AV1836" s="70">
        <v>314015</v>
      </c>
      <c r="CI1836" s="77">
        <f t="shared" si="92"/>
        <v>109944</v>
      </c>
      <c r="CJ1836" s="78">
        <f t="shared" si="93"/>
        <v>0</v>
      </c>
      <c r="CK1836" s="78" t="e">
        <f>IF(C1836="BE",VLOOKUP(G1836,'[2]LRLD file '!$F:$AA,22,FALSE),VLOOKUP(G1836,'[2]LRLD file '!$F:$AA,21,FALSE))</f>
        <v>#N/A</v>
      </c>
      <c r="CL1836" s="79" t="e">
        <f t="shared" si="94"/>
        <v>#N/A</v>
      </c>
    </row>
    <row r="1837" spans="3:90" x14ac:dyDescent="0.2">
      <c r="C1837" s="66"/>
      <c r="D1837" s="67"/>
      <c r="E1837" s="67"/>
      <c r="F1837" s="67"/>
      <c r="G1837" s="67"/>
      <c r="H1837" s="67" t="s">
        <v>1100</v>
      </c>
      <c r="I1837" s="67"/>
      <c r="J1837" s="67"/>
      <c r="K1837" s="68" t="s">
        <v>90</v>
      </c>
      <c r="L1837" s="69">
        <v>96</v>
      </c>
      <c r="M1837" s="69">
        <v>132</v>
      </c>
      <c r="N1837" s="69">
        <v>132</v>
      </c>
      <c r="O1837" s="69">
        <v>144</v>
      </c>
      <c r="P1837" s="69">
        <v>204</v>
      </c>
      <c r="Q1837" s="69">
        <v>84</v>
      </c>
      <c r="R1837" s="69">
        <v>204</v>
      </c>
      <c r="S1837" s="69">
        <v>36</v>
      </c>
      <c r="T1837" s="69">
        <v>144</v>
      </c>
      <c r="U1837" s="69">
        <v>216</v>
      </c>
      <c r="V1837" s="69">
        <v>4728</v>
      </c>
      <c r="W1837" s="69">
        <v>36</v>
      </c>
      <c r="X1837" s="69">
        <v>72</v>
      </c>
      <c r="Y1837" s="69"/>
      <c r="Z1837" s="69"/>
      <c r="AA1837" s="69"/>
      <c r="AB1837" s="69"/>
      <c r="AC1837" s="69"/>
      <c r="AD1837" s="69"/>
      <c r="AE1837" s="69"/>
      <c r="AF1837" s="69"/>
      <c r="AG1837" s="69"/>
      <c r="AH1837" s="69"/>
      <c r="AI1837" s="69"/>
      <c r="AJ1837" s="69"/>
      <c r="AK1837" s="69"/>
      <c r="AL1837" s="69"/>
      <c r="AM1837" s="69"/>
      <c r="AN1837" s="69"/>
      <c r="AO1837" s="69"/>
      <c r="AP1837" s="69"/>
      <c r="AQ1837" s="69"/>
      <c r="AR1837" s="69"/>
      <c r="AS1837" s="69"/>
      <c r="AT1837" s="69"/>
      <c r="AU1837" s="69"/>
      <c r="AV1837" s="70">
        <v>6228</v>
      </c>
      <c r="CI1837" s="77">
        <f t="shared" si="92"/>
        <v>5520</v>
      </c>
      <c r="CJ1837" s="78">
        <f t="shared" si="93"/>
        <v>0</v>
      </c>
      <c r="CK1837" s="78" t="e">
        <f>IF(C1837="BE",VLOOKUP(G1837,'[2]LRLD file '!$F:$AA,22,FALSE),VLOOKUP(G1837,'[2]LRLD file '!$F:$AA,21,FALSE))</f>
        <v>#N/A</v>
      </c>
      <c r="CL1837" s="79" t="e">
        <f t="shared" si="94"/>
        <v>#N/A</v>
      </c>
    </row>
    <row r="1838" spans="3:90" x14ac:dyDescent="0.2">
      <c r="C1838" s="66"/>
      <c r="D1838" s="67"/>
      <c r="E1838" s="67"/>
      <c r="F1838" s="67"/>
      <c r="G1838" s="67"/>
      <c r="H1838" s="67" t="s">
        <v>617</v>
      </c>
      <c r="I1838" s="67"/>
      <c r="J1838" s="67"/>
      <c r="K1838" s="68" t="s">
        <v>90</v>
      </c>
      <c r="L1838" s="69">
        <v>1010</v>
      </c>
      <c r="M1838" s="69">
        <v>1330</v>
      </c>
      <c r="N1838" s="69"/>
      <c r="O1838" s="69"/>
      <c r="P1838" s="69"/>
      <c r="Q1838" s="69">
        <v>10</v>
      </c>
      <c r="R1838" s="69">
        <v>10</v>
      </c>
      <c r="S1838" s="69"/>
      <c r="T1838" s="69"/>
      <c r="U1838" s="69"/>
      <c r="V1838" s="69"/>
      <c r="W1838" s="69"/>
      <c r="X1838" s="69"/>
      <c r="Y1838" s="69">
        <v>900</v>
      </c>
      <c r="Z1838" s="69"/>
      <c r="AA1838" s="69"/>
      <c r="AB1838" s="69"/>
      <c r="AC1838" s="69"/>
      <c r="AD1838" s="69"/>
      <c r="AE1838" s="69"/>
      <c r="AF1838" s="69"/>
      <c r="AG1838" s="69"/>
      <c r="AH1838" s="69"/>
      <c r="AI1838" s="69"/>
      <c r="AJ1838" s="69"/>
      <c r="AK1838" s="69"/>
      <c r="AL1838" s="69"/>
      <c r="AM1838" s="69"/>
      <c r="AN1838" s="69"/>
      <c r="AO1838" s="69"/>
      <c r="AP1838" s="69"/>
      <c r="AQ1838" s="69"/>
      <c r="AR1838" s="69"/>
      <c r="AS1838" s="69"/>
      <c r="AT1838" s="69"/>
      <c r="AU1838" s="69"/>
      <c r="AV1838" s="70">
        <v>3260</v>
      </c>
      <c r="CI1838" s="77">
        <f t="shared" si="92"/>
        <v>920</v>
      </c>
      <c r="CJ1838" s="78">
        <f t="shared" si="93"/>
        <v>0</v>
      </c>
      <c r="CK1838" s="78" t="e">
        <f>IF(C1838="BE",VLOOKUP(G1838,'[2]LRLD file '!$F:$AA,22,FALSE),VLOOKUP(G1838,'[2]LRLD file '!$F:$AA,21,FALSE))</f>
        <v>#N/A</v>
      </c>
      <c r="CL1838" s="79" t="e">
        <f t="shared" si="94"/>
        <v>#N/A</v>
      </c>
    </row>
    <row r="1839" spans="3:90" x14ac:dyDescent="0.2">
      <c r="C1839" s="66"/>
      <c r="D1839" s="67"/>
      <c r="E1839" s="67"/>
      <c r="F1839" s="67"/>
      <c r="G1839" s="67"/>
      <c r="H1839" s="67" t="s">
        <v>1101</v>
      </c>
      <c r="I1839" s="67"/>
      <c r="J1839" s="67"/>
      <c r="K1839" s="68" t="s">
        <v>90</v>
      </c>
      <c r="L1839" s="69"/>
      <c r="M1839" s="69"/>
      <c r="N1839" s="69">
        <v>2748</v>
      </c>
      <c r="O1839" s="69"/>
      <c r="P1839" s="69"/>
      <c r="Q1839" s="69"/>
      <c r="R1839" s="69"/>
      <c r="S1839" s="69"/>
      <c r="T1839" s="69"/>
      <c r="U1839" s="69"/>
      <c r="V1839" s="69"/>
      <c r="W1839" s="69"/>
      <c r="X1839" s="69"/>
      <c r="Y1839" s="69"/>
      <c r="Z1839" s="69"/>
      <c r="AA1839" s="69"/>
      <c r="AB1839" s="69"/>
      <c r="AC1839" s="69"/>
      <c r="AD1839" s="69"/>
      <c r="AE1839" s="69"/>
      <c r="AF1839" s="69"/>
      <c r="AG1839" s="69"/>
      <c r="AH1839" s="69"/>
      <c r="AI1839" s="69"/>
      <c r="AJ1839" s="69"/>
      <c r="AK1839" s="69"/>
      <c r="AL1839" s="69"/>
      <c r="AM1839" s="69"/>
      <c r="AN1839" s="69"/>
      <c r="AO1839" s="69"/>
      <c r="AP1839" s="69"/>
      <c r="AQ1839" s="69"/>
      <c r="AR1839" s="69"/>
      <c r="AS1839" s="69"/>
      <c r="AT1839" s="69"/>
      <c r="AU1839" s="69"/>
      <c r="AV1839" s="70">
        <v>2748</v>
      </c>
      <c r="CI1839" s="77">
        <f t="shared" si="92"/>
        <v>0</v>
      </c>
      <c r="CJ1839" s="78">
        <f t="shared" si="93"/>
        <v>0</v>
      </c>
      <c r="CK1839" s="78" t="e">
        <f>IF(C1839="BE",VLOOKUP(G1839,'[2]LRLD file '!$F:$AA,22,FALSE),VLOOKUP(G1839,'[2]LRLD file '!$F:$AA,21,FALSE))</f>
        <v>#N/A</v>
      </c>
      <c r="CL1839" s="79" t="e">
        <f t="shared" si="94"/>
        <v>#N/A</v>
      </c>
    </row>
    <row r="1840" spans="3:90" x14ac:dyDescent="0.2">
      <c r="C1840" s="66"/>
      <c r="D1840" s="67"/>
      <c r="E1840" s="67"/>
      <c r="F1840" s="67"/>
      <c r="G1840" s="67"/>
      <c r="H1840" s="67" t="s">
        <v>618</v>
      </c>
      <c r="I1840" s="67"/>
      <c r="J1840" s="67"/>
      <c r="K1840" s="68" t="s">
        <v>90</v>
      </c>
      <c r="L1840" s="69">
        <v>768</v>
      </c>
      <c r="M1840" s="69">
        <v>1476</v>
      </c>
      <c r="N1840" s="69">
        <v>4308</v>
      </c>
      <c r="O1840" s="69">
        <v>7080</v>
      </c>
      <c r="P1840" s="69">
        <v>5028</v>
      </c>
      <c r="Q1840" s="69">
        <v>1740</v>
      </c>
      <c r="R1840" s="69">
        <v>5580</v>
      </c>
      <c r="S1840" s="69">
        <v>2448</v>
      </c>
      <c r="T1840" s="69">
        <v>4092</v>
      </c>
      <c r="U1840" s="69">
        <v>5940</v>
      </c>
      <c r="V1840" s="69">
        <v>4512</v>
      </c>
      <c r="W1840" s="69">
        <v>3876</v>
      </c>
      <c r="X1840" s="69">
        <v>6012</v>
      </c>
      <c r="Y1840" s="69">
        <v>7284</v>
      </c>
      <c r="Z1840" s="69">
        <v>5052</v>
      </c>
      <c r="AA1840" s="69">
        <v>3876</v>
      </c>
      <c r="AB1840" s="69">
        <v>5892</v>
      </c>
      <c r="AC1840" s="69">
        <v>2376</v>
      </c>
      <c r="AD1840" s="69">
        <v>4632</v>
      </c>
      <c r="AE1840" s="69">
        <v>4356</v>
      </c>
      <c r="AF1840" s="69">
        <v>5652</v>
      </c>
      <c r="AG1840" s="69">
        <v>6608</v>
      </c>
      <c r="AH1840" s="69">
        <v>6715</v>
      </c>
      <c r="AI1840" s="69">
        <v>5318</v>
      </c>
      <c r="AJ1840" s="69">
        <v>5047</v>
      </c>
      <c r="AK1840" s="69">
        <v>5447</v>
      </c>
      <c r="AL1840" s="69">
        <v>5119</v>
      </c>
      <c r="AM1840" s="69">
        <v>4999</v>
      </c>
      <c r="AN1840" s="69">
        <v>5398</v>
      </c>
      <c r="AO1840" s="69">
        <v>2834</v>
      </c>
      <c r="AP1840" s="69">
        <v>5835</v>
      </c>
      <c r="AQ1840" s="69">
        <v>4424</v>
      </c>
      <c r="AR1840" s="69">
        <v>4856</v>
      </c>
      <c r="AS1840" s="69">
        <v>5433</v>
      </c>
      <c r="AT1840" s="69">
        <v>5340</v>
      </c>
      <c r="AU1840" s="69">
        <v>4837</v>
      </c>
      <c r="AV1840" s="70">
        <v>170190</v>
      </c>
      <c r="CI1840" s="77">
        <f t="shared" si="92"/>
        <v>56304</v>
      </c>
      <c r="CJ1840" s="78">
        <f t="shared" si="93"/>
        <v>0</v>
      </c>
      <c r="CK1840" s="78" t="e">
        <f>IF(C1840="BE",VLOOKUP(G1840,'[2]LRLD file '!$F:$AA,22,FALSE),VLOOKUP(G1840,'[2]LRLD file '!$F:$AA,21,FALSE))</f>
        <v>#N/A</v>
      </c>
      <c r="CL1840" s="79" t="e">
        <f t="shared" si="94"/>
        <v>#N/A</v>
      </c>
    </row>
    <row r="1841" spans="3:90" x14ac:dyDescent="0.2">
      <c r="C1841" s="66"/>
      <c r="D1841" s="67"/>
      <c r="E1841" s="67"/>
      <c r="F1841" s="67"/>
      <c r="G1841" s="67"/>
      <c r="H1841" s="67" t="s">
        <v>619</v>
      </c>
      <c r="I1841" s="67"/>
      <c r="J1841" s="67"/>
      <c r="K1841" s="68" t="s">
        <v>90</v>
      </c>
      <c r="L1841" s="69">
        <v>3600</v>
      </c>
      <c r="M1841" s="69">
        <v>9084</v>
      </c>
      <c r="N1841" s="69">
        <v>10308</v>
      </c>
      <c r="O1841" s="69">
        <v>12156</v>
      </c>
      <c r="P1841" s="69">
        <v>10260</v>
      </c>
      <c r="Q1841" s="69">
        <v>16164</v>
      </c>
      <c r="R1841" s="69">
        <v>15576</v>
      </c>
      <c r="S1841" s="69">
        <v>12636</v>
      </c>
      <c r="T1841" s="69">
        <v>11028</v>
      </c>
      <c r="U1841" s="69">
        <v>10836</v>
      </c>
      <c r="V1841" s="69">
        <v>15588</v>
      </c>
      <c r="W1841" s="69">
        <v>19320</v>
      </c>
      <c r="X1841" s="69">
        <v>14972</v>
      </c>
      <c r="Y1841" s="69">
        <v>9936</v>
      </c>
      <c r="Z1841" s="69">
        <v>12648</v>
      </c>
      <c r="AA1841" s="69">
        <v>12948</v>
      </c>
      <c r="AB1841" s="69">
        <v>10704</v>
      </c>
      <c r="AC1841" s="69">
        <v>9588</v>
      </c>
      <c r="AD1841" s="69">
        <v>17604</v>
      </c>
      <c r="AE1841" s="69">
        <v>7488</v>
      </c>
      <c r="AF1841" s="69">
        <v>17868</v>
      </c>
      <c r="AG1841" s="69">
        <v>14477</v>
      </c>
      <c r="AH1841" s="69">
        <v>20177</v>
      </c>
      <c r="AI1841" s="69">
        <v>17774</v>
      </c>
      <c r="AJ1841" s="69">
        <v>13845</v>
      </c>
      <c r="AK1841" s="69">
        <v>13845</v>
      </c>
      <c r="AL1841" s="69">
        <v>13845</v>
      </c>
      <c r="AM1841" s="69">
        <v>13845</v>
      </c>
      <c r="AN1841" s="69">
        <v>13845</v>
      </c>
      <c r="AO1841" s="69">
        <v>13845</v>
      </c>
      <c r="AP1841" s="69">
        <v>13845</v>
      </c>
      <c r="AQ1841" s="69">
        <v>13845</v>
      </c>
      <c r="AR1841" s="69">
        <v>13845</v>
      </c>
      <c r="AS1841" s="69">
        <v>13845</v>
      </c>
      <c r="AT1841" s="69">
        <v>13845</v>
      </c>
      <c r="AU1841" s="69">
        <v>13845</v>
      </c>
      <c r="AV1841" s="70">
        <v>478880</v>
      </c>
      <c r="CI1841" s="77">
        <f t="shared" si="92"/>
        <v>162356</v>
      </c>
      <c r="CJ1841" s="78">
        <f t="shared" si="93"/>
        <v>0</v>
      </c>
      <c r="CK1841" s="78" t="e">
        <f>IF(C1841="BE",VLOOKUP(G1841,'[2]LRLD file '!$F:$AA,22,FALSE),VLOOKUP(G1841,'[2]LRLD file '!$F:$AA,21,FALSE))</f>
        <v>#N/A</v>
      </c>
      <c r="CL1841" s="79" t="e">
        <f t="shared" si="94"/>
        <v>#N/A</v>
      </c>
    </row>
    <row r="1842" spans="3:90" x14ac:dyDescent="0.2">
      <c r="C1842" s="66"/>
      <c r="D1842" s="67"/>
      <c r="E1842" s="67"/>
      <c r="F1842" s="67"/>
      <c r="G1842" s="67"/>
      <c r="H1842" s="67" t="s">
        <v>620</v>
      </c>
      <c r="I1842" s="67"/>
      <c r="J1842" s="67"/>
      <c r="K1842" s="68" t="s">
        <v>90</v>
      </c>
      <c r="L1842" s="69">
        <v>6450</v>
      </c>
      <c r="M1842" s="69">
        <v>3414</v>
      </c>
      <c r="N1842" s="69">
        <v>13860</v>
      </c>
      <c r="O1842" s="69">
        <v>16044</v>
      </c>
      <c r="P1842" s="69">
        <v>20688</v>
      </c>
      <c r="Q1842" s="69">
        <v>9798</v>
      </c>
      <c r="R1842" s="69">
        <v>15852</v>
      </c>
      <c r="S1842" s="69">
        <v>16926</v>
      </c>
      <c r="T1842" s="69">
        <v>8856</v>
      </c>
      <c r="U1842" s="69">
        <v>13224</v>
      </c>
      <c r="V1842" s="69">
        <v>16830</v>
      </c>
      <c r="W1842" s="69">
        <v>11178</v>
      </c>
      <c r="X1842" s="69">
        <v>8340</v>
      </c>
      <c r="Y1842" s="69">
        <v>8004</v>
      </c>
      <c r="Z1842" s="69">
        <v>6306</v>
      </c>
      <c r="AA1842" s="69">
        <v>15270</v>
      </c>
      <c r="AB1842" s="69">
        <v>11178</v>
      </c>
      <c r="AC1842" s="69">
        <v>8346</v>
      </c>
      <c r="AD1842" s="69">
        <v>4728</v>
      </c>
      <c r="AE1842" s="69">
        <v>1914</v>
      </c>
      <c r="AF1842" s="69">
        <v>414</v>
      </c>
      <c r="AG1842" s="69"/>
      <c r="AH1842" s="69"/>
      <c r="AI1842" s="69"/>
      <c r="AJ1842" s="69"/>
      <c r="AK1842" s="69"/>
      <c r="AL1842" s="69"/>
      <c r="AM1842" s="69"/>
      <c r="AN1842" s="69"/>
      <c r="AO1842" s="69"/>
      <c r="AP1842" s="69"/>
      <c r="AQ1842" s="69"/>
      <c r="AR1842" s="69"/>
      <c r="AS1842" s="69"/>
      <c r="AT1842" s="69"/>
      <c r="AU1842" s="69"/>
      <c r="AV1842" s="70">
        <v>217620</v>
      </c>
      <c r="CI1842" s="77">
        <f t="shared" si="92"/>
        <v>141762</v>
      </c>
      <c r="CJ1842" s="78">
        <f t="shared" si="93"/>
        <v>0</v>
      </c>
      <c r="CK1842" s="78" t="e">
        <f>IF(C1842="BE",VLOOKUP(G1842,'[2]LRLD file '!$F:$AA,22,FALSE),VLOOKUP(G1842,'[2]LRLD file '!$F:$AA,21,FALSE))</f>
        <v>#N/A</v>
      </c>
      <c r="CL1842" s="79" t="e">
        <f t="shared" si="94"/>
        <v>#N/A</v>
      </c>
    </row>
    <row r="1843" spans="3:90" x14ac:dyDescent="0.2">
      <c r="C1843" s="66"/>
      <c r="D1843" s="67"/>
      <c r="E1843" s="67"/>
      <c r="F1843" s="67"/>
      <c r="G1843" s="67"/>
      <c r="H1843" s="67" t="s">
        <v>620</v>
      </c>
      <c r="I1843" s="67"/>
      <c r="J1843" s="67"/>
      <c r="K1843" s="68" t="s">
        <v>90</v>
      </c>
      <c r="L1843" s="69"/>
      <c r="M1843" s="69"/>
      <c r="N1843" s="69"/>
      <c r="O1843" s="69"/>
      <c r="P1843" s="69"/>
      <c r="Q1843" s="69"/>
      <c r="R1843" s="69"/>
      <c r="S1843" s="69"/>
      <c r="T1843" s="69"/>
      <c r="U1843" s="69"/>
      <c r="V1843" s="69"/>
      <c r="W1843" s="69"/>
      <c r="X1843" s="69"/>
      <c r="Y1843" s="69"/>
      <c r="Z1843" s="69"/>
      <c r="AA1843" s="69"/>
      <c r="AB1843" s="69"/>
      <c r="AC1843" s="69">
        <v>10698</v>
      </c>
      <c r="AD1843" s="69">
        <v>7872</v>
      </c>
      <c r="AE1843" s="69">
        <v>1530</v>
      </c>
      <c r="AF1843" s="69">
        <v>5130</v>
      </c>
      <c r="AG1843" s="69">
        <v>6542</v>
      </c>
      <c r="AH1843" s="69">
        <v>9842</v>
      </c>
      <c r="AI1843" s="69">
        <v>5150</v>
      </c>
      <c r="AJ1843" s="69">
        <v>5242</v>
      </c>
      <c r="AK1843" s="69">
        <v>5242</v>
      </c>
      <c r="AL1843" s="69">
        <v>5242</v>
      </c>
      <c r="AM1843" s="69">
        <v>5242</v>
      </c>
      <c r="AN1843" s="69">
        <v>640</v>
      </c>
      <c r="AO1843" s="69"/>
      <c r="AP1843" s="69"/>
      <c r="AQ1843" s="69"/>
      <c r="AR1843" s="69"/>
      <c r="AS1843" s="69"/>
      <c r="AT1843" s="69"/>
      <c r="AU1843" s="69"/>
      <c r="AV1843" s="70">
        <v>68372</v>
      </c>
      <c r="CI1843" s="77">
        <f t="shared" si="92"/>
        <v>0</v>
      </c>
      <c r="CJ1843" s="78">
        <f t="shared" si="93"/>
        <v>0</v>
      </c>
      <c r="CK1843" s="78" t="e">
        <f>IF(C1843="BE",VLOOKUP(G1843,'[2]LRLD file '!$F:$AA,22,FALSE),VLOOKUP(G1843,'[2]LRLD file '!$F:$AA,21,FALSE))</f>
        <v>#N/A</v>
      </c>
      <c r="CL1843" s="79" t="e">
        <f t="shared" si="94"/>
        <v>#N/A</v>
      </c>
    </row>
    <row r="1844" spans="3:90" x14ac:dyDescent="0.2">
      <c r="C1844" s="66"/>
      <c r="D1844" s="67"/>
      <c r="E1844" s="67"/>
      <c r="F1844" s="67"/>
      <c r="G1844" s="67"/>
      <c r="H1844" s="67" t="s">
        <v>621</v>
      </c>
      <c r="I1844" s="67"/>
      <c r="J1844" s="67"/>
      <c r="K1844" s="68" t="s">
        <v>90</v>
      </c>
      <c r="L1844" s="69">
        <v>1060</v>
      </c>
      <c r="M1844" s="69">
        <v>590</v>
      </c>
      <c r="N1844" s="69">
        <v>1710</v>
      </c>
      <c r="O1844" s="69">
        <v>770</v>
      </c>
      <c r="P1844" s="69">
        <v>580</v>
      </c>
      <c r="Q1844" s="69">
        <v>260</v>
      </c>
      <c r="R1844" s="69"/>
      <c r="S1844" s="69">
        <v>10</v>
      </c>
      <c r="T1844" s="69"/>
      <c r="U1844" s="69"/>
      <c r="V1844" s="69">
        <v>20</v>
      </c>
      <c r="W1844" s="69">
        <v>10</v>
      </c>
      <c r="X1844" s="69"/>
      <c r="Y1844" s="69"/>
      <c r="Z1844" s="69"/>
      <c r="AA1844" s="69"/>
      <c r="AB1844" s="69"/>
      <c r="AC1844" s="69">
        <v>20</v>
      </c>
      <c r="AD1844" s="69">
        <v>10</v>
      </c>
      <c r="AE1844" s="69">
        <v>40</v>
      </c>
      <c r="AF1844" s="69">
        <v>10</v>
      </c>
      <c r="AG1844" s="69">
        <v>20</v>
      </c>
      <c r="AH1844" s="69">
        <v>20</v>
      </c>
      <c r="AI1844" s="69">
        <v>1993</v>
      </c>
      <c r="AJ1844" s="69">
        <v>17</v>
      </c>
      <c r="AK1844" s="69">
        <v>6985</v>
      </c>
      <c r="AL1844" s="69">
        <v>6985</v>
      </c>
      <c r="AM1844" s="69">
        <v>6985</v>
      </c>
      <c r="AN1844" s="69">
        <v>6985</v>
      </c>
      <c r="AO1844" s="69">
        <v>6985</v>
      </c>
      <c r="AP1844" s="69">
        <v>6985</v>
      </c>
      <c r="AQ1844" s="69">
        <v>6985</v>
      </c>
      <c r="AR1844" s="69">
        <v>6985</v>
      </c>
      <c r="AS1844" s="69">
        <v>14017</v>
      </c>
      <c r="AT1844" s="69">
        <v>14017</v>
      </c>
      <c r="AU1844" s="69">
        <v>17</v>
      </c>
      <c r="AV1844" s="70">
        <v>91071</v>
      </c>
      <c r="CI1844" s="77">
        <f t="shared" si="92"/>
        <v>300</v>
      </c>
      <c r="CJ1844" s="78">
        <f t="shared" si="93"/>
        <v>0</v>
      </c>
      <c r="CK1844" s="78" t="e">
        <f>IF(C1844="BE",VLOOKUP(G1844,'[2]LRLD file '!$F:$AA,22,FALSE),VLOOKUP(G1844,'[2]LRLD file '!$F:$AA,21,FALSE))</f>
        <v>#N/A</v>
      </c>
      <c r="CL1844" s="79" t="e">
        <f t="shared" si="94"/>
        <v>#N/A</v>
      </c>
    </row>
    <row r="1845" spans="3:90" x14ac:dyDescent="0.2">
      <c r="C1845" s="66"/>
      <c r="D1845" s="67"/>
      <c r="E1845" s="67"/>
      <c r="F1845" s="67"/>
      <c r="G1845" s="67"/>
      <c r="H1845" s="67" t="s">
        <v>622</v>
      </c>
      <c r="I1845" s="67"/>
      <c r="J1845" s="67"/>
      <c r="K1845" s="68" t="s">
        <v>90</v>
      </c>
      <c r="L1845" s="69">
        <v>6240</v>
      </c>
      <c r="M1845" s="69">
        <v>16785</v>
      </c>
      <c r="N1845" s="69">
        <v>7390</v>
      </c>
      <c r="O1845" s="69">
        <v>8450</v>
      </c>
      <c r="P1845" s="69">
        <v>12920</v>
      </c>
      <c r="Q1845" s="69">
        <v>5400</v>
      </c>
      <c r="R1845" s="69">
        <v>7830</v>
      </c>
      <c r="S1845" s="69">
        <v>9756</v>
      </c>
      <c r="T1845" s="69">
        <v>7140</v>
      </c>
      <c r="U1845" s="69">
        <v>8290</v>
      </c>
      <c r="V1845" s="69">
        <v>9960</v>
      </c>
      <c r="W1845" s="69">
        <v>7450</v>
      </c>
      <c r="X1845" s="69">
        <v>11810</v>
      </c>
      <c r="Y1845" s="69">
        <v>20640</v>
      </c>
      <c r="Z1845" s="69">
        <v>2230</v>
      </c>
      <c r="AA1845" s="69">
        <v>6150</v>
      </c>
      <c r="AB1845" s="69">
        <v>7660</v>
      </c>
      <c r="AC1845" s="69">
        <v>9010</v>
      </c>
      <c r="AD1845" s="69">
        <v>5090</v>
      </c>
      <c r="AE1845" s="69">
        <v>13416</v>
      </c>
      <c r="AF1845" s="69">
        <v>6880</v>
      </c>
      <c r="AG1845" s="69">
        <v>8707</v>
      </c>
      <c r="AH1845" s="69">
        <v>9707</v>
      </c>
      <c r="AI1845" s="69">
        <v>7127</v>
      </c>
      <c r="AJ1845" s="69">
        <v>7542</v>
      </c>
      <c r="AK1845" s="69">
        <v>7542</v>
      </c>
      <c r="AL1845" s="69">
        <v>7542</v>
      </c>
      <c r="AM1845" s="69">
        <v>7542</v>
      </c>
      <c r="AN1845" s="69">
        <v>5000</v>
      </c>
      <c r="AO1845" s="69"/>
      <c r="AP1845" s="69"/>
      <c r="AQ1845" s="69"/>
      <c r="AR1845" s="69"/>
      <c r="AS1845" s="69"/>
      <c r="AT1845" s="69"/>
      <c r="AU1845" s="69"/>
      <c r="AV1845" s="70">
        <v>251206</v>
      </c>
      <c r="CI1845" s="77">
        <f t="shared" si="92"/>
        <v>104316</v>
      </c>
      <c r="CJ1845" s="78">
        <f t="shared" si="93"/>
        <v>0</v>
      </c>
      <c r="CK1845" s="78" t="e">
        <f>IF(C1845="BE",VLOOKUP(G1845,'[2]LRLD file '!$F:$AA,22,FALSE),VLOOKUP(G1845,'[2]LRLD file '!$F:$AA,21,FALSE))</f>
        <v>#N/A</v>
      </c>
      <c r="CL1845" s="79" t="e">
        <f t="shared" si="94"/>
        <v>#N/A</v>
      </c>
    </row>
    <row r="1846" spans="3:90" x14ac:dyDescent="0.2">
      <c r="C1846" s="66"/>
      <c r="D1846" s="67"/>
      <c r="E1846" s="67"/>
      <c r="F1846" s="67"/>
      <c r="G1846" s="67"/>
      <c r="H1846" s="67" t="s">
        <v>622</v>
      </c>
      <c r="I1846" s="67"/>
      <c r="J1846" s="67"/>
      <c r="K1846" s="68" t="s">
        <v>90</v>
      </c>
      <c r="L1846" s="69"/>
      <c r="M1846" s="69"/>
      <c r="N1846" s="69"/>
      <c r="O1846" s="69"/>
      <c r="P1846" s="69"/>
      <c r="Q1846" s="69"/>
      <c r="R1846" s="69"/>
      <c r="S1846" s="69"/>
      <c r="T1846" s="69"/>
      <c r="U1846" s="69"/>
      <c r="V1846" s="69"/>
      <c r="W1846" s="69"/>
      <c r="X1846" s="69"/>
      <c r="Y1846" s="69"/>
      <c r="Z1846" s="69"/>
      <c r="AA1846" s="69"/>
      <c r="AB1846" s="69"/>
      <c r="AC1846" s="69"/>
      <c r="AD1846" s="69"/>
      <c r="AE1846" s="69"/>
      <c r="AF1846" s="69"/>
      <c r="AG1846" s="69"/>
      <c r="AH1846" s="69"/>
      <c r="AI1846" s="69"/>
      <c r="AJ1846" s="69"/>
      <c r="AK1846" s="69"/>
      <c r="AL1846" s="69"/>
      <c r="AM1846" s="69"/>
      <c r="AN1846" s="69">
        <v>2616</v>
      </c>
      <c r="AO1846" s="69">
        <v>7542</v>
      </c>
      <c r="AP1846" s="69">
        <v>7542</v>
      </c>
      <c r="AQ1846" s="69">
        <v>7542</v>
      </c>
      <c r="AR1846" s="69">
        <v>7542</v>
      </c>
      <c r="AS1846" s="69">
        <v>7542</v>
      </c>
      <c r="AT1846" s="69">
        <v>7542</v>
      </c>
      <c r="AU1846" s="69">
        <v>7542</v>
      </c>
      <c r="AV1846" s="70">
        <v>55410</v>
      </c>
      <c r="CI1846" s="77">
        <f t="shared" si="92"/>
        <v>0</v>
      </c>
      <c r="CJ1846" s="78">
        <f t="shared" si="93"/>
        <v>0</v>
      </c>
      <c r="CK1846" s="78" t="e">
        <f>IF(C1846="BE",VLOOKUP(G1846,'[2]LRLD file '!$F:$AA,22,FALSE),VLOOKUP(G1846,'[2]LRLD file '!$F:$AA,21,FALSE))</f>
        <v>#N/A</v>
      </c>
      <c r="CL1846" s="79" t="e">
        <f t="shared" si="94"/>
        <v>#N/A</v>
      </c>
    </row>
    <row r="1847" spans="3:90" x14ac:dyDescent="0.2">
      <c r="C1847" s="66"/>
      <c r="D1847" s="67"/>
      <c r="E1847" s="67"/>
      <c r="F1847" s="67"/>
      <c r="G1847" s="67"/>
      <c r="H1847" s="67" t="s">
        <v>623</v>
      </c>
      <c r="I1847" s="67"/>
      <c r="J1847" s="67"/>
      <c r="K1847" s="68" t="s">
        <v>90</v>
      </c>
      <c r="L1847" s="69">
        <v>4770</v>
      </c>
      <c r="M1847" s="69">
        <v>30835</v>
      </c>
      <c r="N1847" s="69">
        <v>9780</v>
      </c>
      <c r="O1847" s="69">
        <v>13220</v>
      </c>
      <c r="P1847" s="69">
        <v>20230</v>
      </c>
      <c r="Q1847" s="69">
        <v>10480</v>
      </c>
      <c r="R1847" s="69">
        <v>15900</v>
      </c>
      <c r="S1847" s="69">
        <v>15566</v>
      </c>
      <c r="T1847" s="69">
        <v>11870</v>
      </c>
      <c r="U1847" s="69">
        <v>25870</v>
      </c>
      <c r="V1847" s="69">
        <v>13020</v>
      </c>
      <c r="W1847" s="69">
        <v>16260</v>
      </c>
      <c r="X1847" s="69">
        <v>26880</v>
      </c>
      <c r="Y1847" s="69">
        <v>27010</v>
      </c>
      <c r="Z1847" s="69">
        <v>5660</v>
      </c>
      <c r="AA1847" s="69">
        <v>14040</v>
      </c>
      <c r="AB1847" s="69">
        <v>10860</v>
      </c>
      <c r="AC1847" s="69">
        <v>13640</v>
      </c>
      <c r="AD1847" s="69">
        <v>18990</v>
      </c>
      <c r="AE1847" s="69">
        <v>16846</v>
      </c>
      <c r="AF1847" s="69">
        <v>16940</v>
      </c>
      <c r="AG1847" s="69">
        <v>19284</v>
      </c>
      <c r="AH1847" s="69">
        <v>26284</v>
      </c>
      <c r="AI1847" s="69">
        <v>21119</v>
      </c>
      <c r="AJ1847" s="69">
        <v>15305</v>
      </c>
      <c r="AK1847" s="69">
        <v>15305</v>
      </c>
      <c r="AL1847" s="69">
        <v>6000</v>
      </c>
      <c r="AM1847" s="69"/>
      <c r="AN1847" s="69"/>
      <c r="AO1847" s="69"/>
      <c r="AP1847" s="69"/>
      <c r="AQ1847" s="69"/>
      <c r="AR1847" s="69"/>
      <c r="AS1847" s="69"/>
      <c r="AT1847" s="69"/>
      <c r="AU1847" s="69"/>
      <c r="AV1847" s="70">
        <v>441964</v>
      </c>
      <c r="CI1847" s="77">
        <f t="shared" si="92"/>
        <v>193416</v>
      </c>
      <c r="CJ1847" s="78">
        <f t="shared" si="93"/>
        <v>0</v>
      </c>
      <c r="CK1847" s="78" t="e">
        <f>IF(C1847="BE",VLOOKUP(G1847,'[2]LRLD file '!$F:$AA,22,FALSE),VLOOKUP(G1847,'[2]LRLD file '!$F:$AA,21,FALSE))</f>
        <v>#N/A</v>
      </c>
      <c r="CL1847" s="79" t="e">
        <f t="shared" si="94"/>
        <v>#N/A</v>
      </c>
    </row>
    <row r="1848" spans="3:90" x14ac:dyDescent="0.2">
      <c r="C1848" s="66"/>
      <c r="D1848" s="67"/>
      <c r="E1848" s="67"/>
      <c r="F1848" s="67"/>
      <c r="G1848" s="67"/>
      <c r="H1848" s="67" t="s">
        <v>623</v>
      </c>
      <c r="I1848" s="67"/>
      <c r="J1848" s="67"/>
      <c r="K1848" s="68" t="s">
        <v>90</v>
      </c>
      <c r="L1848" s="69"/>
      <c r="M1848" s="69"/>
      <c r="N1848" s="69"/>
      <c r="O1848" s="69"/>
      <c r="P1848" s="69"/>
      <c r="Q1848" s="69"/>
      <c r="R1848" s="69"/>
      <c r="S1848" s="69"/>
      <c r="T1848" s="69"/>
      <c r="U1848" s="69"/>
      <c r="V1848" s="69"/>
      <c r="W1848" s="69"/>
      <c r="X1848" s="69"/>
      <c r="Y1848" s="69"/>
      <c r="Z1848" s="69"/>
      <c r="AA1848" s="69"/>
      <c r="AB1848" s="69"/>
      <c r="AC1848" s="69"/>
      <c r="AD1848" s="69"/>
      <c r="AE1848" s="69"/>
      <c r="AF1848" s="69"/>
      <c r="AG1848" s="69"/>
      <c r="AH1848" s="69"/>
      <c r="AI1848" s="69"/>
      <c r="AJ1848" s="69"/>
      <c r="AK1848" s="69"/>
      <c r="AL1848" s="69">
        <v>9305</v>
      </c>
      <c r="AM1848" s="69">
        <v>15305</v>
      </c>
      <c r="AN1848" s="69">
        <v>15305</v>
      </c>
      <c r="AO1848" s="69">
        <v>15305</v>
      </c>
      <c r="AP1848" s="69">
        <v>15305</v>
      </c>
      <c r="AQ1848" s="69">
        <v>15305</v>
      </c>
      <c r="AR1848" s="69">
        <v>15305</v>
      </c>
      <c r="AS1848" s="69">
        <v>15305</v>
      </c>
      <c r="AT1848" s="69">
        <v>15305</v>
      </c>
      <c r="AU1848" s="69">
        <v>15305</v>
      </c>
      <c r="AV1848" s="70">
        <v>147050</v>
      </c>
      <c r="CI1848" s="77">
        <f t="shared" si="92"/>
        <v>0</v>
      </c>
      <c r="CJ1848" s="78">
        <f t="shared" si="93"/>
        <v>0</v>
      </c>
      <c r="CK1848" s="78" t="e">
        <f>IF(C1848="BE",VLOOKUP(G1848,'[2]LRLD file '!$F:$AA,22,FALSE),VLOOKUP(G1848,'[2]LRLD file '!$F:$AA,21,FALSE))</f>
        <v>#N/A</v>
      </c>
      <c r="CL1848" s="79" t="e">
        <f t="shared" si="94"/>
        <v>#N/A</v>
      </c>
    </row>
    <row r="1849" spans="3:90" x14ac:dyDescent="0.2">
      <c r="C1849" s="66"/>
      <c r="D1849" s="67"/>
      <c r="E1849" s="67"/>
      <c r="F1849" s="67"/>
      <c r="G1849" s="67"/>
      <c r="H1849" s="67" t="s">
        <v>624</v>
      </c>
      <c r="I1849" s="67"/>
      <c r="J1849" s="67"/>
      <c r="K1849" s="68" t="s">
        <v>90</v>
      </c>
      <c r="L1849" s="69">
        <v>4002</v>
      </c>
      <c r="M1849" s="69">
        <v>3498</v>
      </c>
      <c r="N1849" s="69">
        <v>174</v>
      </c>
      <c r="O1849" s="69">
        <v>132</v>
      </c>
      <c r="P1849" s="69">
        <v>6384</v>
      </c>
      <c r="Q1849" s="69"/>
      <c r="R1849" s="69">
        <v>48</v>
      </c>
      <c r="S1849" s="69"/>
      <c r="T1849" s="69"/>
      <c r="U1849" s="69"/>
      <c r="V1849" s="69">
        <v>3036</v>
      </c>
      <c r="W1849" s="69">
        <v>3036</v>
      </c>
      <c r="X1849" s="69"/>
      <c r="Y1849" s="69"/>
      <c r="Z1849" s="69"/>
      <c r="AA1849" s="69"/>
      <c r="AB1849" s="69">
        <v>1194</v>
      </c>
      <c r="AC1849" s="69"/>
      <c r="AD1849" s="69"/>
      <c r="AE1849" s="69"/>
      <c r="AF1849" s="69"/>
      <c r="AG1849" s="69"/>
      <c r="AH1849" s="69"/>
      <c r="AI1849" s="69"/>
      <c r="AJ1849" s="69"/>
      <c r="AK1849" s="69"/>
      <c r="AL1849" s="69"/>
      <c r="AM1849" s="69"/>
      <c r="AN1849" s="69"/>
      <c r="AO1849" s="69"/>
      <c r="AP1849" s="69"/>
      <c r="AQ1849" s="69"/>
      <c r="AR1849" s="69"/>
      <c r="AS1849" s="69"/>
      <c r="AT1849" s="69"/>
      <c r="AU1849" s="69"/>
      <c r="AV1849" s="70">
        <v>21504</v>
      </c>
      <c r="CI1849" s="77">
        <f t="shared" si="92"/>
        <v>7314</v>
      </c>
      <c r="CJ1849" s="78">
        <f t="shared" si="93"/>
        <v>0</v>
      </c>
      <c r="CK1849" s="78" t="e">
        <f>IF(C1849="BE",VLOOKUP(G1849,'[2]LRLD file '!$F:$AA,22,FALSE),VLOOKUP(G1849,'[2]LRLD file '!$F:$AA,21,FALSE))</f>
        <v>#N/A</v>
      </c>
      <c r="CL1849" s="79" t="e">
        <f t="shared" si="94"/>
        <v>#N/A</v>
      </c>
    </row>
    <row r="1850" spans="3:90" x14ac:dyDescent="0.2">
      <c r="C1850" s="66"/>
      <c r="D1850" s="67"/>
      <c r="E1850" s="67"/>
      <c r="F1850" s="67"/>
      <c r="G1850" s="67"/>
      <c r="H1850" s="67" t="s">
        <v>625</v>
      </c>
      <c r="I1850" s="67"/>
      <c r="J1850" s="67"/>
      <c r="K1850" s="68" t="s">
        <v>90</v>
      </c>
      <c r="L1850" s="69">
        <v>7210</v>
      </c>
      <c r="M1850" s="69">
        <v>1970</v>
      </c>
      <c r="N1850" s="69">
        <v>980</v>
      </c>
      <c r="O1850" s="69">
        <v>1110</v>
      </c>
      <c r="P1850" s="69">
        <v>3610</v>
      </c>
      <c r="Q1850" s="69">
        <v>90</v>
      </c>
      <c r="R1850" s="69"/>
      <c r="S1850" s="69">
        <v>20</v>
      </c>
      <c r="T1850" s="69">
        <v>40</v>
      </c>
      <c r="U1850" s="69">
        <v>20</v>
      </c>
      <c r="V1850" s="69">
        <v>1580</v>
      </c>
      <c r="W1850" s="69">
        <v>40</v>
      </c>
      <c r="X1850" s="69"/>
      <c r="Y1850" s="69"/>
      <c r="Z1850" s="69"/>
      <c r="AA1850" s="69"/>
      <c r="AB1850" s="69"/>
      <c r="AC1850" s="69"/>
      <c r="AD1850" s="69"/>
      <c r="AE1850" s="69"/>
      <c r="AF1850" s="69"/>
      <c r="AG1850" s="69"/>
      <c r="AH1850" s="69"/>
      <c r="AI1850" s="69"/>
      <c r="AJ1850" s="69"/>
      <c r="AK1850" s="69"/>
      <c r="AL1850" s="69"/>
      <c r="AM1850" s="69"/>
      <c r="AN1850" s="69"/>
      <c r="AO1850" s="69"/>
      <c r="AP1850" s="69"/>
      <c r="AQ1850" s="69"/>
      <c r="AR1850" s="69"/>
      <c r="AS1850" s="69"/>
      <c r="AT1850" s="69"/>
      <c r="AU1850" s="69"/>
      <c r="AV1850" s="70">
        <v>16670</v>
      </c>
      <c r="CI1850" s="77">
        <f t="shared" si="92"/>
        <v>1790</v>
      </c>
      <c r="CJ1850" s="78">
        <f t="shared" si="93"/>
        <v>0</v>
      </c>
      <c r="CK1850" s="78" t="e">
        <f>IF(C1850="BE",VLOOKUP(G1850,'[2]LRLD file '!$F:$AA,22,FALSE),VLOOKUP(G1850,'[2]LRLD file '!$F:$AA,21,FALSE))</f>
        <v>#N/A</v>
      </c>
      <c r="CL1850" s="79" t="e">
        <f t="shared" si="94"/>
        <v>#N/A</v>
      </c>
    </row>
    <row r="1851" spans="3:90" x14ac:dyDescent="0.2">
      <c r="C1851" s="66"/>
      <c r="D1851" s="67"/>
      <c r="E1851" s="67"/>
      <c r="F1851" s="67"/>
      <c r="G1851" s="67"/>
      <c r="H1851" s="67" t="s">
        <v>1102</v>
      </c>
      <c r="I1851" s="67"/>
      <c r="J1851" s="67"/>
      <c r="K1851" s="68" t="s">
        <v>90</v>
      </c>
      <c r="L1851" s="69">
        <v>12</v>
      </c>
      <c r="M1851" s="69">
        <v>24</v>
      </c>
      <c r="N1851" s="69"/>
      <c r="O1851" s="69"/>
      <c r="P1851" s="69"/>
      <c r="Q1851" s="69"/>
      <c r="R1851" s="69"/>
      <c r="S1851" s="69"/>
      <c r="T1851" s="69"/>
      <c r="U1851" s="69"/>
      <c r="V1851" s="69"/>
      <c r="W1851" s="69"/>
      <c r="X1851" s="69"/>
      <c r="Y1851" s="69"/>
      <c r="Z1851" s="69"/>
      <c r="AA1851" s="69"/>
      <c r="AB1851" s="69"/>
      <c r="AC1851" s="69"/>
      <c r="AD1851" s="69"/>
      <c r="AE1851" s="69"/>
      <c r="AF1851" s="69"/>
      <c r="AG1851" s="69"/>
      <c r="AH1851" s="69"/>
      <c r="AI1851" s="69"/>
      <c r="AJ1851" s="69"/>
      <c r="AK1851" s="69"/>
      <c r="AL1851" s="69"/>
      <c r="AM1851" s="69"/>
      <c r="AN1851" s="69"/>
      <c r="AO1851" s="69"/>
      <c r="AP1851" s="69"/>
      <c r="AQ1851" s="69"/>
      <c r="AR1851" s="69"/>
      <c r="AS1851" s="69"/>
      <c r="AT1851" s="69"/>
      <c r="AU1851" s="69"/>
      <c r="AV1851" s="70">
        <v>36</v>
      </c>
      <c r="CI1851" s="77">
        <f t="shared" si="92"/>
        <v>0</v>
      </c>
      <c r="CJ1851" s="78">
        <f t="shared" si="93"/>
        <v>0</v>
      </c>
      <c r="CK1851" s="78" t="e">
        <f>IF(C1851="BE",VLOOKUP(G1851,'[2]LRLD file '!$F:$AA,22,FALSE),VLOOKUP(G1851,'[2]LRLD file '!$F:$AA,21,FALSE))</f>
        <v>#N/A</v>
      </c>
      <c r="CL1851" s="79" t="e">
        <f t="shared" si="94"/>
        <v>#N/A</v>
      </c>
    </row>
    <row r="1852" spans="3:90" x14ac:dyDescent="0.2">
      <c r="C1852" s="66"/>
      <c r="D1852" s="67"/>
      <c r="E1852" s="67"/>
      <c r="F1852" s="67"/>
      <c r="G1852" s="67"/>
      <c r="H1852" s="67" t="s">
        <v>626</v>
      </c>
      <c r="I1852" s="67"/>
      <c r="J1852" s="67"/>
      <c r="K1852" s="68" t="s">
        <v>90</v>
      </c>
      <c r="L1852" s="69">
        <v>7788</v>
      </c>
      <c r="M1852" s="69">
        <v>20136</v>
      </c>
      <c r="N1852" s="69">
        <v>19332</v>
      </c>
      <c r="O1852" s="69">
        <v>20232</v>
      </c>
      <c r="P1852" s="69">
        <v>19740</v>
      </c>
      <c r="Q1852" s="69">
        <v>22374</v>
      </c>
      <c r="R1852" s="69">
        <v>15960</v>
      </c>
      <c r="S1852" s="69">
        <v>16284</v>
      </c>
      <c r="T1852" s="69">
        <v>20580</v>
      </c>
      <c r="U1852" s="69">
        <v>21510</v>
      </c>
      <c r="V1852" s="69">
        <v>26412</v>
      </c>
      <c r="W1852" s="69">
        <v>20160</v>
      </c>
      <c r="X1852" s="69">
        <v>16980</v>
      </c>
      <c r="Y1852" s="69">
        <v>26904</v>
      </c>
      <c r="Z1852" s="69">
        <v>20244</v>
      </c>
      <c r="AA1852" s="69">
        <v>24444</v>
      </c>
      <c r="AB1852" s="69">
        <v>12924</v>
      </c>
      <c r="AC1852" s="69">
        <v>17676</v>
      </c>
      <c r="AD1852" s="69">
        <v>24588</v>
      </c>
      <c r="AE1852" s="69">
        <v>13140</v>
      </c>
      <c r="AF1852" s="69">
        <v>32700</v>
      </c>
      <c r="AG1852" s="69">
        <v>22750</v>
      </c>
      <c r="AH1852" s="69">
        <v>27250</v>
      </c>
      <c r="AI1852" s="69">
        <v>20873</v>
      </c>
      <c r="AJ1852" s="69">
        <v>20286</v>
      </c>
      <c r="AK1852" s="69">
        <v>20286</v>
      </c>
      <c r="AL1852" s="69">
        <v>20286</v>
      </c>
      <c r="AM1852" s="69">
        <v>20286</v>
      </c>
      <c r="AN1852" s="69">
        <v>20286</v>
      </c>
      <c r="AO1852" s="69">
        <v>20286</v>
      </c>
      <c r="AP1852" s="69">
        <v>20286</v>
      </c>
      <c r="AQ1852" s="69">
        <v>20286</v>
      </c>
      <c r="AR1852" s="69">
        <v>20286</v>
      </c>
      <c r="AS1852" s="69">
        <v>20286</v>
      </c>
      <c r="AT1852" s="69">
        <v>20286</v>
      </c>
      <c r="AU1852" s="69">
        <v>20286</v>
      </c>
      <c r="AV1852" s="70">
        <v>734413</v>
      </c>
      <c r="CI1852" s="77">
        <f t="shared" si="92"/>
        <v>244776</v>
      </c>
      <c r="CJ1852" s="78">
        <f t="shared" si="93"/>
        <v>0</v>
      </c>
      <c r="CK1852" s="78" t="e">
        <f>IF(C1852="BE",VLOOKUP(G1852,'[2]LRLD file '!$F:$AA,22,FALSE),VLOOKUP(G1852,'[2]LRLD file '!$F:$AA,21,FALSE))</f>
        <v>#N/A</v>
      </c>
      <c r="CL1852" s="79" t="e">
        <f t="shared" si="94"/>
        <v>#N/A</v>
      </c>
    </row>
    <row r="1853" spans="3:90" x14ac:dyDescent="0.2">
      <c r="C1853" s="66"/>
      <c r="D1853" s="67"/>
      <c r="E1853" s="67"/>
      <c r="F1853" s="67"/>
      <c r="G1853" s="67"/>
      <c r="H1853" s="67" t="s">
        <v>627</v>
      </c>
      <c r="I1853" s="67"/>
      <c r="J1853" s="67"/>
      <c r="K1853" s="68" t="s">
        <v>90</v>
      </c>
      <c r="L1853" s="69">
        <v>48</v>
      </c>
      <c r="M1853" s="69">
        <v>72</v>
      </c>
      <c r="N1853" s="69"/>
      <c r="O1853" s="69"/>
      <c r="P1853" s="69"/>
      <c r="Q1853" s="69"/>
      <c r="R1853" s="69"/>
      <c r="S1853" s="69"/>
      <c r="T1853" s="69"/>
      <c r="U1853" s="69"/>
      <c r="V1853" s="69"/>
      <c r="W1853" s="69"/>
      <c r="X1853" s="69"/>
      <c r="Y1853" s="69"/>
      <c r="Z1853" s="69"/>
      <c r="AA1853" s="69"/>
      <c r="AB1853" s="69"/>
      <c r="AC1853" s="69"/>
      <c r="AD1853" s="69"/>
      <c r="AE1853" s="69"/>
      <c r="AF1853" s="69"/>
      <c r="AG1853" s="69"/>
      <c r="AH1853" s="69"/>
      <c r="AI1853" s="69"/>
      <c r="AJ1853" s="69"/>
      <c r="AK1853" s="69"/>
      <c r="AL1853" s="69"/>
      <c r="AM1853" s="69"/>
      <c r="AN1853" s="69"/>
      <c r="AO1853" s="69"/>
      <c r="AP1853" s="69"/>
      <c r="AQ1853" s="69"/>
      <c r="AR1853" s="69"/>
      <c r="AS1853" s="69"/>
      <c r="AT1853" s="69"/>
      <c r="AU1853" s="69"/>
      <c r="AV1853" s="70">
        <v>120</v>
      </c>
      <c r="CI1853" s="77">
        <f t="shared" si="92"/>
        <v>0</v>
      </c>
      <c r="CJ1853" s="78">
        <f t="shared" si="93"/>
        <v>0</v>
      </c>
      <c r="CK1853" s="78" t="e">
        <f>IF(C1853="BE",VLOOKUP(G1853,'[2]LRLD file '!$F:$AA,22,FALSE),VLOOKUP(G1853,'[2]LRLD file '!$F:$AA,21,FALSE))</f>
        <v>#N/A</v>
      </c>
      <c r="CL1853" s="79" t="e">
        <f t="shared" si="94"/>
        <v>#N/A</v>
      </c>
    </row>
    <row r="1854" spans="3:90" x14ac:dyDescent="0.2">
      <c r="C1854" s="66"/>
      <c r="D1854" s="67"/>
      <c r="E1854" s="67"/>
      <c r="F1854" s="67"/>
      <c r="G1854" s="67"/>
      <c r="H1854" s="67" t="s">
        <v>628</v>
      </c>
      <c r="I1854" s="67"/>
      <c r="J1854" s="67"/>
      <c r="K1854" s="68" t="s">
        <v>90</v>
      </c>
      <c r="L1854" s="69">
        <v>48</v>
      </c>
      <c r="M1854" s="69">
        <v>12</v>
      </c>
      <c r="N1854" s="69"/>
      <c r="O1854" s="69"/>
      <c r="P1854" s="69"/>
      <c r="Q1854" s="69"/>
      <c r="R1854" s="69"/>
      <c r="S1854" s="69"/>
      <c r="T1854" s="69"/>
      <c r="U1854" s="69"/>
      <c r="V1854" s="69"/>
      <c r="W1854" s="69"/>
      <c r="X1854" s="69"/>
      <c r="Y1854" s="69"/>
      <c r="Z1854" s="69"/>
      <c r="AA1854" s="69"/>
      <c r="AB1854" s="69"/>
      <c r="AC1854" s="69"/>
      <c r="AD1854" s="69"/>
      <c r="AE1854" s="69"/>
      <c r="AF1854" s="69"/>
      <c r="AG1854" s="69"/>
      <c r="AH1854" s="69"/>
      <c r="AI1854" s="69"/>
      <c r="AJ1854" s="69"/>
      <c r="AK1854" s="69"/>
      <c r="AL1854" s="69"/>
      <c r="AM1854" s="69"/>
      <c r="AN1854" s="69"/>
      <c r="AO1854" s="69"/>
      <c r="AP1854" s="69"/>
      <c r="AQ1854" s="69"/>
      <c r="AR1854" s="69"/>
      <c r="AS1854" s="69"/>
      <c r="AT1854" s="69"/>
      <c r="AU1854" s="69"/>
      <c r="AV1854" s="70">
        <v>60</v>
      </c>
      <c r="CI1854" s="77">
        <f t="shared" si="92"/>
        <v>0</v>
      </c>
      <c r="CJ1854" s="78">
        <f t="shared" si="93"/>
        <v>0</v>
      </c>
      <c r="CK1854" s="78" t="e">
        <f>IF(C1854="BE",VLOOKUP(G1854,'[2]LRLD file '!$F:$AA,22,FALSE),VLOOKUP(G1854,'[2]LRLD file '!$F:$AA,21,FALSE))</f>
        <v>#N/A</v>
      </c>
      <c r="CL1854" s="79" t="e">
        <f t="shared" si="94"/>
        <v>#N/A</v>
      </c>
    </row>
    <row r="1855" spans="3:90" x14ac:dyDescent="0.2">
      <c r="C1855" s="66"/>
      <c r="D1855" s="67"/>
      <c r="E1855" s="67"/>
      <c r="F1855" s="67"/>
      <c r="G1855" s="67"/>
      <c r="H1855" s="67" t="s">
        <v>629</v>
      </c>
      <c r="I1855" s="67"/>
      <c r="J1855" s="67"/>
      <c r="K1855" s="68" t="s">
        <v>90</v>
      </c>
      <c r="L1855" s="69">
        <v>12</v>
      </c>
      <c r="M1855" s="69">
        <v>12</v>
      </c>
      <c r="N1855" s="69">
        <v>12</v>
      </c>
      <c r="O1855" s="69"/>
      <c r="P1855" s="69"/>
      <c r="Q1855" s="69"/>
      <c r="R1855" s="69"/>
      <c r="S1855" s="69"/>
      <c r="T1855" s="69"/>
      <c r="U1855" s="69"/>
      <c r="V1855" s="69"/>
      <c r="W1855" s="69"/>
      <c r="X1855" s="69"/>
      <c r="Y1855" s="69"/>
      <c r="Z1855" s="69"/>
      <c r="AA1855" s="69"/>
      <c r="AB1855" s="69"/>
      <c r="AC1855" s="69"/>
      <c r="AD1855" s="69"/>
      <c r="AE1855" s="69"/>
      <c r="AF1855" s="69"/>
      <c r="AG1855" s="69"/>
      <c r="AH1855" s="69"/>
      <c r="AI1855" s="69"/>
      <c r="AJ1855" s="69"/>
      <c r="AK1855" s="69"/>
      <c r="AL1855" s="69"/>
      <c r="AM1855" s="69"/>
      <c r="AN1855" s="69"/>
      <c r="AO1855" s="69"/>
      <c r="AP1855" s="69"/>
      <c r="AQ1855" s="69"/>
      <c r="AR1855" s="69"/>
      <c r="AS1855" s="69"/>
      <c r="AT1855" s="69"/>
      <c r="AU1855" s="69"/>
      <c r="AV1855" s="70">
        <v>36</v>
      </c>
      <c r="CI1855" s="77">
        <f t="shared" si="92"/>
        <v>0</v>
      </c>
      <c r="CJ1855" s="78">
        <f t="shared" si="93"/>
        <v>0</v>
      </c>
      <c r="CK1855" s="78" t="e">
        <f>IF(C1855="BE",VLOOKUP(G1855,'[2]LRLD file '!$F:$AA,22,FALSE),VLOOKUP(G1855,'[2]LRLD file '!$F:$AA,21,FALSE))</f>
        <v>#N/A</v>
      </c>
      <c r="CL1855" s="79" t="e">
        <f t="shared" si="94"/>
        <v>#N/A</v>
      </c>
    </row>
    <row r="1856" spans="3:90" x14ac:dyDescent="0.2">
      <c r="C1856" s="66"/>
      <c r="D1856" s="67"/>
      <c r="E1856" s="67"/>
      <c r="F1856" s="67"/>
      <c r="G1856" s="67"/>
      <c r="H1856" s="67" t="s">
        <v>630</v>
      </c>
      <c r="I1856" s="67"/>
      <c r="J1856" s="67"/>
      <c r="K1856" s="68" t="s">
        <v>90</v>
      </c>
      <c r="L1856" s="69"/>
      <c r="M1856" s="69"/>
      <c r="N1856" s="69"/>
      <c r="O1856" s="69"/>
      <c r="P1856" s="69">
        <v>7810</v>
      </c>
      <c r="Q1856" s="69">
        <v>4500</v>
      </c>
      <c r="R1856" s="69">
        <v>7010</v>
      </c>
      <c r="S1856" s="69">
        <v>10682</v>
      </c>
      <c r="T1856" s="69">
        <v>27540</v>
      </c>
      <c r="U1856" s="69">
        <v>17578</v>
      </c>
      <c r="V1856" s="69">
        <v>12652</v>
      </c>
      <c r="W1856" s="69">
        <v>10084</v>
      </c>
      <c r="X1856" s="69">
        <v>15688</v>
      </c>
      <c r="Y1856" s="69">
        <v>12900</v>
      </c>
      <c r="Z1856" s="69">
        <v>6060</v>
      </c>
      <c r="AA1856" s="69">
        <v>11400</v>
      </c>
      <c r="AB1856" s="69">
        <v>3080</v>
      </c>
      <c r="AC1856" s="69">
        <v>10810</v>
      </c>
      <c r="AD1856" s="69">
        <v>7270</v>
      </c>
      <c r="AE1856" s="69">
        <v>13928</v>
      </c>
      <c r="AF1856" s="69">
        <v>8680</v>
      </c>
      <c r="AG1856" s="69">
        <v>13141</v>
      </c>
      <c r="AH1856" s="69">
        <v>14951</v>
      </c>
      <c r="AI1856" s="69">
        <v>15745</v>
      </c>
      <c r="AJ1856" s="69">
        <v>12086</v>
      </c>
      <c r="AK1856" s="69">
        <v>9208</v>
      </c>
      <c r="AL1856" s="69">
        <v>9208</v>
      </c>
      <c r="AM1856" s="69">
        <v>9208</v>
      </c>
      <c r="AN1856" s="69">
        <v>9208</v>
      </c>
      <c r="AO1856" s="69">
        <v>9208</v>
      </c>
      <c r="AP1856" s="69">
        <v>9208</v>
      </c>
      <c r="AQ1856" s="69">
        <v>9208</v>
      </c>
      <c r="AR1856" s="69">
        <v>9208</v>
      </c>
      <c r="AS1856" s="69">
        <v>9208</v>
      </c>
      <c r="AT1856" s="69">
        <v>9208</v>
      </c>
      <c r="AU1856" s="69">
        <v>9208</v>
      </c>
      <c r="AV1856" s="70">
        <v>344883</v>
      </c>
      <c r="CI1856" s="77">
        <f t="shared" si="92"/>
        <v>139174</v>
      </c>
      <c r="CJ1856" s="78">
        <f t="shared" si="93"/>
        <v>0</v>
      </c>
      <c r="CK1856" s="78" t="e">
        <f>IF(C1856="BE",VLOOKUP(G1856,'[2]LRLD file '!$F:$AA,22,FALSE),VLOOKUP(G1856,'[2]LRLD file '!$F:$AA,21,FALSE))</f>
        <v>#N/A</v>
      </c>
      <c r="CL1856" s="79" t="e">
        <f t="shared" si="94"/>
        <v>#N/A</v>
      </c>
    </row>
    <row r="1857" spans="3:90" x14ac:dyDescent="0.2">
      <c r="C1857" s="66"/>
      <c r="D1857" s="67"/>
      <c r="E1857" s="67"/>
      <c r="F1857" s="67"/>
      <c r="G1857" s="67"/>
      <c r="H1857" s="67" t="s">
        <v>631</v>
      </c>
      <c r="I1857" s="67"/>
      <c r="J1857" s="67"/>
      <c r="K1857" s="68" t="s">
        <v>90</v>
      </c>
      <c r="L1857" s="69"/>
      <c r="M1857" s="69"/>
      <c r="N1857" s="69"/>
      <c r="O1857" s="69">
        <v>10</v>
      </c>
      <c r="P1857" s="69">
        <v>8760</v>
      </c>
      <c r="Q1857" s="69">
        <v>4110</v>
      </c>
      <c r="R1857" s="69">
        <v>3490</v>
      </c>
      <c r="S1857" s="69">
        <v>6362</v>
      </c>
      <c r="T1857" s="69">
        <v>6600</v>
      </c>
      <c r="U1857" s="69">
        <v>22088</v>
      </c>
      <c r="V1857" s="69">
        <v>6602</v>
      </c>
      <c r="W1857" s="69">
        <v>4316</v>
      </c>
      <c r="X1857" s="69">
        <v>3272</v>
      </c>
      <c r="Y1857" s="69">
        <v>3670</v>
      </c>
      <c r="Z1857" s="69">
        <v>2870</v>
      </c>
      <c r="AA1857" s="69">
        <v>2690</v>
      </c>
      <c r="AB1857" s="69">
        <v>2530</v>
      </c>
      <c r="AC1857" s="69">
        <v>4900</v>
      </c>
      <c r="AD1857" s="69">
        <v>1990</v>
      </c>
      <c r="AE1857" s="69">
        <v>6638</v>
      </c>
      <c r="AF1857" s="69">
        <v>2120</v>
      </c>
      <c r="AG1857" s="69">
        <v>4059</v>
      </c>
      <c r="AH1857" s="69">
        <v>3759</v>
      </c>
      <c r="AI1857" s="69">
        <v>6573</v>
      </c>
      <c r="AJ1857" s="69">
        <v>3034</v>
      </c>
      <c r="AK1857" s="69">
        <v>3034</v>
      </c>
      <c r="AL1857" s="69">
        <v>3034</v>
      </c>
      <c r="AM1857" s="69">
        <v>3034</v>
      </c>
      <c r="AN1857" s="69">
        <v>3034</v>
      </c>
      <c r="AO1857" s="69">
        <v>3034</v>
      </c>
      <c r="AP1857" s="69">
        <v>3034</v>
      </c>
      <c r="AQ1857" s="69">
        <v>3034</v>
      </c>
      <c r="AR1857" s="69">
        <v>3034</v>
      </c>
      <c r="AS1857" s="69">
        <v>3034</v>
      </c>
      <c r="AT1857" s="69">
        <v>3034</v>
      </c>
      <c r="AU1857" s="69">
        <v>3034</v>
      </c>
      <c r="AV1857" s="70">
        <v>143817</v>
      </c>
      <c r="CI1857" s="77">
        <f t="shared" si="92"/>
        <v>68600</v>
      </c>
      <c r="CJ1857" s="78">
        <f t="shared" si="93"/>
        <v>0</v>
      </c>
      <c r="CK1857" s="78" t="e">
        <f>IF(C1857="BE",VLOOKUP(G1857,'[2]LRLD file '!$F:$AA,22,FALSE),VLOOKUP(G1857,'[2]LRLD file '!$F:$AA,21,FALSE))</f>
        <v>#N/A</v>
      </c>
      <c r="CL1857" s="79" t="e">
        <f t="shared" si="94"/>
        <v>#N/A</v>
      </c>
    </row>
    <row r="1858" spans="3:90" x14ac:dyDescent="0.2">
      <c r="C1858" s="66"/>
      <c r="D1858" s="67"/>
      <c r="E1858" s="67"/>
      <c r="F1858" s="67"/>
      <c r="G1858" s="67"/>
      <c r="H1858" s="67" t="s">
        <v>632</v>
      </c>
      <c r="I1858" s="67"/>
      <c r="J1858" s="67"/>
      <c r="K1858" s="68" t="s">
        <v>90</v>
      </c>
      <c r="L1858" s="69"/>
      <c r="M1858" s="69"/>
      <c r="N1858" s="69"/>
      <c r="O1858" s="69"/>
      <c r="P1858" s="69"/>
      <c r="Q1858" s="69"/>
      <c r="R1858" s="69"/>
      <c r="S1858" s="69"/>
      <c r="T1858" s="69"/>
      <c r="U1858" s="69"/>
      <c r="V1858" s="69"/>
      <c r="W1858" s="69"/>
      <c r="X1858" s="69"/>
      <c r="Y1858" s="69"/>
      <c r="Z1858" s="69"/>
      <c r="AA1858" s="69"/>
      <c r="AB1858" s="69"/>
      <c r="AC1858" s="69">
        <v>9550</v>
      </c>
      <c r="AD1858" s="69">
        <v>3850</v>
      </c>
      <c r="AE1858" s="69">
        <v>7758</v>
      </c>
      <c r="AF1858" s="69">
        <v>4570</v>
      </c>
      <c r="AG1858" s="69">
        <v>4147</v>
      </c>
      <c r="AH1858" s="69">
        <v>4147</v>
      </c>
      <c r="AI1858" s="69">
        <v>5864</v>
      </c>
      <c r="AJ1858" s="69">
        <v>5147</v>
      </c>
      <c r="AK1858" s="69">
        <v>5147</v>
      </c>
      <c r="AL1858" s="69">
        <v>5147</v>
      </c>
      <c r="AM1858" s="69">
        <v>5147</v>
      </c>
      <c r="AN1858" s="69">
        <v>5147</v>
      </c>
      <c r="AO1858" s="69">
        <v>5147</v>
      </c>
      <c r="AP1858" s="69">
        <v>5147</v>
      </c>
      <c r="AQ1858" s="69">
        <v>5147</v>
      </c>
      <c r="AR1858" s="69">
        <v>5147</v>
      </c>
      <c r="AS1858" s="69">
        <v>5147</v>
      </c>
      <c r="AT1858" s="69">
        <v>5147</v>
      </c>
      <c r="AU1858" s="69">
        <v>5147</v>
      </c>
      <c r="AV1858" s="70">
        <v>101650</v>
      </c>
      <c r="CI1858" s="77">
        <f t="shared" si="92"/>
        <v>0</v>
      </c>
      <c r="CJ1858" s="78">
        <f t="shared" si="93"/>
        <v>0</v>
      </c>
      <c r="CK1858" s="78" t="e">
        <f>IF(C1858="BE",VLOOKUP(G1858,'[2]LRLD file '!$F:$AA,22,FALSE),VLOOKUP(G1858,'[2]LRLD file '!$F:$AA,21,FALSE))</f>
        <v>#N/A</v>
      </c>
      <c r="CL1858" s="79" t="e">
        <f t="shared" si="94"/>
        <v>#N/A</v>
      </c>
    </row>
    <row r="1859" spans="3:90" x14ac:dyDescent="0.2">
      <c r="C1859" s="66"/>
      <c r="D1859" s="67"/>
      <c r="E1859" s="67"/>
      <c r="F1859" s="67"/>
      <c r="G1859" s="67"/>
      <c r="H1859" s="67" t="s">
        <v>633</v>
      </c>
      <c r="I1859" s="67"/>
      <c r="J1859" s="67"/>
      <c r="K1859" s="68" t="s">
        <v>90</v>
      </c>
      <c r="L1859" s="69">
        <v>876</v>
      </c>
      <c r="M1859" s="69">
        <v>6696</v>
      </c>
      <c r="N1859" s="69">
        <v>2472</v>
      </c>
      <c r="O1859" s="69">
        <v>4740</v>
      </c>
      <c r="P1859" s="69">
        <v>4644</v>
      </c>
      <c r="Q1859" s="69">
        <v>4128</v>
      </c>
      <c r="R1859" s="69">
        <v>4380</v>
      </c>
      <c r="S1859" s="69">
        <v>6376</v>
      </c>
      <c r="T1859" s="69">
        <v>1428</v>
      </c>
      <c r="U1859" s="69">
        <v>7704</v>
      </c>
      <c r="V1859" s="69">
        <v>3696</v>
      </c>
      <c r="W1859" s="69">
        <v>4308</v>
      </c>
      <c r="X1859" s="69">
        <v>6010</v>
      </c>
      <c r="Y1859" s="69">
        <v>3732</v>
      </c>
      <c r="Z1859" s="69">
        <v>2724</v>
      </c>
      <c r="AA1859" s="69">
        <v>5916</v>
      </c>
      <c r="AB1859" s="69">
        <v>2988</v>
      </c>
      <c r="AC1859" s="69">
        <v>3012</v>
      </c>
      <c r="AD1859" s="69">
        <v>4968</v>
      </c>
      <c r="AE1859" s="69">
        <v>3852</v>
      </c>
      <c r="AF1859" s="69">
        <v>5916</v>
      </c>
      <c r="AG1859" s="69">
        <v>6233</v>
      </c>
      <c r="AH1859" s="69">
        <v>4733</v>
      </c>
      <c r="AI1859" s="69">
        <v>4777</v>
      </c>
      <c r="AJ1859" s="69">
        <v>4480</v>
      </c>
      <c r="AK1859" s="69">
        <v>4480</v>
      </c>
      <c r="AL1859" s="69">
        <v>4480</v>
      </c>
      <c r="AM1859" s="69">
        <v>4480</v>
      </c>
      <c r="AN1859" s="69">
        <v>4480</v>
      </c>
      <c r="AO1859" s="69">
        <v>4480</v>
      </c>
      <c r="AP1859" s="69">
        <v>4480</v>
      </c>
      <c r="AQ1859" s="69">
        <v>4480</v>
      </c>
      <c r="AR1859" s="69">
        <v>4480</v>
      </c>
      <c r="AS1859" s="69">
        <v>4480</v>
      </c>
      <c r="AT1859" s="69">
        <v>4480</v>
      </c>
      <c r="AU1859" s="69">
        <v>4480</v>
      </c>
      <c r="AV1859" s="70">
        <v>160069</v>
      </c>
      <c r="CI1859" s="77">
        <f t="shared" si="92"/>
        <v>53390</v>
      </c>
      <c r="CJ1859" s="78">
        <f t="shared" si="93"/>
        <v>0</v>
      </c>
      <c r="CK1859" s="78" t="e">
        <f>IF(C1859="BE",VLOOKUP(G1859,'[2]LRLD file '!$F:$AA,22,FALSE),VLOOKUP(G1859,'[2]LRLD file '!$F:$AA,21,FALSE))</f>
        <v>#N/A</v>
      </c>
      <c r="CL1859" s="79" t="e">
        <f t="shared" si="94"/>
        <v>#N/A</v>
      </c>
    </row>
    <row r="1860" spans="3:90" x14ac:dyDescent="0.2">
      <c r="C1860" s="66"/>
      <c r="D1860" s="67"/>
      <c r="E1860" s="67"/>
      <c r="F1860" s="67"/>
      <c r="G1860" s="67"/>
      <c r="H1860" s="67" t="s">
        <v>634</v>
      </c>
      <c r="I1860" s="67"/>
      <c r="J1860" s="67"/>
      <c r="K1860" s="68" t="s">
        <v>90</v>
      </c>
      <c r="L1860" s="69">
        <v>180</v>
      </c>
      <c r="M1860" s="69">
        <v>432</v>
      </c>
      <c r="N1860" s="69">
        <v>2592</v>
      </c>
      <c r="O1860" s="69">
        <v>888</v>
      </c>
      <c r="P1860" s="69">
        <v>1944</v>
      </c>
      <c r="Q1860" s="69">
        <v>2796</v>
      </c>
      <c r="R1860" s="69">
        <v>1656</v>
      </c>
      <c r="S1860" s="69">
        <v>2980</v>
      </c>
      <c r="T1860" s="69">
        <v>1308</v>
      </c>
      <c r="U1860" s="69">
        <v>1464</v>
      </c>
      <c r="V1860" s="69">
        <v>1752</v>
      </c>
      <c r="W1860" s="69">
        <v>768</v>
      </c>
      <c r="X1860" s="69">
        <v>516</v>
      </c>
      <c r="Y1860" s="69">
        <v>1980</v>
      </c>
      <c r="Z1860" s="69">
        <v>1872</v>
      </c>
      <c r="AA1860" s="69">
        <v>1224</v>
      </c>
      <c r="AB1860" s="69">
        <v>804</v>
      </c>
      <c r="AC1860" s="69">
        <v>420</v>
      </c>
      <c r="AD1860" s="69">
        <v>1212</v>
      </c>
      <c r="AE1860" s="69">
        <v>4024</v>
      </c>
      <c r="AF1860" s="69">
        <v>312</v>
      </c>
      <c r="AG1860" s="69">
        <v>1462</v>
      </c>
      <c r="AH1860" s="69">
        <v>1462</v>
      </c>
      <c r="AI1860" s="69">
        <v>1196</v>
      </c>
      <c r="AJ1860" s="69">
        <v>1161</v>
      </c>
      <c r="AK1860" s="69"/>
      <c r="AL1860" s="69"/>
      <c r="AM1860" s="69"/>
      <c r="AN1860" s="69"/>
      <c r="AO1860" s="69"/>
      <c r="AP1860" s="69"/>
      <c r="AQ1860" s="69"/>
      <c r="AR1860" s="69"/>
      <c r="AS1860" s="69"/>
      <c r="AT1860" s="69"/>
      <c r="AU1860" s="69"/>
      <c r="AV1860" s="70">
        <v>36405</v>
      </c>
      <c r="CI1860" s="77">
        <f t="shared" si="92"/>
        <v>19120</v>
      </c>
      <c r="CJ1860" s="78">
        <f t="shared" si="93"/>
        <v>0</v>
      </c>
      <c r="CK1860" s="78" t="e">
        <f>IF(C1860="BE",VLOOKUP(G1860,'[2]LRLD file '!$F:$AA,22,FALSE),VLOOKUP(G1860,'[2]LRLD file '!$F:$AA,21,FALSE))</f>
        <v>#N/A</v>
      </c>
      <c r="CL1860" s="79" t="e">
        <f t="shared" si="94"/>
        <v>#N/A</v>
      </c>
    </row>
    <row r="1861" spans="3:90" x14ac:dyDescent="0.2">
      <c r="C1861" s="66"/>
      <c r="D1861" s="67"/>
      <c r="E1861" s="67"/>
      <c r="F1861" s="67"/>
      <c r="G1861" s="67"/>
      <c r="H1861" s="67" t="s">
        <v>635</v>
      </c>
      <c r="I1861" s="67"/>
      <c r="J1861" s="67"/>
      <c r="K1861" s="68" t="s">
        <v>90</v>
      </c>
      <c r="L1861" s="69">
        <v>2832</v>
      </c>
      <c r="M1861" s="69">
        <v>2496</v>
      </c>
      <c r="N1861" s="69">
        <v>5184</v>
      </c>
      <c r="O1861" s="69">
        <v>2472</v>
      </c>
      <c r="P1861" s="69">
        <v>7512</v>
      </c>
      <c r="Q1861" s="69">
        <v>3888</v>
      </c>
      <c r="R1861" s="69">
        <v>4812</v>
      </c>
      <c r="S1861" s="69">
        <v>5956</v>
      </c>
      <c r="T1861" s="69">
        <v>4560</v>
      </c>
      <c r="U1861" s="69">
        <v>5100</v>
      </c>
      <c r="V1861" s="69">
        <v>5880</v>
      </c>
      <c r="W1861" s="69">
        <v>3708</v>
      </c>
      <c r="X1861" s="69">
        <v>5278</v>
      </c>
      <c r="Y1861" s="69">
        <v>4068</v>
      </c>
      <c r="Z1861" s="69">
        <v>2784</v>
      </c>
      <c r="AA1861" s="69">
        <v>6600</v>
      </c>
      <c r="AB1861" s="69">
        <v>3840</v>
      </c>
      <c r="AC1861" s="69">
        <v>2688</v>
      </c>
      <c r="AD1861" s="69">
        <v>3456</v>
      </c>
      <c r="AE1861" s="69">
        <v>6880</v>
      </c>
      <c r="AF1861" s="69">
        <v>4752</v>
      </c>
      <c r="AG1861" s="69">
        <v>4347</v>
      </c>
      <c r="AH1861" s="69">
        <v>5647</v>
      </c>
      <c r="AI1861" s="69">
        <v>3834</v>
      </c>
      <c r="AJ1861" s="69">
        <v>4090</v>
      </c>
      <c r="AK1861" s="69">
        <v>4090</v>
      </c>
      <c r="AL1861" s="69">
        <v>4090</v>
      </c>
      <c r="AM1861" s="69">
        <v>4090</v>
      </c>
      <c r="AN1861" s="69">
        <v>4090</v>
      </c>
      <c r="AO1861" s="69">
        <v>4090</v>
      </c>
      <c r="AP1861" s="69">
        <v>4090</v>
      </c>
      <c r="AQ1861" s="69">
        <v>4090</v>
      </c>
      <c r="AR1861" s="69">
        <v>4090</v>
      </c>
      <c r="AS1861" s="69">
        <v>4090</v>
      </c>
      <c r="AT1861" s="69">
        <v>4090</v>
      </c>
      <c r="AU1861" s="69">
        <v>4090</v>
      </c>
      <c r="AV1861" s="70">
        <v>157654</v>
      </c>
      <c r="CI1861" s="77">
        <f t="shared" si="92"/>
        <v>56474</v>
      </c>
      <c r="CJ1861" s="78">
        <f t="shared" si="93"/>
        <v>0</v>
      </c>
      <c r="CK1861" s="78" t="e">
        <f>IF(C1861="BE",VLOOKUP(G1861,'[2]LRLD file '!$F:$AA,22,FALSE),VLOOKUP(G1861,'[2]LRLD file '!$F:$AA,21,FALSE))</f>
        <v>#N/A</v>
      </c>
      <c r="CL1861" s="79" t="e">
        <f t="shared" si="94"/>
        <v>#N/A</v>
      </c>
    </row>
    <row r="1862" spans="3:90" x14ac:dyDescent="0.2">
      <c r="C1862" s="66"/>
      <c r="D1862" s="67"/>
      <c r="E1862" s="67"/>
      <c r="F1862" s="67"/>
      <c r="G1862" s="67"/>
      <c r="H1862" s="67" t="s">
        <v>636</v>
      </c>
      <c r="I1862" s="67"/>
      <c r="J1862" s="67"/>
      <c r="K1862" s="68" t="s">
        <v>90</v>
      </c>
      <c r="L1862" s="69"/>
      <c r="M1862" s="69"/>
      <c r="N1862" s="69"/>
      <c r="O1862" s="69"/>
      <c r="P1862" s="69"/>
      <c r="Q1862" s="69"/>
      <c r="R1862" s="69"/>
      <c r="S1862" s="69"/>
      <c r="T1862" s="69"/>
      <c r="U1862" s="69"/>
      <c r="V1862" s="69"/>
      <c r="W1862" s="69"/>
      <c r="X1862" s="69"/>
      <c r="Y1862" s="69"/>
      <c r="Z1862" s="69"/>
      <c r="AA1862" s="69"/>
      <c r="AB1862" s="69"/>
      <c r="AC1862" s="69"/>
      <c r="AD1862" s="69"/>
      <c r="AE1862" s="69"/>
      <c r="AF1862" s="69"/>
      <c r="AG1862" s="69"/>
      <c r="AH1862" s="69"/>
      <c r="AI1862" s="69"/>
      <c r="AJ1862" s="69"/>
      <c r="AK1862" s="69">
        <v>150</v>
      </c>
      <c r="AL1862" s="69">
        <v>8982</v>
      </c>
      <c r="AM1862" s="69">
        <v>4527</v>
      </c>
      <c r="AN1862" s="69">
        <v>4527</v>
      </c>
      <c r="AO1862" s="69">
        <v>5527</v>
      </c>
      <c r="AP1862" s="69">
        <v>4527</v>
      </c>
      <c r="AQ1862" s="69">
        <v>4527</v>
      </c>
      <c r="AR1862" s="69">
        <v>5527</v>
      </c>
      <c r="AS1862" s="69">
        <v>4527</v>
      </c>
      <c r="AT1862" s="69">
        <v>4527</v>
      </c>
      <c r="AU1862" s="69">
        <v>4527</v>
      </c>
      <c r="AV1862" s="70">
        <v>51875</v>
      </c>
      <c r="CI1862" s="77">
        <f t="shared" si="92"/>
        <v>0</v>
      </c>
      <c r="CJ1862" s="78">
        <f t="shared" si="93"/>
        <v>0</v>
      </c>
      <c r="CK1862" s="78" t="e">
        <f>IF(C1862="BE",VLOOKUP(G1862,'[2]LRLD file '!$F:$AA,22,FALSE),VLOOKUP(G1862,'[2]LRLD file '!$F:$AA,21,FALSE))</f>
        <v>#N/A</v>
      </c>
      <c r="CL1862" s="79" t="e">
        <f t="shared" si="94"/>
        <v>#N/A</v>
      </c>
    </row>
    <row r="1863" spans="3:90" x14ac:dyDescent="0.2">
      <c r="C1863" s="66"/>
      <c r="D1863" s="67"/>
      <c r="E1863" s="67"/>
      <c r="F1863" s="67"/>
      <c r="G1863" s="67"/>
      <c r="H1863" s="67" t="s">
        <v>637</v>
      </c>
      <c r="I1863" s="67"/>
      <c r="J1863" s="67"/>
      <c r="K1863" s="68" t="s">
        <v>90</v>
      </c>
      <c r="L1863" s="69"/>
      <c r="M1863" s="69"/>
      <c r="N1863" s="69"/>
      <c r="O1863" s="69"/>
      <c r="P1863" s="69"/>
      <c r="Q1863" s="69"/>
      <c r="R1863" s="69"/>
      <c r="S1863" s="69"/>
      <c r="T1863" s="69"/>
      <c r="U1863" s="69"/>
      <c r="V1863" s="69"/>
      <c r="W1863" s="69"/>
      <c r="X1863" s="69"/>
      <c r="Y1863" s="69"/>
      <c r="Z1863" s="69"/>
      <c r="AA1863" s="69"/>
      <c r="AB1863" s="69"/>
      <c r="AC1863" s="69"/>
      <c r="AD1863" s="69"/>
      <c r="AE1863" s="69"/>
      <c r="AF1863" s="69"/>
      <c r="AG1863" s="69"/>
      <c r="AH1863" s="69"/>
      <c r="AI1863" s="69"/>
      <c r="AJ1863" s="69"/>
      <c r="AK1863" s="69">
        <v>2456</v>
      </c>
      <c r="AL1863" s="69">
        <v>12116</v>
      </c>
      <c r="AM1863" s="69">
        <v>7167</v>
      </c>
      <c r="AN1863" s="69">
        <v>7946</v>
      </c>
      <c r="AO1863" s="69">
        <v>7166</v>
      </c>
      <c r="AP1863" s="69">
        <v>7166</v>
      </c>
      <c r="AQ1863" s="69">
        <v>9126</v>
      </c>
      <c r="AR1863" s="69">
        <v>7167</v>
      </c>
      <c r="AS1863" s="69">
        <v>7166</v>
      </c>
      <c r="AT1863" s="69">
        <v>7166</v>
      </c>
      <c r="AU1863" s="69">
        <v>7166</v>
      </c>
      <c r="AV1863" s="70">
        <v>81808</v>
      </c>
      <c r="CI1863" s="77">
        <f t="shared" si="92"/>
        <v>0</v>
      </c>
      <c r="CJ1863" s="78">
        <f t="shared" si="93"/>
        <v>0</v>
      </c>
      <c r="CK1863" s="78" t="e">
        <f>IF(C1863="BE",VLOOKUP(G1863,'[2]LRLD file '!$F:$AA,22,FALSE),VLOOKUP(G1863,'[2]LRLD file '!$F:$AA,21,FALSE))</f>
        <v>#N/A</v>
      </c>
      <c r="CL1863" s="79" t="e">
        <f t="shared" si="94"/>
        <v>#N/A</v>
      </c>
    </row>
    <row r="1864" spans="3:90" x14ac:dyDescent="0.2">
      <c r="C1864" s="66"/>
      <c r="D1864" s="67"/>
      <c r="E1864" s="67"/>
      <c r="F1864" s="67"/>
      <c r="G1864" s="67"/>
      <c r="H1864" s="80" t="s">
        <v>152</v>
      </c>
      <c r="I1864" s="81"/>
      <c r="J1864" s="81"/>
      <c r="K1864" s="82" t="s">
        <v>90</v>
      </c>
      <c r="L1864" s="83">
        <v>280786</v>
      </c>
      <c r="M1864" s="83">
        <v>424251</v>
      </c>
      <c r="N1864" s="83">
        <v>471871</v>
      </c>
      <c r="O1864" s="83">
        <v>565850</v>
      </c>
      <c r="P1864" s="83">
        <v>501177</v>
      </c>
      <c r="Q1864" s="83">
        <v>529767</v>
      </c>
      <c r="R1864" s="83">
        <v>588364</v>
      </c>
      <c r="S1864" s="83">
        <v>469072</v>
      </c>
      <c r="T1864" s="83">
        <v>527920</v>
      </c>
      <c r="U1864" s="83">
        <v>591550</v>
      </c>
      <c r="V1864" s="83">
        <v>576134</v>
      </c>
      <c r="W1864" s="83">
        <v>549208</v>
      </c>
      <c r="X1864" s="83">
        <v>481608</v>
      </c>
      <c r="Y1864" s="83">
        <v>511374</v>
      </c>
      <c r="Z1864" s="83">
        <v>457250</v>
      </c>
      <c r="AA1864" s="83">
        <v>590722</v>
      </c>
      <c r="AB1864" s="83">
        <v>424764</v>
      </c>
      <c r="AC1864" s="83">
        <v>470208</v>
      </c>
      <c r="AD1864" s="83">
        <v>645974</v>
      </c>
      <c r="AE1864" s="83">
        <v>379972</v>
      </c>
      <c r="AF1864" s="83">
        <v>574738</v>
      </c>
      <c r="AG1864" s="83">
        <v>573180</v>
      </c>
      <c r="AH1864" s="83">
        <v>662830</v>
      </c>
      <c r="AI1864" s="83">
        <v>524321</v>
      </c>
      <c r="AJ1864" s="83">
        <v>476996</v>
      </c>
      <c r="AK1864" s="83">
        <v>499365</v>
      </c>
      <c r="AL1864" s="83">
        <v>499747</v>
      </c>
      <c r="AM1864" s="83">
        <v>520758</v>
      </c>
      <c r="AN1864" s="83">
        <v>469248</v>
      </c>
      <c r="AO1864" s="83">
        <v>492706</v>
      </c>
      <c r="AP1864" s="83">
        <v>533316</v>
      </c>
      <c r="AQ1864" s="83">
        <v>474071</v>
      </c>
      <c r="AR1864" s="83">
        <v>518359</v>
      </c>
      <c r="AS1864" s="83">
        <v>510210</v>
      </c>
      <c r="AT1864" s="83">
        <v>511873</v>
      </c>
      <c r="AU1864" s="83">
        <v>469672</v>
      </c>
      <c r="AV1864" s="70">
        <v>18349212</v>
      </c>
      <c r="CI1864" s="77">
        <f t="shared" si="92"/>
        <v>6297733</v>
      </c>
      <c r="CJ1864" s="78">
        <f t="shared" si="93"/>
        <v>0</v>
      </c>
      <c r="CK1864" s="78" t="e">
        <f>IF(C1864="BE",VLOOKUP(G1864,'[2]LRLD file '!$F:$AA,22,FALSE),VLOOKUP(G1864,'[2]LRLD file '!$F:$AA,21,FALSE))</f>
        <v>#N/A</v>
      </c>
      <c r="CL1864" s="79" t="e">
        <f t="shared" si="94"/>
        <v>#N/A</v>
      </c>
    </row>
    <row r="1865" spans="3:90" x14ac:dyDescent="0.2">
      <c r="C1865" s="66"/>
      <c r="D1865" s="67"/>
      <c r="E1865" s="67"/>
      <c r="F1865" s="67"/>
      <c r="G1865" s="67"/>
      <c r="H1865" s="67" t="s">
        <v>653</v>
      </c>
      <c r="I1865" s="67"/>
      <c r="J1865" s="67"/>
      <c r="K1865" s="68" t="s">
        <v>90</v>
      </c>
      <c r="L1865" s="69">
        <v>80112</v>
      </c>
      <c r="M1865" s="69">
        <v>35424</v>
      </c>
      <c r="N1865" s="69">
        <v>44520</v>
      </c>
      <c r="O1865" s="69">
        <v>42024</v>
      </c>
      <c r="P1865" s="69">
        <v>37032</v>
      </c>
      <c r="Q1865" s="69">
        <v>50064</v>
      </c>
      <c r="R1865" s="69">
        <v>32304</v>
      </c>
      <c r="S1865" s="69">
        <v>53832</v>
      </c>
      <c r="T1865" s="69">
        <v>40536</v>
      </c>
      <c r="U1865" s="69">
        <v>104976</v>
      </c>
      <c r="V1865" s="69">
        <v>132696</v>
      </c>
      <c r="W1865" s="69">
        <v>118606</v>
      </c>
      <c r="X1865" s="69">
        <v>110328</v>
      </c>
      <c r="Y1865" s="69">
        <v>72768</v>
      </c>
      <c r="Z1865" s="69">
        <v>69840</v>
      </c>
      <c r="AA1865" s="69">
        <v>55512</v>
      </c>
      <c r="AB1865" s="69">
        <v>75048</v>
      </c>
      <c r="AC1865" s="69">
        <v>29088</v>
      </c>
      <c r="AD1865" s="69">
        <v>40032</v>
      </c>
      <c r="AE1865" s="69">
        <v>50688</v>
      </c>
      <c r="AF1865" s="69">
        <v>45720</v>
      </c>
      <c r="AG1865" s="69">
        <v>80967</v>
      </c>
      <c r="AH1865" s="69">
        <v>113879</v>
      </c>
      <c r="AI1865" s="69">
        <v>123920</v>
      </c>
      <c r="AJ1865" s="69">
        <v>89234</v>
      </c>
      <c r="AK1865" s="69">
        <v>56192</v>
      </c>
      <c r="AL1865" s="69">
        <v>68776</v>
      </c>
      <c r="AM1865" s="69">
        <v>42945</v>
      </c>
      <c r="AN1865" s="69">
        <v>45770</v>
      </c>
      <c r="AO1865" s="69">
        <v>32637</v>
      </c>
      <c r="AP1865" s="69">
        <v>32196</v>
      </c>
      <c r="AQ1865" s="69">
        <v>42453</v>
      </c>
      <c r="AR1865" s="69">
        <v>49695</v>
      </c>
      <c r="AS1865" s="69">
        <v>77076</v>
      </c>
      <c r="AT1865" s="69">
        <v>84497</v>
      </c>
      <c r="AU1865" s="69">
        <v>86402</v>
      </c>
      <c r="AV1865" s="70">
        <v>2347789</v>
      </c>
      <c r="CI1865" s="77">
        <f t="shared" si="92"/>
        <v>916510</v>
      </c>
      <c r="CJ1865" s="78">
        <f t="shared" si="93"/>
        <v>0</v>
      </c>
      <c r="CK1865" s="78" t="e">
        <f>IF(C1865="BE",VLOOKUP(G1865,'[2]LRLD file '!$F:$AA,22,FALSE),VLOOKUP(G1865,'[2]LRLD file '!$F:$AA,21,FALSE))</f>
        <v>#N/A</v>
      </c>
      <c r="CL1865" s="79" t="e">
        <f t="shared" si="94"/>
        <v>#N/A</v>
      </c>
    </row>
    <row r="1866" spans="3:90" x14ac:dyDescent="0.2">
      <c r="C1866" s="66"/>
      <c r="D1866" s="67"/>
      <c r="E1866" s="67"/>
      <c r="F1866" s="67"/>
      <c r="G1866" s="67"/>
      <c r="H1866" s="67" t="s">
        <v>653</v>
      </c>
      <c r="I1866" s="67"/>
      <c r="J1866" s="67"/>
      <c r="K1866" s="68" t="s">
        <v>90</v>
      </c>
      <c r="L1866" s="69"/>
      <c r="M1866" s="69"/>
      <c r="N1866" s="69"/>
      <c r="O1866" s="69"/>
      <c r="P1866" s="69"/>
      <c r="Q1866" s="69"/>
      <c r="R1866" s="69"/>
      <c r="S1866" s="69">
        <v>12516</v>
      </c>
      <c r="T1866" s="69">
        <v>4800</v>
      </c>
      <c r="U1866" s="69">
        <v>1380</v>
      </c>
      <c r="V1866" s="69"/>
      <c r="W1866" s="69"/>
      <c r="X1866" s="69"/>
      <c r="Y1866" s="69"/>
      <c r="Z1866" s="69"/>
      <c r="AA1866" s="69"/>
      <c r="AB1866" s="69"/>
      <c r="AC1866" s="69"/>
      <c r="AD1866" s="69"/>
      <c r="AE1866" s="69"/>
      <c r="AF1866" s="69"/>
      <c r="AG1866" s="69"/>
      <c r="AH1866" s="69"/>
      <c r="AI1866" s="69"/>
      <c r="AJ1866" s="69"/>
      <c r="AK1866" s="69"/>
      <c r="AL1866" s="69"/>
      <c r="AM1866" s="69"/>
      <c r="AN1866" s="69"/>
      <c r="AO1866" s="69"/>
      <c r="AP1866" s="69"/>
      <c r="AQ1866" s="69"/>
      <c r="AR1866" s="69"/>
      <c r="AS1866" s="69"/>
      <c r="AT1866" s="69"/>
      <c r="AU1866" s="69"/>
      <c r="AV1866" s="70">
        <v>18696</v>
      </c>
      <c r="CI1866" s="77">
        <f t="shared" si="92"/>
        <v>18696</v>
      </c>
      <c r="CJ1866" s="78">
        <f t="shared" si="93"/>
        <v>0</v>
      </c>
      <c r="CK1866" s="78" t="e">
        <f>IF(C1866="BE",VLOOKUP(G1866,'[2]LRLD file '!$F:$AA,22,FALSE),VLOOKUP(G1866,'[2]LRLD file '!$F:$AA,21,FALSE))</f>
        <v>#N/A</v>
      </c>
      <c r="CL1866" s="79" t="e">
        <f t="shared" si="94"/>
        <v>#N/A</v>
      </c>
    </row>
    <row r="1867" spans="3:90" x14ac:dyDescent="0.2">
      <c r="C1867" s="66"/>
      <c r="D1867" s="67"/>
      <c r="E1867" s="67"/>
      <c r="F1867" s="67"/>
      <c r="G1867" s="67"/>
      <c r="H1867" s="67" t="s">
        <v>654</v>
      </c>
      <c r="I1867" s="67"/>
      <c r="J1867" s="67"/>
      <c r="K1867" s="68" t="s">
        <v>90</v>
      </c>
      <c r="L1867" s="69"/>
      <c r="M1867" s="69"/>
      <c r="N1867" s="69"/>
      <c r="O1867" s="69"/>
      <c r="P1867" s="69">
        <v>4200</v>
      </c>
      <c r="Q1867" s="69"/>
      <c r="R1867" s="69"/>
      <c r="S1867" s="69"/>
      <c r="T1867" s="69">
        <v>2448</v>
      </c>
      <c r="U1867" s="69"/>
      <c r="V1867" s="69"/>
      <c r="W1867" s="69"/>
      <c r="X1867" s="69"/>
      <c r="Y1867" s="69"/>
      <c r="Z1867" s="69"/>
      <c r="AA1867" s="69"/>
      <c r="AB1867" s="69"/>
      <c r="AC1867" s="69"/>
      <c r="AD1867" s="69"/>
      <c r="AE1867" s="69"/>
      <c r="AF1867" s="69"/>
      <c r="AG1867" s="69"/>
      <c r="AH1867" s="69"/>
      <c r="AI1867" s="69"/>
      <c r="AJ1867" s="69"/>
      <c r="AK1867" s="69"/>
      <c r="AL1867" s="69"/>
      <c r="AM1867" s="69"/>
      <c r="AN1867" s="69"/>
      <c r="AO1867" s="69"/>
      <c r="AP1867" s="69"/>
      <c r="AQ1867" s="69"/>
      <c r="AR1867" s="69"/>
      <c r="AS1867" s="69"/>
      <c r="AT1867" s="69"/>
      <c r="AU1867" s="69"/>
      <c r="AV1867" s="70">
        <v>6648</v>
      </c>
      <c r="CI1867" s="77">
        <f t="shared" si="92"/>
        <v>2448</v>
      </c>
      <c r="CJ1867" s="78">
        <f t="shared" si="93"/>
        <v>0</v>
      </c>
      <c r="CK1867" s="78" t="e">
        <f>IF(C1867="BE",VLOOKUP(G1867,'[2]LRLD file '!$F:$AA,22,FALSE),VLOOKUP(G1867,'[2]LRLD file '!$F:$AA,21,FALSE))</f>
        <v>#N/A</v>
      </c>
      <c r="CL1867" s="79" t="e">
        <f t="shared" si="94"/>
        <v>#N/A</v>
      </c>
    </row>
    <row r="1868" spans="3:90" x14ac:dyDescent="0.2">
      <c r="C1868" s="66"/>
      <c r="D1868" s="67"/>
      <c r="E1868" s="67"/>
      <c r="F1868" s="67"/>
      <c r="G1868" s="67"/>
      <c r="H1868" s="67" t="s">
        <v>654</v>
      </c>
      <c r="I1868" s="67"/>
      <c r="J1868" s="67"/>
      <c r="K1868" s="68" t="s">
        <v>90</v>
      </c>
      <c r="L1868" s="69"/>
      <c r="M1868" s="69">
        <v>2304</v>
      </c>
      <c r="N1868" s="69">
        <v>3456</v>
      </c>
      <c r="O1868" s="69">
        <v>3456</v>
      </c>
      <c r="P1868" s="69"/>
      <c r="Q1868" s="69">
        <v>3456</v>
      </c>
      <c r="R1868" s="69">
        <v>2304</v>
      </c>
      <c r="S1868" s="69">
        <v>2304</v>
      </c>
      <c r="T1868" s="69">
        <v>5328</v>
      </c>
      <c r="U1868" s="69">
        <v>5760</v>
      </c>
      <c r="V1868" s="69">
        <v>3456</v>
      </c>
      <c r="W1868" s="69">
        <v>11520</v>
      </c>
      <c r="X1868" s="69">
        <v>5760</v>
      </c>
      <c r="Y1868" s="69">
        <v>11976</v>
      </c>
      <c r="Z1868" s="69">
        <v>720</v>
      </c>
      <c r="AA1868" s="69"/>
      <c r="AB1868" s="69"/>
      <c r="AC1868" s="69">
        <v>1176</v>
      </c>
      <c r="AD1868" s="69">
        <v>2592</v>
      </c>
      <c r="AE1868" s="69">
        <v>1152</v>
      </c>
      <c r="AF1868" s="69">
        <v>4824</v>
      </c>
      <c r="AG1868" s="69">
        <v>6749</v>
      </c>
      <c r="AH1868" s="69">
        <v>562</v>
      </c>
      <c r="AI1868" s="69">
        <v>12501</v>
      </c>
      <c r="AJ1868" s="69">
        <v>6402</v>
      </c>
      <c r="AK1868" s="69">
        <v>5816</v>
      </c>
      <c r="AL1868" s="69">
        <v>5828</v>
      </c>
      <c r="AM1868" s="69">
        <v>685</v>
      </c>
      <c r="AN1868" s="69">
        <v>685</v>
      </c>
      <c r="AO1868" s="69">
        <v>685</v>
      </c>
      <c r="AP1868" s="69"/>
      <c r="AQ1868" s="69"/>
      <c r="AR1868" s="69"/>
      <c r="AS1868" s="69"/>
      <c r="AT1868" s="69"/>
      <c r="AU1868" s="69"/>
      <c r="AV1868" s="70">
        <v>111457</v>
      </c>
      <c r="CI1868" s="77">
        <f t="shared" si="92"/>
        <v>52584</v>
      </c>
      <c r="CJ1868" s="78">
        <f t="shared" si="93"/>
        <v>0</v>
      </c>
      <c r="CK1868" s="78" t="e">
        <f>IF(C1868="BE",VLOOKUP(G1868,'[2]LRLD file '!$F:$AA,22,FALSE),VLOOKUP(G1868,'[2]LRLD file '!$F:$AA,21,FALSE))</f>
        <v>#N/A</v>
      </c>
      <c r="CL1868" s="79" t="e">
        <f t="shared" si="94"/>
        <v>#N/A</v>
      </c>
    </row>
    <row r="1869" spans="3:90" x14ac:dyDescent="0.2">
      <c r="C1869" s="66"/>
      <c r="D1869" s="67"/>
      <c r="E1869" s="67"/>
      <c r="F1869" s="67"/>
      <c r="G1869" s="67"/>
      <c r="H1869" s="67" t="s">
        <v>655</v>
      </c>
      <c r="I1869" s="67"/>
      <c r="J1869" s="67"/>
      <c r="K1869" s="68" t="s">
        <v>90</v>
      </c>
      <c r="L1869" s="69"/>
      <c r="M1869" s="69"/>
      <c r="N1869" s="69"/>
      <c r="O1869" s="69"/>
      <c r="P1869" s="69">
        <v>1488</v>
      </c>
      <c r="Q1869" s="69"/>
      <c r="R1869" s="69"/>
      <c r="S1869" s="69"/>
      <c r="T1869" s="69"/>
      <c r="U1869" s="69"/>
      <c r="V1869" s="69"/>
      <c r="W1869" s="69"/>
      <c r="X1869" s="69"/>
      <c r="Y1869" s="69"/>
      <c r="Z1869" s="69"/>
      <c r="AA1869" s="69"/>
      <c r="AB1869" s="69"/>
      <c r="AC1869" s="69"/>
      <c r="AD1869" s="69"/>
      <c r="AE1869" s="69"/>
      <c r="AF1869" s="69"/>
      <c r="AG1869" s="69"/>
      <c r="AH1869" s="69"/>
      <c r="AI1869" s="69"/>
      <c r="AJ1869" s="69"/>
      <c r="AK1869" s="69"/>
      <c r="AL1869" s="69"/>
      <c r="AM1869" s="69"/>
      <c r="AN1869" s="69"/>
      <c r="AO1869" s="69"/>
      <c r="AP1869" s="69"/>
      <c r="AQ1869" s="69"/>
      <c r="AR1869" s="69"/>
      <c r="AS1869" s="69"/>
      <c r="AT1869" s="69"/>
      <c r="AU1869" s="69"/>
      <c r="AV1869" s="70">
        <v>1488</v>
      </c>
      <c r="CI1869" s="77">
        <f t="shared" ref="CI1869:CI1887" si="95">SUM(Q1869:AB1869)</f>
        <v>0</v>
      </c>
      <c r="CJ1869" s="78">
        <f t="shared" ref="CJ1869:CJ1887" si="96">SUM(BO1869:BZ1869)</f>
        <v>0</v>
      </c>
      <c r="CK1869" s="78" t="e">
        <f>IF(C1869="BE",VLOOKUP(G1869,'[2]LRLD file '!$F:$AA,22,FALSE),VLOOKUP(G1869,'[2]LRLD file '!$F:$AA,21,FALSE))</f>
        <v>#N/A</v>
      </c>
      <c r="CL1869" s="79" t="e">
        <f t="shared" ref="CL1869:CL1932" si="97">(CJ1869-CK1869)/CK1869</f>
        <v>#N/A</v>
      </c>
    </row>
    <row r="1870" spans="3:90" x14ac:dyDescent="0.2">
      <c r="C1870" s="66"/>
      <c r="D1870" s="67"/>
      <c r="E1870" s="67"/>
      <c r="F1870" s="67"/>
      <c r="G1870" s="67"/>
      <c r="H1870" s="67" t="s">
        <v>655</v>
      </c>
      <c r="I1870" s="67"/>
      <c r="J1870" s="67"/>
      <c r="K1870" s="68" t="s">
        <v>90</v>
      </c>
      <c r="L1870" s="69">
        <v>23040</v>
      </c>
      <c r="M1870" s="69">
        <v>23040</v>
      </c>
      <c r="N1870" s="69"/>
      <c r="O1870" s="69">
        <v>5760</v>
      </c>
      <c r="P1870" s="69">
        <v>5760</v>
      </c>
      <c r="Q1870" s="69">
        <v>14400</v>
      </c>
      <c r="R1870" s="69">
        <v>8640</v>
      </c>
      <c r="S1870" s="69">
        <v>14424</v>
      </c>
      <c r="T1870" s="69">
        <v>24552</v>
      </c>
      <c r="U1870" s="69">
        <v>11520</v>
      </c>
      <c r="V1870" s="69">
        <v>23616</v>
      </c>
      <c r="W1870" s="69">
        <v>23040</v>
      </c>
      <c r="X1870" s="69">
        <v>22176</v>
      </c>
      <c r="Y1870" s="69">
        <v>9912</v>
      </c>
      <c r="Z1870" s="69">
        <v>8568</v>
      </c>
      <c r="AA1870" s="69">
        <v>8856</v>
      </c>
      <c r="AB1870" s="69">
        <v>11520</v>
      </c>
      <c r="AC1870" s="69">
        <v>6480</v>
      </c>
      <c r="AD1870" s="69">
        <v>216</v>
      </c>
      <c r="AE1870" s="69">
        <v>11520</v>
      </c>
      <c r="AF1870" s="69">
        <v>17496</v>
      </c>
      <c r="AG1870" s="69">
        <v>18203</v>
      </c>
      <c r="AH1870" s="69">
        <v>23714</v>
      </c>
      <c r="AI1870" s="69">
        <v>23876</v>
      </c>
      <c r="AJ1870" s="69">
        <v>23666</v>
      </c>
      <c r="AK1870" s="69">
        <v>17859</v>
      </c>
      <c r="AL1870" s="69">
        <v>17506</v>
      </c>
      <c r="AM1870" s="69">
        <v>7845</v>
      </c>
      <c r="AN1870" s="69">
        <v>9633</v>
      </c>
      <c r="AO1870" s="69">
        <v>6376</v>
      </c>
      <c r="AP1870" s="69">
        <v>5944</v>
      </c>
      <c r="AQ1870" s="69">
        <v>8950</v>
      </c>
      <c r="AR1870" s="69">
        <v>18750</v>
      </c>
      <c r="AS1870" s="69">
        <v>22094</v>
      </c>
      <c r="AT1870" s="69">
        <v>16836</v>
      </c>
      <c r="AU1870" s="69">
        <v>24051</v>
      </c>
      <c r="AV1870" s="70">
        <v>519839</v>
      </c>
      <c r="CI1870" s="77">
        <f t="shared" si="95"/>
        <v>181224</v>
      </c>
      <c r="CJ1870" s="78">
        <f t="shared" si="96"/>
        <v>0</v>
      </c>
      <c r="CK1870" s="78" t="e">
        <f>IF(C1870="BE",VLOOKUP(G1870,'[2]LRLD file '!$F:$AA,22,FALSE),VLOOKUP(G1870,'[2]LRLD file '!$F:$AA,21,FALSE))</f>
        <v>#N/A</v>
      </c>
      <c r="CL1870" s="79" t="e">
        <f t="shared" si="97"/>
        <v>#N/A</v>
      </c>
    </row>
    <row r="1871" spans="3:90" x14ac:dyDescent="0.2">
      <c r="C1871" s="66"/>
      <c r="D1871" s="67"/>
      <c r="E1871" s="67"/>
      <c r="F1871" s="67"/>
      <c r="G1871" s="67"/>
      <c r="H1871" s="67" t="s">
        <v>656</v>
      </c>
      <c r="I1871" s="67"/>
      <c r="J1871" s="67"/>
      <c r="K1871" s="68" t="s">
        <v>90</v>
      </c>
      <c r="L1871" s="69">
        <v>2376</v>
      </c>
      <c r="M1871" s="69">
        <v>3312</v>
      </c>
      <c r="N1871" s="69">
        <v>6648</v>
      </c>
      <c r="O1871" s="69">
        <v>1584</v>
      </c>
      <c r="P1871" s="69">
        <v>4464</v>
      </c>
      <c r="Q1871" s="69">
        <v>2088</v>
      </c>
      <c r="R1871" s="69">
        <v>7680</v>
      </c>
      <c r="S1871" s="69">
        <v>4056</v>
      </c>
      <c r="T1871" s="69">
        <v>1728</v>
      </c>
      <c r="U1871" s="69">
        <v>22136</v>
      </c>
      <c r="V1871" s="69">
        <v>2328</v>
      </c>
      <c r="W1871" s="69">
        <v>24648</v>
      </c>
      <c r="X1871" s="69">
        <v>6576</v>
      </c>
      <c r="Y1871" s="69">
        <v>14616</v>
      </c>
      <c r="Z1871" s="69">
        <v>19040</v>
      </c>
      <c r="AA1871" s="69">
        <v>19392</v>
      </c>
      <c r="AB1871" s="69">
        <v>4136</v>
      </c>
      <c r="AC1871" s="69">
        <v>1280</v>
      </c>
      <c r="AD1871" s="69">
        <v>4344</v>
      </c>
      <c r="AE1871" s="69">
        <v>1762</v>
      </c>
      <c r="AF1871" s="69">
        <v>2968</v>
      </c>
      <c r="AG1871" s="69">
        <v>18198</v>
      </c>
      <c r="AH1871" s="69">
        <v>9549</v>
      </c>
      <c r="AI1871" s="69">
        <v>17930</v>
      </c>
      <c r="AJ1871" s="69">
        <v>7297</v>
      </c>
      <c r="AK1871" s="69">
        <v>5662</v>
      </c>
      <c r="AL1871" s="69">
        <v>6641</v>
      </c>
      <c r="AM1871" s="69">
        <v>5323</v>
      </c>
      <c r="AN1871" s="69">
        <v>4495</v>
      </c>
      <c r="AO1871" s="69">
        <v>3864</v>
      </c>
      <c r="AP1871" s="69">
        <v>3587</v>
      </c>
      <c r="AQ1871" s="69">
        <v>4245</v>
      </c>
      <c r="AR1871" s="69">
        <v>4691</v>
      </c>
      <c r="AS1871" s="69">
        <v>5255</v>
      </c>
      <c r="AT1871" s="69">
        <v>5457</v>
      </c>
      <c r="AU1871" s="69">
        <v>7827</v>
      </c>
      <c r="AV1871" s="70">
        <v>267183</v>
      </c>
      <c r="CI1871" s="77">
        <f t="shared" si="95"/>
        <v>128424</v>
      </c>
      <c r="CJ1871" s="78">
        <f t="shared" si="96"/>
        <v>0</v>
      </c>
      <c r="CK1871" s="78" t="e">
        <f>IF(C1871="BE",VLOOKUP(G1871,'[2]LRLD file '!$F:$AA,22,FALSE),VLOOKUP(G1871,'[2]LRLD file '!$F:$AA,21,FALSE))</f>
        <v>#N/A</v>
      </c>
      <c r="CL1871" s="79" t="e">
        <f t="shared" si="97"/>
        <v>#N/A</v>
      </c>
    </row>
    <row r="1872" spans="3:90" x14ac:dyDescent="0.2">
      <c r="C1872" s="66"/>
      <c r="D1872" s="67"/>
      <c r="E1872" s="67"/>
      <c r="F1872" s="67"/>
      <c r="G1872" s="67"/>
      <c r="H1872" s="67" t="s">
        <v>656</v>
      </c>
      <c r="I1872" s="67"/>
      <c r="J1872" s="67"/>
      <c r="K1872" s="68" t="s">
        <v>90</v>
      </c>
      <c r="L1872" s="69">
        <v>7500</v>
      </c>
      <c r="M1872" s="69">
        <v>1536</v>
      </c>
      <c r="N1872" s="69"/>
      <c r="O1872" s="69"/>
      <c r="P1872" s="69"/>
      <c r="Q1872" s="69"/>
      <c r="R1872" s="69"/>
      <c r="S1872" s="69"/>
      <c r="T1872" s="69">
        <v>2052</v>
      </c>
      <c r="U1872" s="69"/>
      <c r="V1872" s="69"/>
      <c r="W1872" s="69"/>
      <c r="X1872" s="69"/>
      <c r="Y1872" s="69"/>
      <c r="Z1872" s="69"/>
      <c r="AA1872" s="69"/>
      <c r="AB1872" s="69"/>
      <c r="AC1872" s="69"/>
      <c r="AD1872" s="69"/>
      <c r="AE1872" s="69"/>
      <c r="AF1872" s="69"/>
      <c r="AG1872" s="69"/>
      <c r="AH1872" s="69"/>
      <c r="AI1872" s="69"/>
      <c r="AJ1872" s="69"/>
      <c r="AK1872" s="69"/>
      <c r="AL1872" s="69"/>
      <c r="AM1872" s="69"/>
      <c r="AN1872" s="69"/>
      <c r="AO1872" s="69"/>
      <c r="AP1872" s="69"/>
      <c r="AQ1872" s="69"/>
      <c r="AR1872" s="69"/>
      <c r="AS1872" s="69"/>
      <c r="AT1872" s="69"/>
      <c r="AU1872" s="69"/>
      <c r="AV1872" s="70">
        <v>11088</v>
      </c>
      <c r="CI1872" s="77">
        <f t="shared" si="95"/>
        <v>2052</v>
      </c>
      <c r="CJ1872" s="78">
        <f t="shared" si="96"/>
        <v>0</v>
      </c>
      <c r="CK1872" s="78" t="e">
        <f>IF(C1872="BE",VLOOKUP(G1872,'[2]LRLD file '!$F:$AA,22,FALSE),VLOOKUP(G1872,'[2]LRLD file '!$F:$AA,21,FALSE))</f>
        <v>#N/A</v>
      </c>
      <c r="CL1872" s="79" t="e">
        <f t="shared" si="97"/>
        <v>#N/A</v>
      </c>
    </row>
    <row r="1873" spans="3:90" x14ac:dyDescent="0.2">
      <c r="C1873" s="66"/>
      <c r="D1873" s="67"/>
      <c r="E1873" s="67"/>
      <c r="F1873" s="67"/>
      <c r="G1873" s="67"/>
      <c r="H1873" s="67" t="s">
        <v>657</v>
      </c>
      <c r="I1873" s="67"/>
      <c r="J1873" s="67"/>
      <c r="K1873" s="68" t="s">
        <v>90</v>
      </c>
      <c r="L1873" s="69">
        <v>9432</v>
      </c>
      <c r="M1873" s="69">
        <v>15864</v>
      </c>
      <c r="N1873" s="69">
        <v>3660</v>
      </c>
      <c r="O1873" s="69">
        <v>3996</v>
      </c>
      <c r="P1873" s="69">
        <v>13092</v>
      </c>
      <c r="Q1873" s="69">
        <v>9396</v>
      </c>
      <c r="R1873" s="69">
        <v>19212</v>
      </c>
      <c r="S1873" s="69">
        <v>10584</v>
      </c>
      <c r="T1873" s="69">
        <v>2976</v>
      </c>
      <c r="U1873" s="69">
        <v>9828</v>
      </c>
      <c r="V1873" s="69">
        <v>19212</v>
      </c>
      <c r="W1873" s="69">
        <v>22812</v>
      </c>
      <c r="X1873" s="69">
        <v>25140</v>
      </c>
      <c r="Y1873" s="69">
        <v>3552</v>
      </c>
      <c r="Z1873" s="69">
        <v>13392</v>
      </c>
      <c r="AA1873" s="69">
        <v>15072</v>
      </c>
      <c r="AB1873" s="69">
        <v>9864</v>
      </c>
      <c r="AC1873" s="69">
        <v>1428</v>
      </c>
      <c r="AD1873" s="69">
        <v>7164</v>
      </c>
      <c r="AE1873" s="69">
        <v>5472</v>
      </c>
      <c r="AF1873" s="69">
        <v>12444</v>
      </c>
      <c r="AG1873" s="69">
        <v>18883</v>
      </c>
      <c r="AH1873" s="69">
        <v>21812</v>
      </c>
      <c r="AI1873" s="69">
        <v>20867</v>
      </c>
      <c r="AJ1873" s="69">
        <v>19440</v>
      </c>
      <c r="AK1873" s="69">
        <v>12052</v>
      </c>
      <c r="AL1873" s="69">
        <v>11248</v>
      </c>
      <c r="AM1873" s="69">
        <v>10922</v>
      </c>
      <c r="AN1873" s="69">
        <v>7751</v>
      </c>
      <c r="AO1873" s="69">
        <v>6221</v>
      </c>
      <c r="AP1873" s="69">
        <v>6595</v>
      </c>
      <c r="AQ1873" s="69">
        <v>8772</v>
      </c>
      <c r="AR1873" s="69">
        <v>12319</v>
      </c>
      <c r="AS1873" s="69">
        <v>16441</v>
      </c>
      <c r="AT1873" s="69">
        <v>20040</v>
      </c>
      <c r="AU1873" s="69">
        <v>21994</v>
      </c>
      <c r="AV1873" s="70">
        <v>448949</v>
      </c>
      <c r="CI1873" s="77">
        <f t="shared" si="95"/>
        <v>161040</v>
      </c>
      <c r="CJ1873" s="78">
        <f t="shared" si="96"/>
        <v>0</v>
      </c>
      <c r="CK1873" s="78" t="e">
        <f>IF(C1873="BE",VLOOKUP(G1873,'[2]LRLD file '!$F:$AA,22,FALSE),VLOOKUP(G1873,'[2]LRLD file '!$F:$AA,21,FALSE))</f>
        <v>#N/A</v>
      </c>
      <c r="CL1873" s="79" t="e">
        <f t="shared" si="97"/>
        <v>#N/A</v>
      </c>
    </row>
    <row r="1874" spans="3:90" x14ac:dyDescent="0.2">
      <c r="C1874" s="66"/>
      <c r="D1874" s="67"/>
      <c r="E1874" s="67"/>
      <c r="F1874" s="67"/>
      <c r="G1874" s="67"/>
      <c r="H1874" s="67" t="s">
        <v>658</v>
      </c>
      <c r="I1874" s="67"/>
      <c r="J1874" s="67"/>
      <c r="K1874" s="68" t="s">
        <v>90</v>
      </c>
      <c r="L1874" s="69"/>
      <c r="M1874" s="69"/>
      <c r="N1874" s="69"/>
      <c r="O1874" s="69"/>
      <c r="P1874" s="69"/>
      <c r="Q1874" s="69"/>
      <c r="R1874" s="69"/>
      <c r="S1874" s="69"/>
      <c r="T1874" s="69">
        <v>1560</v>
      </c>
      <c r="U1874" s="69"/>
      <c r="V1874" s="69"/>
      <c r="W1874" s="69"/>
      <c r="X1874" s="69"/>
      <c r="Y1874" s="69"/>
      <c r="Z1874" s="69"/>
      <c r="AA1874" s="69"/>
      <c r="AB1874" s="69"/>
      <c r="AC1874" s="69"/>
      <c r="AD1874" s="69"/>
      <c r="AE1874" s="69"/>
      <c r="AF1874" s="69"/>
      <c r="AG1874" s="69"/>
      <c r="AH1874" s="69"/>
      <c r="AI1874" s="69"/>
      <c r="AJ1874" s="69"/>
      <c r="AK1874" s="69"/>
      <c r="AL1874" s="69"/>
      <c r="AM1874" s="69"/>
      <c r="AN1874" s="69"/>
      <c r="AO1874" s="69"/>
      <c r="AP1874" s="69"/>
      <c r="AQ1874" s="69"/>
      <c r="AR1874" s="69"/>
      <c r="AS1874" s="69"/>
      <c r="AT1874" s="69"/>
      <c r="AU1874" s="69"/>
      <c r="AV1874" s="70">
        <v>1560</v>
      </c>
      <c r="CI1874" s="77">
        <f t="shared" si="95"/>
        <v>1560</v>
      </c>
      <c r="CJ1874" s="78">
        <f t="shared" si="96"/>
        <v>0</v>
      </c>
      <c r="CK1874" s="78" t="e">
        <f>IF(C1874="BE",VLOOKUP(G1874,'[2]LRLD file '!$F:$AA,22,FALSE),VLOOKUP(G1874,'[2]LRLD file '!$F:$AA,21,FALSE))</f>
        <v>#N/A</v>
      </c>
      <c r="CL1874" s="79" t="e">
        <f t="shared" si="97"/>
        <v>#N/A</v>
      </c>
    </row>
    <row r="1875" spans="3:90" x14ac:dyDescent="0.2">
      <c r="C1875" s="66"/>
      <c r="D1875" s="67"/>
      <c r="E1875" s="67"/>
      <c r="F1875" s="67"/>
      <c r="G1875" s="67"/>
      <c r="H1875" s="67" t="s">
        <v>658</v>
      </c>
      <c r="I1875" s="67"/>
      <c r="J1875" s="67"/>
      <c r="K1875" s="68" t="s">
        <v>90</v>
      </c>
      <c r="L1875" s="69">
        <v>9504</v>
      </c>
      <c r="M1875" s="69">
        <v>1584</v>
      </c>
      <c r="N1875" s="69">
        <v>14256</v>
      </c>
      <c r="O1875" s="69">
        <v>3180</v>
      </c>
      <c r="P1875" s="69">
        <v>804</v>
      </c>
      <c r="Q1875" s="69">
        <v>2196</v>
      </c>
      <c r="R1875" s="69">
        <v>4044</v>
      </c>
      <c r="S1875" s="69">
        <v>20640</v>
      </c>
      <c r="T1875" s="69">
        <v>3972</v>
      </c>
      <c r="U1875" s="69">
        <v>17580</v>
      </c>
      <c r="V1875" s="69">
        <v>12696</v>
      </c>
      <c r="W1875" s="69">
        <v>21384</v>
      </c>
      <c r="X1875" s="69">
        <v>4752</v>
      </c>
      <c r="Y1875" s="69">
        <v>19104</v>
      </c>
      <c r="Z1875" s="69">
        <v>2388</v>
      </c>
      <c r="AA1875" s="69">
        <v>6960</v>
      </c>
      <c r="AB1875" s="69">
        <v>2712</v>
      </c>
      <c r="AC1875" s="69">
        <v>1068</v>
      </c>
      <c r="AD1875" s="69">
        <v>2388</v>
      </c>
      <c r="AE1875" s="69">
        <v>1584</v>
      </c>
      <c r="AF1875" s="69">
        <v>3180</v>
      </c>
      <c r="AG1875" s="69">
        <v>8844</v>
      </c>
      <c r="AH1875" s="69">
        <v>10344</v>
      </c>
      <c r="AI1875" s="69">
        <v>10396</v>
      </c>
      <c r="AJ1875" s="69">
        <v>10044</v>
      </c>
      <c r="AK1875" s="69">
        <v>4500</v>
      </c>
      <c r="AL1875" s="69">
        <v>4500</v>
      </c>
      <c r="AM1875" s="69">
        <v>3222</v>
      </c>
      <c r="AN1875" s="69">
        <v>2389</v>
      </c>
      <c r="AO1875" s="69">
        <v>2388</v>
      </c>
      <c r="AP1875" s="69">
        <v>3192</v>
      </c>
      <c r="AQ1875" s="69">
        <v>4664</v>
      </c>
      <c r="AR1875" s="69">
        <v>6507</v>
      </c>
      <c r="AS1875" s="69">
        <v>8245</v>
      </c>
      <c r="AT1875" s="69">
        <v>9335</v>
      </c>
      <c r="AU1875" s="69">
        <v>9390</v>
      </c>
      <c r="AV1875" s="70">
        <v>253936</v>
      </c>
      <c r="CI1875" s="77">
        <f t="shared" si="95"/>
        <v>118428</v>
      </c>
      <c r="CJ1875" s="78">
        <f t="shared" si="96"/>
        <v>0</v>
      </c>
      <c r="CK1875" s="78" t="e">
        <f>IF(C1875="BE",VLOOKUP(G1875,'[2]LRLD file '!$F:$AA,22,FALSE),VLOOKUP(G1875,'[2]LRLD file '!$F:$AA,21,FALSE))</f>
        <v>#N/A</v>
      </c>
      <c r="CL1875" s="79" t="e">
        <f t="shared" si="97"/>
        <v>#N/A</v>
      </c>
    </row>
    <row r="1876" spans="3:90" x14ac:dyDescent="0.2">
      <c r="C1876" s="66"/>
      <c r="D1876" s="67"/>
      <c r="E1876" s="67"/>
      <c r="F1876" s="67"/>
      <c r="G1876" s="67"/>
      <c r="H1876" s="67" t="s">
        <v>658</v>
      </c>
      <c r="I1876" s="67"/>
      <c r="J1876" s="67"/>
      <c r="K1876" s="68" t="s">
        <v>90</v>
      </c>
      <c r="L1876" s="69"/>
      <c r="M1876" s="69"/>
      <c r="N1876" s="69"/>
      <c r="O1876" s="69"/>
      <c r="P1876" s="69"/>
      <c r="Q1876" s="69"/>
      <c r="R1876" s="69"/>
      <c r="S1876" s="69"/>
      <c r="T1876" s="69"/>
      <c r="U1876" s="69"/>
      <c r="V1876" s="69"/>
      <c r="W1876" s="69"/>
      <c r="X1876" s="69"/>
      <c r="Y1876" s="69"/>
      <c r="Z1876" s="69"/>
      <c r="AA1876" s="69"/>
      <c r="AB1876" s="69"/>
      <c r="AC1876" s="69"/>
      <c r="AD1876" s="69"/>
      <c r="AE1876" s="69"/>
      <c r="AF1876" s="69"/>
      <c r="AG1876" s="69"/>
      <c r="AH1876" s="69"/>
      <c r="AI1876" s="69"/>
      <c r="AJ1876" s="69">
        <v>2156</v>
      </c>
      <c r="AK1876" s="69">
        <v>700</v>
      </c>
      <c r="AL1876" s="69">
        <v>1080</v>
      </c>
      <c r="AM1876" s="69">
        <v>1080</v>
      </c>
      <c r="AN1876" s="69">
        <v>1080</v>
      </c>
      <c r="AO1876" s="69">
        <v>1080</v>
      </c>
      <c r="AP1876" s="69">
        <v>1080</v>
      </c>
      <c r="AQ1876" s="69">
        <v>1080</v>
      </c>
      <c r="AR1876" s="69">
        <v>1080</v>
      </c>
      <c r="AS1876" s="69">
        <v>1080</v>
      </c>
      <c r="AT1876" s="69">
        <v>1080</v>
      </c>
      <c r="AU1876" s="69">
        <v>1080</v>
      </c>
      <c r="AV1876" s="70">
        <v>13656</v>
      </c>
      <c r="CI1876" s="77">
        <f t="shared" si="95"/>
        <v>0</v>
      </c>
      <c r="CJ1876" s="78">
        <f t="shared" si="96"/>
        <v>0</v>
      </c>
      <c r="CK1876" s="78" t="e">
        <f>IF(C1876="BE",VLOOKUP(G1876,'[2]LRLD file '!$F:$AA,22,FALSE),VLOOKUP(G1876,'[2]LRLD file '!$F:$AA,21,FALSE))</f>
        <v>#N/A</v>
      </c>
      <c r="CL1876" s="79" t="e">
        <f t="shared" si="97"/>
        <v>#N/A</v>
      </c>
    </row>
    <row r="1877" spans="3:90" x14ac:dyDescent="0.2">
      <c r="C1877" s="66"/>
      <c r="D1877" s="67"/>
      <c r="E1877" s="67"/>
      <c r="F1877" s="67"/>
      <c r="G1877" s="67"/>
      <c r="H1877" s="67" t="s">
        <v>659</v>
      </c>
      <c r="I1877" s="67"/>
      <c r="J1877" s="67"/>
      <c r="K1877" s="68" t="s">
        <v>90</v>
      </c>
      <c r="L1877" s="69">
        <v>24744</v>
      </c>
      <c r="M1877" s="69">
        <v>13992</v>
      </c>
      <c r="N1877" s="69">
        <v>18456</v>
      </c>
      <c r="O1877" s="69">
        <v>20410</v>
      </c>
      <c r="P1877" s="69">
        <v>33124</v>
      </c>
      <c r="Q1877" s="69">
        <v>16584</v>
      </c>
      <c r="R1877" s="69">
        <v>14976</v>
      </c>
      <c r="S1877" s="69">
        <v>9648</v>
      </c>
      <c r="T1877" s="69">
        <v>7464</v>
      </c>
      <c r="U1877" s="69">
        <v>3864</v>
      </c>
      <c r="V1877" s="69">
        <v>1584</v>
      </c>
      <c r="W1877" s="69">
        <v>72</v>
      </c>
      <c r="X1877" s="69"/>
      <c r="Y1877" s="69"/>
      <c r="Z1877" s="69"/>
      <c r="AA1877" s="69">
        <v>192</v>
      </c>
      <c r="AB1877" s="69">
        <v>96</v>
      </c>
      <c r="AC1877" s="69">
        <v>480</v>
      </c>
      <c r="AD1877" s="69">
        <v>10008</v>
      </c>
      <c r="AE1877" s="69"/>
      <c r="AF1877" s="69"/>
      <c r="AG1877" s="69"/>
      <c r="AH1877" s="69"/>
      <c r="AI1877" s="69"/>
      <c r="AJ1877" s="69"/>
      <c r="AK1877" s="69"/>
      <c r="AL1877" s="69"/>
      <c r="AM1877" s="69"/>
      <c r="AN1877" s="69"/>
      <c r="AO1877" s="69"/>
      <c r="AP1877" s="69"/>
      <c r="AQ1877" s="69"/>
      <c r="AR1877" s="69"/>
      <c r="AS1877" s="69"/>
      <c r="AT1877" s="69"/>
      <c r="AU1877" s="69"/>
      <c r="AV1877" s="70">
        <v>175694</v>
      </c>
      <c r="CI1877" s="77">
        <f t="shared" si="95"/>
        <v>54480</v>
      </c>
      <c r="CJ1877" s="78">
        <f t="shared" si="96"/>
        <v>0</v>
      </c>
      <c r="CK1877" s="78" t="e">
        <f>IF(C1877="BE",VLOOKUP(G1877,'[2]LRLD file '!$F:$AA,22,FALSE),VLOOKUP(G1877,'[2]LRLD file '!$F:$AA,21,FALSE))</f>
        <v>#N/A</v>
      </c>
      <c r="CL1877" s="79" t="e">
        <f t="shared" si="97"/>
        <v>#N/A</v>
      </c>
    </row>
    <row r="1878" spans="3:90" x14ac:dyDescent="0.2">
      <c r="C1878" s="66"/>
      <c r="D1878" s="67"/>
      <c r="E1878" s="67"/>
      <c r="F1878" s="67"/>
      <c r="G1878" s="67"/>
      <c r="H1878" s="67" t="s">
        <v>659</v>
      </c>
      <c r="I1878" s="67"/>
      <c r="J1878" s="67"/>
      <c r="K1878" s="68" t="s">
        <v>90</v>
      </c>
      <c r="L1878" s="69"/>
      <c r="M1878" s="69"/>
      <c r="N1878" s="69"/>
      <c r="O1878" s="69"/>
      <c r="P1878" s="69">
        <v>26976</v>
      </c>
      <c r="Q1878" s="69">
        <v>120</v>
      </c>
      <c r="R1878" s="69">
        <v>5376</v>
      </c>
      <c r="S1878" s="69">
        <v>5376</v>
      </c>
      <c r="T1878" s="69">
        <v>3840</v>
      </c>
      <c r="U1878" s="69">
        <v>768</v>
      </c>
      <c r="V1878" s="69">
        <v>1536</v>
      </c>
      <c r="W1878" s="69">
        <v>3072</v>
      </c>
      <c r="X1878" s="69">
        <v>15648</v>
      </c>
      <c r="Y1878" s="69">
        <v>13512</v>
      </c>
      <c r="Z1878" s="69">
        <v>13628</v>
      </c>
      <c r="AA1878" s="69">
        <v>32516</v>
      </c>
      <c r="AB1878" s="69">
        <v>17996</v>
      </c>
      <c r="AC1878" s="69">
        <v>23364</v>
      </c>
      <c r="AD1878" s="69">
        <v>22676</v>
      </c>
      <c r="AE1878" s="69">
        <v>13040</v>
      </c>
      <c r="AF1878" s="69">
        <v>5616</v>
      </c>
      <c r="AG1878" s="69">
        <v>9886</v>
      </c>
      <c r="AH1878" s="69">
        <v>14796</v>
      </c>
      <c r="AI1878" s="69">
        <v>15431</v>
      </c>
      <c r="AJ1878" s="69">
        <v>4195</v>
      </c>
      <c r="AK1878" s="69">
        <v>4408</v>
      </c>
      <c r="AL1878" s="69">
        <v>9923</v>
      </c>
      <c r="AM1878" s="69">
        <v>14744</v>
      </c>
      <c r="AN1878" s="69">
        <v>14653</v>
      </c>
      <c r="AO1878" s="69">
        <v>13690</v>
      </c>
      <c r="AP1878" s="69">
        <v>12022</v>
      </c>
      <c r="AQ1878" s="69">
        <v>10124</v>
      </c>
      <c r="AR1878" s="69">
        <v>8442</v>
      </c>
      <c r="AS1878" s="69">
        <v>7463</v>
      </c>
      <c r="AT1878" s="69">
        <v>7491</v>
      </c>
      <c r="AU1878" s="69">
        <v>8523</v>
      </c>
      <c r="AV1878" s="70">
        <v>360851</v>
      </c>
      <c r="CI1878" s="77">
        <f t="shared" si="95"/>
        <v>113388</v>
      </c>
      <c r="CJ1878" s="78">
        <f t="shared" si="96"/>
        <v>0</v>
      </c>
      <c r="CK1878" s="78" t="e">
        <f>IF(C1878="BE",VLOOKUP(G1878,'[2]LRLD file '!$F:$AA,22,FALSE),VLOOKUP(G1878,'[2]LRLD file '!$F:$AA,21,FALSE))</f>
        <v>#N/A</v>
      </c>
      <c r="CL1878" s="79" t="e">
        <f t="shared" si="97"/>
        <v>#N/A</v>
      </c>
    </row>
    <row r="1879" spans="3:90" x14ac:dyDescent="0.2">
      <c r="C1879" s="66"/>
      <c r="D1879" s="67"/>
      <c r="E1879" s="67"/>
      <c r="F1879" s="67"/>
      <c r="G1879" s="67"/>
      <c r="H1879" s="67" t="s">
        <v>660</v>
      </c>
      <c r="I1879" s="67"/>
      <c r="J1879" s="67"/>
      <c r="K1879" s="68" t="s">
        <v>90</v>
      </c>
      <c r="L1879" s="69">
        <v>6648</v>
      </c>
      <c r="M1879" s="69">
        <v>5832</v>
      </c>
      <c r="N1879" s="69">
        <v>4272</v>
      </c>
      <c r="O1879" s="69">
        <v>3096</v>
      </c>
      <c r="P1879" s="69">
        <v>2712</v>
      </c>
      <c r="Q1879" s="69">
        <v>2448</v>
      </c>
      <c r="R1879" s="69">
        <v>4032</v>
      </c>
      <c r="S1879" s="69">
        <v>3384</v>
      </c>
      <c r="T1879" s="69">
        <v>3720</v>
      </c>
      <c r="U1879" s="69">
        <v>11232</v>
      </c>
      <c r="V1879" s="69">
        <v>14064</v>
      </c>
      <c r="W1879" s="69">
        <v>11232</v>
      </c>
      <c r="X1879" s="69">
        <v>11136</v>
      </c>
      <c r="Y1879" s="69">
        <v>2328</v>
      </c>
      <c r="Z1879" s="69">
        <v>2352</v>
      </c>
      <c r="AA1879" s="69">
        <v>15216</v>
      </c>
      <c r="AB1879" s="69">
        <v>9168</v>
      </c>
      <c r="AC1879" s="69">
        <v>768</v>
      </c>
      <c r="AD1879" s="69">
        <v>696</v>
      </c>
      <c r="AE1879" s="69">
        <v>744</v>
      </c>
      <c r="AF1879" s="69">
        <v>744</v>
      </c>
      <c r="AG1879" s="69">
        <v>12667</v>
      </c>
      <c r="AH1879" s="69">
        <v>22899</v>
      </c>
      <c r="AI1879" s="69">
        <v>16806</v>
      </c>
      <c r="AJ1879" s="69">
        <v>13973</v>
      </c>
      <c r="AK1879" s="69">
        <v>6111</v>
      </c>
      <c r="AL1879" s="69">
        <v>4538</v>
      </c>
      <c r="AM1879" s="69">
        <v>4616</v>
      </c>
      <c r="AN1879" s="69">
        <v>2417</v>
      </c>
      <c r="AO1879" s="69">
        <v>1440</v>
      </c>
      <c r="AP1879" s="69">
        <v>1727</v>
      </c>
      <c r="AQ1879" s="69">
        <v>3274</v>
      </c>
      <c r="AR1879" s="69">
        <v>5884</v>
      </c>
      <c r="AS1879" s="69">
        <v>9008</v>
      </c>
      <c r="AT1879" s="69">
        <v>11735</v>
      </c>
      <c r="AU1879" s="69">
        <v>13086</v>
      </c>
      <c r="AV1879" s="70">
        <v>246005</v>
      </c>
      <c r="CI1879" s="77">
        <f t="shared" si="95"/>
        <v>90312</v>
      </c>
      <c r="CJ1879" s="78">
        <f t="shared" si="96"/>
        <v>0</v>
      </c>
      <c r="CK1879" s="78" t="e">
        <f>IF(C1879="BE",VLOOKUP(G1879,'[2]LRLD file '!$F:$AA,22,FALSE),VLOOKUP(G1879,'[2]LRLD file '!$F:$AA,21,FALSE))</f>
        <v>#N/A</v>
      </c>
      <c r="CL1879" s="79" t="e">
        <f t="shared" si="97"/>
        <v>#N/A</v>
      </c>
    </row>
    <row r="1880" spans="3:90" x14ac:dyDescent="0.2">
      <c r="C1880" s="66"/>
      <c r="D1880" s="67"/>
      <c r="E1880" s="67"/>
      <c r="F1880" s="67"/>
      <c r="G1880" s="67"/>
      <c r="H1880" s="67" t="s">
        <v>1103</v>
      </c>
      <c r="I1880" s="67"/>
      <c r="J1880" s="67"/>
      <c r="K1880" s="68" t="s">
        <v>90</v>
      </c>
      <c r="L1880" s="69"/>
      <c r="M1880" s="69"/>
      <c r="N1880" s="69"/>
      <c r="O1880" s="69"/>
      <c r="P1880" s="69"/>
      <c r="Q1880" s="69"/>
      <c r="R1880" s="69"/>
      <c r="S1880" s="69"/>
      <c r="T1880" s="69"/>
      <c r="U1880" s="69"/>
      <c r="V1880" s="69"/>
      <c r="W1880" s="69"/>
      <c r="X1880" s="69"/>
      <c r="Y1880" s="69"/>
      <c r="Z1880" s="69"/>
      <c r="AA1880" s="69"/>
      <c r="AB1880" s="69">
        <v>468</v>
      </c>
      <c r="AC1880" s="69">
        <v>210</v>
      </c>
      <c r="AD1880" s="69">
        <v>612</v>
      </c>
      <c r="AE1880" s="69"/>
      <c r="AF1880" s="69">
        <v>108</v>
      </c>
      <c r="AG1880" s="69"/>
      <c r="AH1880" s="69"/>
      <c r="AI1880" s="69"/>
      <c r="AJ1880" s="69"/>
      <c r="AK1880" s="69"/>
      <c r="AL1880" s="69"/>
      <c r="AM1880" s="69"/>
      <c r="AN1880" s="69"/>
      <c r="AO1880" s="69"/>
      <c r="AP1880" s="69"/>
      <c r="AQ1880" s="69"/>
      <c r="AR1880" s="69"/>
      <c r="AS1880" s="69"/>
      <c r="AT1880" s="69"/>
      <c r="AU1880" s="69"/>
      <c r="AV1880" s="70">
        <v>1398</v>
      </c>
      <c r="CI1880" s="77">
        <f t="shared" si="95"/>
        <v>468</v>
      </c>
      <c r="CJ1880" s="78">
        <f t="shared" si="96"/>
        <v>0</v>
      </c>
      <c r="CK1880" s="78" t="e">
        <f>IF(C1880="BE",VLOOKUP(G1880,'[2]LRLD file '!$F:$AA,22,FALSE),VLOOKUP(G1880,'[2]LRLD file '!$F:$AA,21,FALSE))</f>
        <v>#N/A</v>
      </c>
      <c r="CL1880" s="79" t="e">
        <f t="shared" si="97"/>
        <v>#N/A</v>
      </c>
    </row>
    <row r="1881" spans="3:90" x14ac:dyDescent="0.2">
      <c r="C1881" s="66"/>
      <c r="D1881" s="67"/>
      <c r="E1881" s="67"/>
      <c r="F1881" s="67"/>
      <c r="G1881" s="67"/>
      <c r="H1881" s="67" t="s">
        <v>662</v>
      </c>
      <c r="I1881" s="67"/>
      <c r="J1881" s="67"/>
      <c r="K1881" s="68" t="s">
        <v>90</v>
      </c>
      <c r="L1881" s="69"/>
      <c r="M1881" s="69"/>
      <c r="N1881" s="69"/>
      <c r="O1881" s="69"/>
      <c r="P1881" s="69">
        <v>2304</v>
      </c>
      <c r="Q1881" s="69"/>
      <c r="R1881" s="69"/>
      <c r="S1881" s="69"/>
      <c r="T1881" s="69"/>
      <c r="U1881" s="69"/>
      <c r="V1881" s="69"/>
      <c r="W1881" s="69"/>
      <c r="X1881" s="69"/>
      <c r="Y1881" s="69"/>
      <c r="Z1881" s="69"/>
      <c r="AA1881" s="69"/>
      <c r="AB1881" s="69"/>
      <c r="AC1881" s="69"/>
      <c r="AD1881" s="69"/>
      <c r="AE1881" s="69"/>
      <c r="AF1881" s="69"/>
      <c r="AG1881" s="69"/>
      <c r="AH1881" s="69"/>
      <c r="AI1881" s="69"/>
      <c r="AJ1881" s="69"/>
      <c r="AK1881" s="69"/>
      <c r="AL1881" s="69"/>
      <c r="AM1881" s="69"/>
      <c r="AN1881" s="69"/>
      <c r="AO1881" s="69"/>
      <c r="AP1881" s="69"/>
      <c r="AQ1881" s="69"/>
      <c r="AR1881" s="69"/>
      <c r="AS1881" s="69"/>
      <c r="AT1881" s="69"/>
      <c r="AU1881" s="69"/>
      <c r="AV1881" s="70">
        <v>2304</v>
      </c>
      <c r="CI1881" s="77">
        <f t="shared" si="95"/>
        <v>0</v>
      </c>
      <c r="CJ1881" s="78">
        <f t="shared" si="96"/>
        <v>0</v>
      </c>
      <c r="CK1881" s="78" t="e">
        <f>IF(C1881="BE",VLOOKUP(G1881,'[2]LRLD file '!$F:$AA,22,FALSE),VLOOKUP(G1881,'[2]LRLD file '!$F:$AA,21,FALSE))</f>
        <v>#N/A</v>
      </c>
      <c r="CL1881" s="79" t="e">
        <f t="shared" si="97"/>
        <v>#N/A</v>
      </c>
    </row>
    <row r="1882" spans="3:90" x14ac:dyDescent="0.2">
      <c r="C1882" s="66"/>
      <c r="D1882" s="67"/>
      <c r="E1882" s="67"/>
      <c r="F1882" s="67"/>
      <c r="G1882" s="67"/>
      <c r="H1882" s="67" t="s">
        <v>662</v>
      </c>
      <c r="I1882" s="67"/>
      <c r="J1882" s="67"/>
      <c r="K1882" s="68" t="s">
        <v>90</v>
      </c>
      <c r="L1882" s="69">
        <v>10752</v>
      </c>
      <c r="M1882" s="69">
        <v>7080</v>
      </c>
      <c r="N1882" s="69">
        <v>11712</v>
      </c>
      <c r="O1882" s="69">
        <v>6288</v>
      </c>
      <c r="P1882" s="69">
        <v>1368</v>
      </c>
      <c r="Q1882" s="69">
        <v>27120</v>
      </c>
      <c r="R1882" s="69">
        <v>10728</v>
      </c>
      <c r="S1882" s="69">
        <v>27864</v>
      </c>
      <c r="T1882" s="69">
        <v>23124</v>
      </c>
      <c r="U1882" s="69">
        <v>33528</v>
      </c>
      <c r="V1882" s="69">
        <v>33288</v>
      </c>
      <c r="W1882" s="69">
        <v>28220</v>
      </c>
      <c r="X1882" s="69">
        <v>34608</v>
      </c>
      <c r="Y1882" s="69">
        <v>22200</v>
      </c>
      <c r="Z1882" s="69">
        <v>17712</v>
      </c>
      <c r="AA1882" s="69">
        <v>26376</v>
      </c>
      <c r="AB1882" s="69">
        <v>15048</v>
      </c>
      <c r="AC1882" s="69">
        <v>768</v>
      </c>
      <c r="AD1882" s="69">
        <v>19224</v>
      </c>
      <c r="AE1882" s="69">
        <v>11760</v>
      </c>
      <c r="AF1882" s="69">
        <v>18972</v>
      </c>
      <c r="AG1882" s="69">
        <v>24052</v>
      </c>
      <c r="AH1882" s="69">
        <v>22852</v>
      </c>
      <c r="AI1882" s="69">
        <v>27928</v>
      </c>
      <c r="AJ1882" s="69">
        <v>22052</v>
      </c>
      <c r="AK1882" s="69">
        <v>22052</v>
      </c>
      <c r="AL1882" s="69">
        <v>22052</v>
      </c>
      <c r="AM1882" s="69">
        <v>16607</v>
      </c>
      <c r="AN1882" s="69">
        <v>16607</v>
      </c>
      <c r="AO1882" s="69">
        <v>16607</v>
      </c>
      <c r="AP1882" s="69">
        <v>16607</v>
      </c>
      <c r="AQ1882" s="69">
        <v>16607</v>
      </c>
      <c r="AR1882" s="69">
        <v>16607</v>
      </c>
      <c r="AS1882" s="69">
        <v>16607</v>
      </c>
      <c r="AT1882" s="69">
        <v>16607</v>
      </c>
      <c r="AU1882" s="69">
        <v>16607</v>
      </c>
      <c r="AV1882" s="70">
        <v>678191</v>
      </c>
      <c r="CI1882" s="77">
        <f t="shared" si="95"/>
        <v>299816</v>
      </c>
      <c r="CJ1882" s="78">
        <f t="shared" si="96"/>
        <v>0</v>
      </c>
      <c r="CK1882" s="78" t="e">
        <f>IF(C1882="BE",VLOOKUP(G1882,'[2]LRLD file '!$F:$AA,22,FALSE),VLOOKUP(G1882,'[2]LRLD file '!$F:$AA,21,FALSE))</f>
        <v>#N/A</v>
      </c>
      <c r="CL1882" s="79" t="e">
        <f t="shared" si="97"/>
        <v>#N/A</v>
      </c>
    </row>
    <row r="1883" spans="3:90" x14ac:dyDescent="0.2">
      <c r="C1883" s="66"/>
      <c r="D1883" s="67"/>
      <c r="E1883" s="67"/>
      <c r="F1883" s="67"/>
      <c r="G1883" s="67"/>
      <c r="H1883" s="67" t="s">
        <v>662</v>
      </c>
      <c r="I1883" s="67"/>
      <c r="J1883" s="67"/>
      <c r="K1883" s="68" t="s">
        <v>90</v>
      </c>
      <c r="L1883" s="69"/>
      <c r="M1883" s="69"/>
      <c r="N1883" s="69"/>
      <c r="O1883" s="69"/>
      <c r="P1883" s="69"/>
      <c r="Q1883" s="69"/>
      <c r="R1883" s="69"/>
      <c r="S1883" s="69">
        <v>3564</v>
      </c>
      <c r="T1883" s="69"/>
      <c r="U1883" s="69"/>
      <c r="V1883" s="69"/>
      <c r="W1883" s="69">
        <v>6000</v>
      </c>
      <c r="X1883" s="69"/>
      <c r="Y1883" s="69"/>
      <c r="Z1883" s="69"/>
      <c r="AA1883" s="69"/>
      <c r="AB1883" s="69"/>
      <c r="AC1883" s="69"/>
      <c r="AD1883" s="69"/>
      <c r="AE1883" s="69"/>
      <c r="AF1883" s="69"/>
      <c r="AG1883" s="69"/>
      <c r="AH1883" s="69"/>
      <c r="AI1883" s="69"/>
      <c r="AJ1883" s="69"/>
      <c r="AK1883" s="69"/>
      <c r="AL1883" s="69"/>
      <c r="AM1883" s="69"/>
      <c r="AN1883" s="69"/>
      <c r="AO1883" s="69"/>
      <c r="AP1883" s="69"/>
      <c r="AQ1883" s="69"/>
      <c r="AR1883" s="69"/>
      <c r="AS1883" s="69"/>
      <c r="AT1883" s="69"/>
      <c r="AU1883" s="69"/>
      <c r="AV1883" s="70">
        <v>9564</v>
      </c>
      <c r="CI1883" s="77">
        <f t="shared" si="95"/>
        <v>9564</v>
      </c>
      <c r="CJ1883" s="78">
        <f t="shared" si="96"/>
        <v>0</v>
      </c>
      <c r="CK1883" s="78" t="e">
        <f>IF(C1883="BE",VLOOKUP(G1883,'[2]LRLD file '!$F:$AA,22,FALSE),VLOOKUP(G1883,'[2]LRLD file '!$F:$AA,21,FALSE))</f>
        <v>#N/A</v>
      </c>
      <c r="CL1883" s="79" t="e">
        <f t="shared" si="97"/>
        <v>#N/A</v>
      </c>
    </row>
    <row r="1884" spans="3:90" x14ac:dyDescent="0.2">
      <c r="C1884" s="66"/>
      <c r="D1884" s="67"/>
      <c r="E1884" s="67"/>
      <c r="F1884" s="67"/>
      <c r="G1884" s="67"/>
      <c r="H1884" s="67" t="s">
        <v>663</v>
      </c>
      <c r="I1884" s="67"/>
      <c r="J1884" s="67"/>
      <c r="K1884" s="68" t="s">
        <v>90</v>
      </c>
      <c r="L1884" s="69"/>
      <c r="M1884" s="69"/>
      <c r="N1884" s="69"/>
      <c r="O1884" s="69"/>
      <c r="P1884" s="69"/>
      <c r="Q1884" s="69"/>
      <c r="R1884" s="69"/>
      <c r="S1884" s="69"/>
      <c r="T1884" s="69"/>
      <c r="U1884" s="69"/>
      <c r="V1884" s="69"/>
      <c r="W1884" s="69"/>
      <c r="X1884" s="69"/>
      <c r="Y1884" s="69"/>
      <c r="Z1884" s="69"/>
      <c r="AA1884" s="69">
        <v>1602</v>
      </c>
      <c r="AB1884" s="69">
        <v>24</v>
      </c>
      <c r="AC1884" s="69">
        <v>12</v>
      </c>
      <c r="AD1884" s="69"/>
      <c r="AE1884" s="69">
        <v>6000</v>
      </c>
      <c r="AF1884" s="69">
        <v>1344</v>
      </c>
      <c r="AG1884" s="69">
        <v>2412</v>
      </c>
      <c r="AH1884" s="69">
        <v>7200</v>
      </c>
      <c r="AI1884" s="69"/>
      <c r="AJ1884" s="69"/>
      <c r="AK1884" s="69"/>
      <c r="AL1884" s="69"/>
      <c r="AM1884" s="69"/>
      <c r="AN1884" s="69"/>
      <c r="AO1884" s="69"/>
      <c r="AP1884" s="69"/>
      <c r="AQ1884" s="69"/>
      <c r="AR1884" s="69"/>
      <c r="AS1884" s="69"/>
      <c r="AT1884" s="69"/>
      <c r="AU1884" s="69"/>
      <c r="AV1884" s="70">
        <v>18594</v>
      </c>
      <c r="CI1884" s="77">
        <f t="shared" si="95"/>
        <v>1626</v>
      </c>
      <c r="CJ1884" s="78">
        <f t="shared" si="96"/>
        <v>0</v>
      </c>
      <c r="CK1884" s="78" t="e">
        <f>IF(C1884="BE",VLOOKUP(G1884,'[2]LRLD file '!$F:$AA,22,FALSE),VLOOKUP(G1884,'[2]LRLD file '!$F:$AA,21,FALSE))</f>
        <v>#N/A</v>
      </c>
      <c r="CL1884" s="79" t="e">
        <f t="shared" si="97"/>
        <v>#N/A</v>
      </c>
    </row>
    <row r="1885" spans="3:90" x14ac:dyDescent="0.2">
      <c r="C1885" s="66"/>
      <c r="D1885" s="67"/>
      <c r="E1885" s="67"/>
      <c r="F1885" s="67"/>
      <c r="G1885" s="67"/>
      <c r="H1885" s="67" t="s">
        <v>663</v>
      </c>
      <c r="I1885" s="67"/>
      <c r="J1885" s="67"/>
      <c r="K1885" s="68" t="s">
        <v>90</v>
      </c>
      <c r="L1885" s="69"/>
      <c r="M1885" s="69"/>
      <c r="N1885" s="69"/>
      <c r="O1885" s="69"/>
      <c r="P1885" s="69"/>
      <c r="Q1885" s="69">
        <v>48</v>
      </c>
      <c r="R1885" s="69"/>
      <c r="S1885" s="69"/>
      <c r="T1885" s="69"/>
      <c r="U1885" s="69"/>
      <c r="V1885" s="69"/>
      <c r="W1885" s="69"/>
      <c r="X1885" s="69"/>
      <c r="Y1885" s="69">
        <v>10752</v>
      </c>
      <c r="Z1885" s="69"/>
      <c r="AA1885" s="69"/>
      <c r="AB1885" s="69"/>
      <c r="AC1885" s="69"/>
      <c r="AD1885" s="69"/>
      <c r="AE1885" s="69"/>
      <c r="AF1885" s="69"/>
      <c r="AG1885" s="69"/>
      <c r="AH1885" s="69"/>
      <c r="AI1885" s="69"/>
      <c r="AJ1885" s="69"/>
      <c r="AK1885" s="69"/>
      <c r="AL1885" s="69"/>
      <c r="AM1885" s="69"/>
      <c r="AN1885" s="69"/>
      <c r="AO1885" s="69"/>
      <c r="AP1885" s="69"/>
      <c r="AQ1885" s="69"/>
      <c r="AR1885" s="69"/>
      <c r="AS1885" s="69"/>
      <c r="AT1885" s="69"/>
      <c r="AU1885" s="69"/>
      <c r="AV1885" s="70">
        <v>10800</v>
      </c>
      <c r="CI1885" s="77">
        <f t="shared" si="95"/>
        <v>10800</v>
      </c>
      <c r="CJ1885" s="78">
        <f t="shared" si="96"/>
        <v>0</v>
      </c>
      <c r="CK1885" s="78" t="e">
        <f>IF(C1885="BE",VLOOKUP(G1885,'[2]LRLD file '!$F:$AA,22,FALSE),VLOOKUP(G1885,'[2]LRLD file '!$F:$AA,21,FALSE))</f>
        <v>#N/A</v>
      </c>
      <c r="CL1885" s="79" t="e">
        <f t="shared" si="97"/>
        <v>#N/A</v>
      </c>
    </row>
    <row r="1886" spans="3:90" x14ac:dyDescent="0.2">
      <c r="C1886" s="66"/>
      <c r="D1886" s="67"/>
      <c r="E1886" s="67"/>
      <c r="F1886" s="67"/>
      <c r="G1886" s="67"/>
      <c r="H1886" s="67" t="s">
        <v>664</v>
      </c>
      <c r="I1886" s="67"/>
      <c r="J1886" s="67"/>
      <c r="K1886" s="68" t="s">
        <v>90</v>
      </c>
      <c r="L1886" s="69"/>
      <c r="M1886" s="69"/>
      <c r="N1886" s="69"/>
      <c r="O1886" s="69"/>
      <c r="P1886" s="69"/>
      <c r="Q1886" s="69"/>
      <c r="R1886" s="69"/>
      <c r="S1886" s="69">
        <v>1224</v>
      </c>
      <c r="T1886" s="69"/>
      <c r="U1886" s="69"/>
      <c r="V1886" s="69"/>
      <c r="W1886" s="69"/>
      <c r="X1886" s="69"/>
      <c r="Y1886" s="69"/>
      <c r="Z1886" s="69"/>
      <c r="AA1886" s="69"/>
      <c r="AB1886" s="69"/>
      <c r="AC1886" s="69"/>
      <c r="AD1886" s="69"/>
      <c r="AE1886" s="69"/>
      <c r="AF1886" s="69"/>
      <c r="AG1886" s="69"/>
      <c r="AH1886" s="69"/>
      <c r="AI1886" s="69"/>
      <c r="AJ1886" s="69"/>
      <c r="AK1886" s="69"/>
      <c r="AL1886" s="69"/>
      <c r="AM1886" s="69"/>
      <c r="AN1886" s="69"/>
      <c r="AO1886" s="69"/>
      <c r="AP1886" s="69"/>
      <c r="AQ1886" s="69"/>
      <c r="AR1886" s="69"/>
      <c r="AS1886" s="69"/>
      <c r="AT1886" s="69"/>
      <c r="AU1886" s="69"/>
      <c r="AV1886" s="70">
        <v>1224</v>
      </c>
      <c r="CI1886" s="77">
        <f t="shared" si="95"/>
        <v>1224</v>
      </c>
      <c r="CJ1886" s="78">
        <f t="shared" si="96"/>
        <v>0</v>
      </c>
      <c r="CK1886" s="78" t="e">
        <f>IF(C1886="BE",VLOOKUP(G1886,'[2]LRLD file '!$F:$AA,22,FALSE),VLOOKUP(G1886,'[2]LRLD file '!$F:$AA,21,FALSE))</f>
        <v>#N/A</v>
      </c>
      <c r="CL1886" s="79" t="e">
        <f t="shared" si="97"/>
        <v>#N/A</v>
      </c>
    </row>
    <row r="1887" spans="3:90" x14ac:dyDescent="0.2">
      <c r="C1887" s="66"/>
      <c r="D1887" s="67"/>
      <c r="E1887" s="67"/>
      <c r="F1887" s="67"/>
      <c r="G1887" s="67"/>
      <c r="H1887" s="67" t="s">
        <v>664</v>
      </c>
      <c r="I1887" s="67"/>
      <c r="J1887" s="67"/>
      <c r="K1887" s="68" t="s">
        <v>90</v>
      </c>
      <c r="L1887" s="69">
        <v>11940</v>
      </c>
      <c r="M1887" s="69">
        <v>7536</v>
      </c>
      <c r="N1887" s="69">
        <v>20208</v>
      </c>
      <c r="O1887" s="69">
        <v>5148</v>
      </c>
      <c r="P1887" s="69">
        <v>5988</v>
      </c>
      <c r="Q1887" s="69">
        <v>3684</v>
      </c>
      <c r="R1887" s="69">
        <v>5892</v>
      </c>
      <c r="S1887" s="69">
        <v>6336</v>
      </c>
      <c r="T1887" s="69">
        <v>4680</v>
      </c>
      <c r="U1887" s="69">
        <v>17892</v>
      </c>
      <c r="V1887" s="69">
        <v>24120</v>
      </c>
      <c r="W1887" s="69">
        <v>26400</v>
      </c>
      <c r="X1887" s="69">
        <v>20112</v>
      </c>
      <c r="Y1887" s="69">
        <v>13764</v>
      </c>
      <c r="Z1887" s="69">
        <v>12868</v>
      </c>
      <c r="AA1887" s="69">
        <v>13368</v>
      </c>
      <c r="AB1887" s="69">
        <v>7176</v>
      </c>
      <c r="AC1887" s="69">
        <v>3204</v>
      </c>
      <c r="AD1887" s="69">
        <v>4860</v>
      </c>
      <c r="AE1887" s="69">
        <v>15936</v>
      </c>
      <c r="AF1887" s="69">
        <v>3936</v>
      </c>
      <c r="AG1887" s="69">
        <v>12597</v>
      </c>
      <c r="AH1887" s="69">
        <v>15482</v>
      </c>
      <c r="AI1887" s="69">
        <v>18014</v>
      </c>
      <c r="AJ1887" s="69">
        <v>14486</v>
      </c>
      <c r="AK1887" s="69">
        <v>11038</v>
      </c>
      <c r="AL1887" s="69">
        <v>10517</v>
      </c>
      <c r="AM1887" s="69">
        <v>11103</v>
      </c>
      <c r="AN1887" s="69">
        <v>6735</v>
      </c>
      <c r="AO1887" s="69">
        <v>8525</v>
      </c>
      <c r="AP1887" s="69">
        <v>8730</v>
      </c>
      <c r="AQ1887" s="69">
        <v>5641</v>
      </c>
      <c r="AR1887" s="69">
        <v>7722</v>
      </c>
      <c r="AS1887" s="69">
        <v>10057</v>
      </c>
      <c r="AT1887" s="69">
        <v>11367</v>
      </c>
      <c r="AU1887" s="69">
        <v>15414</v>
      </c>
      <c r="AV1887" s="70">
        <v>402476</v>
      </c>
      <c r="CI1887" s="77">
        <f t="shared" si="95"/>
        <v>156292</v>
      </c>
      <c r="CJ1887" s="78">
        <f t="shared" si="96"/>
        <v>0</v>
      </c>
      <c r="CK1887" s="78" t="e">
        <f>IF(C1887="BE",VLOOKUP(G1887,'[2]LRLD file '!$F:$AA,22,FALSE),VLOOKUP(G1887,'[2]LRLD file '!$F:$AA,21,FALSE))</f>
        <v>#N/A</v>
      </c>
      <c r="CL1887" s="79" t="e">
        <f t="shared" si="97"/>
        <v>#N/A</v>
      </c>
    </row>
    <row r="1888" spans="3:90" x14ac:dyDescent="0.2">
      <c r="C1888" s="66"/>
      <c r="D1888" s="67"/>
      <c r="E1888" s="67"/>
      <c r="F1888" s="67"/>
      <c r="G1888" s="67"/>
      <c r="H1888" s="67" t="s">
        <v>664</v>
      </c>
      <c r="I1888" s="67"/>
      <c r="J1888" s="67"/>
      <c r="K1888" s="68" t="s">
        <v>90</v>
      </c>
      <c r="L1888" s="69">
        <v>7500</v>
      </c>
      <c r="M1888" s="69">
        <v>1536</v>
      </c>
      <c r="N1888" s="69"/>
      <c r="O1888" s="69"/>
      <c r="P1888" s="69"/>
      <c r="Q1888" s="69"/>
      <c r="R1888" s="69"/>
      <c r="S1888" s="69">
        <v>3540</v>
      </c>
      <c r="T1888" s="69"/>
      <c r="U1888" s="69"/>
      <c r="V1888" s="69"/>
      <c r="W1888" s="69"/>
      <c r="X1888" s="69"/>
      <c r="Y1888" s="69"/>
      <c r="Z1888" s="69"/>
      <c r="AA1888" s="69"/>
      <c r="AB1888" s="69"/>
      <c r="AC1888" s="69"/>
      <c r="AD1888" s="69"/>
      <c r="AE1888" s="69"/>
      <c r="AF1888" s="69"/>
      <c r="AG1888" s="69"/>
      <c r="AH1888" s="69"/>
      <c r="AI1888" s="69"/>
      <c r="AJ1888" s="69"/>
      <c r="AK1888" s="69"/>
      <c r="AL1888" s="69"/>
      <c r="AM1888" s="69"/>
      <c r="AN1888" s="69"/>
      <c r="AO1888" s="69"/>
      <c r="AP1888" s="69"/>
      <c r="AQ1888" s="69"/>
      <c r="AR1888" s="69"/>
      <c r="AS1888" s="69"/>
      <c r="AT1888" s="69"/>
      <c r="AU1888" s="69"/>
      <c r="AV1888" s="70">
        <v>12576</v>
      </c>
      <c r="CI1888" s="86"/>
      <c r="CJ1888" s="51"/>
      <c r="CK1888" s="78" t="e">
        <f>IF(C1888="BE",VLOOKUP(G1888,'[2]LRLD file '!$F:$AA,22,FALSE),VLOOKUP(G1888,'[2]LRLD file '!$F:$AA,21,FALSE))</f>
        <v>#N/A</v>
      </c>
      <c r="CL1888" s="79" t="e">
        <f t="shared" si="97"/>
        <v>#N/A</v>
      </c>
    </row>
    <row r="1889" spans="3:90" x14ac:dyDescent="0.2">
      <c r="C1889" s="66"/>
      <c r="D1889" s="67"/>
      <c r="E1889" s="67"/>
      <c r="F1889" s="67"/>
      <c r="G1889" s="67"/>
      <c r="H1889" s="67" t="s">
        <v>665</v>
      </c>
      <c r="I1889" s="67"/>
      <c r="J1889" s="67"/>
      <c r="K1889" s="68" t="s">
        <v>90</v>
      </c>
      <c r="L1889" s="69"/>
      <c r="M1889" s="69"/>
      <c r="N1889" s="69"/>
      <c r="O1889" s="69"/>
      <c r="P1889" s="69">
        <v>1800</v>
      </c>
      <c r="Q1889" s="69"/>
      <c r="R1889" s="69"/>
      <c r="S1889" s="69"/>
      <c r="T1889" s="69"/>
      <c r="U1889" s="69"/>
      <c r="V1889" s="69"/>
      <c r="W1889" s="69"/>
      <c r="X1889" s="69"/>
      <c r="Y1889" s="69"/>
      <c r="Z1889" s="69"/>
      <c r="AA1889" s="69"/>
      <c r="AB1889" s="69"/>
      <c r="AC1889" s="69"/>
      <c r="AD1889" s="69"/>
      <c r="AE1889" s="69"/>
      <c r="AF1889" s="69"/>
      <c r="AG1889" s="69"/>
      <c r="AH1889" s="69"/>
      <c r="AI1889" s="69"/>
      <c r="AJ1889" s="69"/>
      <c r="AK1889" s="69"/>
      <c r="AL1889" s="69"/>
      <c r="AM1889" s="69"/>
      <c r="AN1889" s="69"/>
      <c r="AO1889" s="69"/>
      <c r="AP1889" s="69"/>
      <c r="AQ1889" s="69"/>
      <c r="AR1889" s="69"/>
      <c r="AS1889" s="69"/>
      <c r="AT1889" s="69"/>
      <c r="AU1889" s="69"/>
      <c r="AV1889" s="70">
        <v>1800</v>
      </c>
      <c r="CI1889" s="86"/>
      <c r="CJ1889" s="51"/>
      <c r="CK1889" s="78" t="e">
        <f>IF(C1889="BE",VLOOKUP(G1889,'[2]LRLD file '!$F:$AA,22,FALSE),VLOOKUP(G1889,'[2]LRLD file '!$F:$AA,21,FALSE))</f>
        <v>#N/A</v>
      </c>
      <c r="CL1889" s="79" t="e">
        <f t="shared" si="97"/>
        <v>#N/A</v>
      </c>
    </row>
    <row r="1890" spans="3:90" x14ac:dyDescent="0.2">
      <c r="C1890" s="66"/>
      <c r="D1890" s="67"/>
      <c r="E1890" s="67"/>
      <c r="F1890" s="67"/>
      <c r="G1890" s="67"/>
      <c r="H1890" s="67" t="s">
        <v>665</v>
      </c>
      <c r="I1890" s="67"/>
      <c r="J1890" s="67"/>
      <c r="K1890" s="68" t="s">
        <v>90</v>
      </c>
      <c r="L1890" s="69">
        <v>16872</v>
      </c>
      <c r="M1890" s="69">
        <v>2064</v>
      </c>
      <c r="N1890" s="69">
        <v>3816</v>
      </c>
      <c r="O1890" s="69">
        <v>1728</v>
      </c>
      <c r="P1890" s="69">
        <v>2856</v>
      </c>
      <c r="Q1890" s="69">
        <v>2520</v>
      </c>
      <c r="R1890" s="69">
        <v>3504</v>
      </c>
      <c r="S1890" s="69">
        <v>2328</v>
      </c>
      <c r="T1890" s="69">
        <v>4008</v>
      </c>
      <c r="U1890" s="69">
        <v>7104</v>
      </c>
      <c r="V1890" s="69">
        <v>9792</v>
      </c>
      <c r="W1890" s="69">
        <v>15048</v>
      </c>
      <c r="X1890" s="69">
        <v>16728</v>
      </c>
      <c r="Y1890" s="69">
        <v>4728</v>
      </c>
      <c r="Z1890" s="69">
        <v>2472</v>
      </c>
      <c r="AA1890" s="69">
        <v>14616</v>
      </c>
      <c r="AB1890" s="69">
        <v>2664</v>
      </c>
      <c r="AC1890" s="69">
        <v>1704</v>
      </c>
      <c r="AD1890" s="69">
        <v>1200</v>
      </c>
      <c r="AE1890" s="69">
        <v>1536</v>
      </c>
      <c r="AF1890" s="69">
        <v>1176</v>
      </c>
      <c r="AG1890" s="69">
        <v>10926</v>
      </c>
      <c r="AH1890" s="69">
        <v>13795</v>
      </c>
      <c r="AI1890" s="69">
        <v>13287</v>
      </c>
      <c r="AJ1890" s="69">
        <v>11209</v>
      </c>
      <c r="AK1890" s="69">
        <v>4724</v>
      </c>
      <c r="AL1890" s="69">
        <v>3424</v>
      </c>
      <c r="AM1890" s="69">
        <v>4470</v>
      </c>
      <c r="AN1890" s="69">
        <v>2682</v>
      </c>
      <c r="AO1890" s="69">
        <v>2724</v>
      </c>
      <c r="AP1890" s="69">
        <v>2335</v>
      </c>
      <c r="AQ1890" s="69">
        <v>3369</v>
      </c>
      <c r="AR1890" s="69">
        <v>5597</v>
      </c>
      <c r="AS1890" s="69">
        <v>7429</v>
      </c>
      <c r="AT1890" s="69">
        <v>9711</v>
      </c>
      <c r="AU1890" s="69">
        <v>11495</v>
      </c>
      <c r="AV1890" s="70">
        <v>225641</v>
      </c>
      <c r="CI1890" s="86"/>
      <c r="CJ1890" s="51"/>
      <c r="CK1890" s="78" t="e">
        <f>IF(C1890="BE",VLOOKUP(G1890,'[2]LRLD file '!$F:$AA,22,FALSE),VLOOKUP(G1890,'[2]LRLD file '!$F:$AA,21,FALSE))</f>
        <v>#N/A</v>
      </c>
      <c r="CL1890" s="79" t="e">
        <f t="shared" si="97"/>
        <v>#N/A</v>
      </c>
    </row>
    <row r="1891" spans="3:90" x14ac:dyDescent="0.2">
      <c r="C1891" s="66"/>
      <c r="D1891" s="67"/>
      <c r="E1891" s="67"/>
      <c r="F1891" s="67"/>
      <c r="G1891" s="67"/>
      <c r="H1891" s="67" t="s">
        <v>1104</v>
      </c>
      <c r="I1891" s="67"/>
      <c r="J1891" s="67"/>
      <c r="K1891" s="68" t="s">
        <v>90</v>
      </c>
      <c r="L1891" s="69"/>
      <c r="M1891" s="69"/>
      <c r="N1891" s="69"/>
      <c r="O1891" s="69"/>
      <c r="P1891" s="69"/>
      <c r="Q1891" s="69"/>
      <c r="R1891" s="69"/>
      <c r="S1891" s="69"/>
      <c r="T1891" s="69"/>
      <c r="U1891" s="69"/>
      <c r="V1891" s="69"/>
      <c r="W1891" s="69"/>
      <c r="X1891" s="69"/>
      <c r="Y1891" s="69"/>
      <c r="Z1891" s="69"/>
      <c r="AA1891" s="69">
        <v>24</v>
      </c>
      <c r="AB1891" s="69">
        <v>12456</v>
      </c>
      <c r="AC1891" s="69">
        <v>120</v>
      </c>
      <c r="AD1891" s="69">
        <v>24</v>
      </c>
      <c r="AE1891" s="69">
        <v>2328</v>
      </c>
      <c r="AF1891" s="69">
        <v>1896</v>
      </c>
      <c r="AG1891" s="69">
        <v>7529</v>
      </c>
      <c r="AH1891" s="69">
        <v>12905</v>
      </c>
      <c r="AI1891" s="69">
        <v>12905</v>
      </c>
      <c r="AJ1891" s="69">
        <v>12905</v>
      </c>
      <c r="AK1891" s="69">
        <v>7529</v>
      </c>
      <c r="AL1891" s="69">
        <v>7529</v>
      </c>
      <c r="AM1891" s="69">
        <v>7153</v>
      </c>
      <c r="AN1891" s="69">
        <v>7153</v>
      </c>
      <c r="AO1891" s="69"/>
      <c r="AP1891" s="69"/>
      <c r="AQ1891" s="69"/>
      <c r="AR1891" s="69"/>
      <c r="AS1891" s="69"/>
      <c r="AT1891" s="69"/>
      <c r="AU1891" s="69"/>
      <c r="AV1891" s="70">
        <v>92456</v>
      </c>
      <c r="CI1891" s="86"/>
      <c r="CJ1891" s="51"/>
      <c r="CK1891" s="78" t="e">
        <f>IF(C1891="BE",VLOOKUP(G1891,'[2]LRLD file '!$F:$AA,22,FALSE),VLOOKUP(G1891,'[2]LRLD file '!$F:$AA,21,FALSE))</f>
        <v>#N/A</v>
      </c>
      <c r="CL1891" s="79" t="e">
        <f t="shared" si="97"/>
        <v>#N/A</v>
      </c>
    </row>
    <row r="1892" spans="3:90" x14ac:dyDescent="0.2">
      <c r="C1892" s="66"/>
      <c r="D1892" s="67"/>
      <c r="E1892" s="67"/>
      <c r="F1892" s="67"/>
      <c r="G1892" s="67"/>
      <c r="H1892" s="67" t="s">
        <v>666</v>
      </c>
      <c r="I1892" s="67"/>
      <c r="J1892" s="67"/>
      <c r="K1892" s="68" t="s">
        <v>90</v>
      </c>
      <c r="L1892" s="69">
        <v>1272</v>
      </c>
      <c r="M1892" s="69">
        <v>5232</v>
      </c>
      <c r="N1892" s="69">
        <v>10656</v>
      </c>
      <c r="O1892" s="69">
        <v>4656</v>
      </c>
      <c r="P1892" s="69">
        <v>16056</v>
      </c>
      <c r="Q1892" s="69">
        <v>7680</v>
      </c>
      <c r="R1892" s="69">
        <v>4632</v>
      </c>
      <c r="S1892" s="69">
        <v>7104</v>
      </c>
      <c r="T1892" s="69">
        <v>5568</v>
      </c>
      <c r="U1892" s="69">
        <v>18504</v>
      </c>
      <c r="V1892" s="69">
        <v>9312</v>
      </c>
      <c r="W1892" s="69">
        <v>11400</v>
      </c>
      <c r="X1892" s="69">
        <v>10752</v>
      </c>
      <c r="Y1892" s="69">
        <v>18816</v>
      </c>
      <c r="Z1892" s="69">
        <v>5712</v>
      </c>
      <c r="AA1892" s="69">
        <v>2928</v>
      </c>
      <c r="AB1892" s="69">
        <v>1584</v>
      </c>
      <c r="AC1892" s="69">
        <v>10512</v>
      </c>
      <c r="AD1892" s="69">
        <v>2400</v>
      </c>
      <c r="AE1892" s="69">
        <v>8112</v>
      </c>
      <c r="AF1892" s="69">
        <v>792</v>
      </c>
      <c r="AG1892" s="69">
        <v>9635</v>
      </c>
      <c r="AH1892" s="69">
        <v>10248</v>
      </c>
      <c r="AI1892" s="69">
        <v>10978</v>
      </c>
      <c r="AJ1892" s="69">
        <v>9224</v>
      </c>
      <c r="AK1892" s="69">
        <v>7360</v>
      </c>
      <c r="AL1892" s="69">
        <v>5234</v>
      </c>
      <c r="AM1892" s="69">
        <v>4522</v>
      </c>
      <c r="AN1892" s="69">
        <v>3252</v>
      </c>
      <c r="AO1892" s="69">
        <v>3341</v>
      </c>
      <c r="AP1892" s="69">
        <v>4752</v>
      </c>
      <c r="AQ1892" s="69">
        <v>7139</v>
      </c>
      <c r="AR1892" s="69">
        <v>9919</v>
      </c>
      <c r="AS1892" s="69">
        <v>12367</v>
      </c>
      <c r="AT1892" s="69">
        <v>13795</v>
      </c>
      <c r="AU1892" s="69">
        <v>13774</v>
      </c>
      <c r="AV1892" s="70">
        <v>289220</v>
      </c>
      <c r="CI1892" s="86"/>
      <c r="CJ1892" s="51"/>
      <c r="CK1892" s="78" t="e">
        <f>IF(C1892="BE",VLOOKUP(G1892,'[2]LRLD file '!$F:$AA,22,FALSE),VLOOKUP(G1892,'[2]LRLD file '!$F:$AA,21,FALSE))</f>
        <v>#N/A</v>
      </c>
      <c r="CL1892" s="79" t="e">
        <f t="shared" si="97"/>
        <v>#N/A</v>
      </c>
    </row>
    <row r="1893" spans="3:90" x14ac:dyDescent="0.2">
      <c r="C1893" s="66"/>
      <c r="D1893" s="67"/>
      <c r="E1893" s="67"/>
      <c r="F1893" s="67"/>
      <c r="G1893" s="67"/>
      <c r="H1893" s="67" t="s">
        <v>666</v>
      </c>
      <c r="I1893" s="67"/>
      <c r="J1893" s="67"/>
      <c r="K1893" s="68" t="s">
        <v>90</v>
      </c>
      <c r="L1893" s="69"/>
      <c r="M1893" s="69"/>
      <c r="N1893" s="69"/>
      <c r="O1893" s="69"/>
      <c r="P1893" s="69"/>
      <c r="Q1893" s="69"/>
      <c r="R1893" s="69"/>
      <c r="S1893" s="69"/>
      <c r="T1893" s="69"/>
      <c r="U1893" s="69"/>
      <c r="V1893" s="69"/>
      <c r="W1893" s="69"/>
      <c r="X1893" s="69"/>
      <c r="Y1893" s="69"/>
      <c r="Z1893" s="69"/>
      <c r="AA1893" s="69">
        <v>1602</v>
      </c>
      <c r="AB1893" s="69">
        <v>24</v>
      </c>
      <c r="AC1893" s="69"/>
      <c r="AD1893" s="69"/>
      <c r="AE1893" s="69">
        <v>6000</v>
      </c>
      <c r="AF1893" s="69">
        <v>1200</v>
      </c>
      <c r="AG1893" s="69">
        <v>6996</v>
      </c>
      <c r="AH1893" s="69">
        <v>12576</v>
      </c>
      <c r="AI1893" s="69">
        <v>5376</v>
      </c>
      <c r="AJ1893" s="69"/>
      <c r="AK1893" s="69"/>
      <c r="AL1893" s="69"/>
      <c r="AM1893" s="69"/>
      <c r="AN1893" s="69"/>
      <c r="AO1893" s="69"/>
      <c r="AP1893" s="69"/>
      <c r="AQ1893" s="69"/>
      <c r="AR1893" s="69"/>
      <c r="AS1893" s="69"/>
      <c r="AT1893" s="69"/>
      <c r="AU1893" s="69"/>
      <c r="AV1893" s="70">
        <v>33774</v>
      </c>
      <c r="CI1893" s="86"/>
      <c r="CJ1893" s="51"/>
      <c r="CK1893" s="78" t="e">
        <f>IF(C1893="BE",VLOOKUP(G1893,'[2]LRLD file '!$F:$AA,22,FALSE),VLOOKUP(G1893,'[2]LRLD file '!$F:$AA,21,FALSE))</f>
        <v>#N/A</v>
      </c>
      <c r="CL1893" s="79" t="e">
        <f t="shared" si="97"/>
        <v>#N/A</v>
      </c>
    </row>
    <row r="1894" spans="3:90" x14ac:dyDescent="0.2">
      <c r="C1894" s="66"/>
      <c r="D1894" s="67"/>
      <c r="E1894" s="67"/>
      <c r="F1894" s="67"/>
      <c r="G1894" s="67"/>
      <c r="H1894" s="67" t="s">
        <v>1105</v>
      </c>
      <c r="I1894" s="67"/>
      <c r="J1894" s="67"/>
      <c r="K1894" s="68" t="s">
        <v>90</v>
      </c>
      <c r="L1894" s="69"/>
      <c r="M1894" s="69"/>
      <c r="N1894" s="69"/>
      <c r="O1894" s="69"/>
      <c r="P1894" s="69"/>
      <c r="Q1894" s="69"/>
      <c r="R1894" s="69"/>
      <c r="S1894" s="69"/>
      <c r="T1894" s="69"/>
      <c r="U1894" s="69"/>
      <c r="V1894" s="69">
        <v>83160</v>
      </c>
      <c r="W1894" s="69">
        <v>27720</v>
      </c>
      <c r="X1894" s="69"/>
      <c r="Y1894" s="69"/>
      <c r="Z1894" s="69"/>
      <c r="AA1894" s="69"/>
      <c r="AB1894" s="69"/>
      <c r="AC1894" s="69"/>
      <c r="AD1894" s="69"/>
      <c r="AE1894" s="69"/>
      <c r="AF1894" s="69"/>
      <c r="AG1894" s="69"/>
      <c r="AH1894" s="69">
        <v>6930</v>
      </c>
      <c r="AI1894" s="69">
        <v>6930</v>
      </c>
      <c r="AJ1894" s="69">
        <v>6930</v>
      </c>
      <c r="AK1894" s="69">
        <v>6930</v>
      </c>
      <c r="AL1894" s="69">
        <v>6930</v>
      </c>
      <c r="AM1894" s="69">
        <v>6930</v>
      </c>
      <c r="AN1894" s="69">
        <v>6930</v>
      </c>
      <c r="AO1894" s="69">
        <v>6930</v>
      </c>
      <c r="AP1894" s="69">
        <v>6930</v>
      </c>
      <c r="AQ1894" s="69">
        <v>6930</v>
      </c>
      <c r="AR1894" s="69">
        <v>6930</v>
      </c>
      <c r="AS1894" s="69">
        <v>6930</v>
      </c>
      <c r="AT1894" s="69">
        <v>6930</v>
      </c>
      <c r="AU1894" s="69">
        <v>6930</v>
      </c>
      <c r="AV1894" s="70">
        <v>207900</v>
      </c>
      <c r="CI1894" s="86"/>
      <c r="CJ1894" s="51"/>
      <c r="CK1894" s="78" t="e">
        <f>IF(C1894="BE",VLOOKUP(G1894,'[2]LRLD file '!$F:$AA,22,FALSE),VLOOKUP(G1894,'[2]LRLD file '!$F:$AA,21,FALSE))</f>
        <v>#N/A</v>
      </c>
      <c r="CL1894" s="79" t="e">
        <f t="shared" si="97"/>
        <v>#N/A</v>
      </c>
    </row>
    <row r="1895" spans="3:90" x14ac:dyDescent="0.2">
      <c r="C1895" s="66"/>
      <c r="D1895" s="67"/>
      <c r="E1895" s="67"/>
      <c r="F1895" s="67"/>
      <c r="G1895" s="67"/>
      <c r="H1895" s="67" t="s">
        <v>667</v>
      </c>
      <c r="I1895" s="67"/>
      <c r="J1895" s="67"/>
      <c r="K1895" s="68" t="s">
        <v>90</v>
      </c>
      <c r="L1895" s="69">
        <v>13056</v>
      </c>
      <c r="M1895" s="69">
        <v>10080</v>
      </c>
      <c r="N1895" s="69">
        <v>27696</v>
      </c>
      <c r="O1895" s="69">
        <v>3072</v>
      </c>
      <c r="P1895" s="69">
        <v>7800</v>
      </c>
      <c r="Q1895" s="69">
        <v>11232</v>
      </c>
      <c r="R1895" s="69">
        <v>8664</v>
      </c>
      <c r="S1895" s="69">
        <v>33264</v>
      </c>
      <c r="T1895" s="69">
        <v>11796</v>
      </c>
      <c r="U1895" s="69">
        <v>28224</v>
      </c>
      <c r="V1895" s="69">
        <v>10872</v>
      </c>
      <c r="W1895" s="69">
        <v>24648</v>
      </c>
      <c r="X1895" s="69">
        <v>22296</v>
      </c>
      <c r="Y1895" s="69">
        <v>28512</v>
      </c>
      <c r="Z1895" s="69">
        <v>7248</v>
      </c>
      <c r="AA1895" s="69">
        <v>22368</v>
      </c>
      <c r="AB1895" s="69">
        <v>19368</v>
      </c>
      <c r="AC1895" s="69">
        <v>6144</v>
      </c>
      <c r="AD1895" s="69">
        <v>2640</v>
      </c>
      <c r="AE1895" s="69">
        <v>26040</v>
      </c>
      <c r="AF1895" s="69">
        <v>16152</v>
      </c>
      <c r="AG1895" s="69">
        <v>16193</v>
      </c>
      <c r="AH1895" s="69">
        <v>23213</v>
      </c>
      <c r="AI1895" s="69">
        <v>20819</v>
      </c>
      <c r="AJ1895" s="69">
        <v>19904</v>
      </c>
      <c r="AK1895" s="69">
        <v>13048</v>
      </c>
      <c r="AL1895" s="69">
        <v>11250</v>
      </c>
      <c r="AM1895" s="69">
        <v>7949</v>
      </c>
      <c r="AN1895" s="69">
        <v>6361</v>
      </c>
      <c r="AO1895" s="69">
        <v>6259</v>
      </c>
      <c r="AP1895" s="69">
        <v>7663</v>
      </c>
      <c r="AQ1895" s="69">
        <v>10239</v>
      </c>
      <c r="AR1895" s="69">
        <v>13351</v>
      </c>
      <c r="AS1895" s="69">
        <v>16165</v>
      </c>
      <c r="AT1895" s="69">
        <v>17881</v>
      </c>
      <c r="AU1895" s="69">
        <v>17993</v>
      </c>
      <c r="AV1895" s="70">
        <v>549460</v>
      </c>
      <c r="CI1895" s="86"/>
      <c r="CJ1895" s="51"/>
      <c r="CK1895" s="78" t="e">
        <f>IF(C1895="BE",VLOOKUP(G1895,'[2]LRLD file '!$F:$AA,22,FALSE),VLOOKUP(G1895,'[2]LRLD file '!$F:$AA,21,FALSE))</f>
        <v>#N/A</v>
      </c>
      <c r="CL1895" s="79" t="e">
        <f t="shared" si="97"/>
        <v>#N/A</v>
      </c>
    </row>
    <row r="1896" spans="3:90" x14ac:dyDescent="0.2">
      <c r="C1896" s="66"/>
      <c r="D1896" s="67"/>
      <c r="E1896" s="67"/>
      <c r="F1896" s="67"/>
      <c r="G1896" s="67"/>
      <c r="H1896" s="67" t="s">
        <v>668</v>
      </c>
      <c r="I1896" s="67"/>
      <c r="J1896" s="67"/>
      <c r="K1896" s="68" t="s">
        <v>90</v>
      </c>
      <c r="L1896" s="69"/>
      <c r="M1896" s="69"/>
      <c r="N1896" s="69"/>
      <c r="O1896" s="69"/>
      <c r="P1896" s="69">
        <v>5136</v>
      </c>
      <c r="Q1896" s="69"/>
      <c r="R1896" s="69"/>
      <c r="S1896" s="69">
        <v>600</v>
      </c>
      <c r="T1896" s="69"/>
      <c r="U1896" s="69"/>
      <c r="V1896" s="69"/>
      <c r="W1896" s="69"/>
      <c r="X1896" s="69"/>
      <c r="Y1896" s="69"/>
      <c r="Z1896" s="69"/>
      <c r="AA1896" s="69"/>
      <c r="AB1896" s="69"/>
      <c r="AC1896" s="69"/>
      <c r="AD1896" s="69"/>
      <c r="AE1896" s="69"/>
      <c r="AF1896" s="69"/>
      <c r="AG1896" s="69"/>
      <c r="AH1896" s="69"/>
      <c r="AI1896" s="69"/>
      <c r="AJ1896" s="69"/>
      <c r="AK1896" s="69"/>
      <c r="AL1896" s="69"/>
      <c r="AM1896" s="69"/>
      <c r="AN1896" s="69"/>
      <c r="AO1896" s="69"/>
      <c r="AP1896" s="69"/>
      <c r="AQ1896" s="69"/>
      <c r="AR1896" s="69"/>
      <c r="AS1896" s="69"/>
      <c r="AT1896" s="69"/>
      <c r="AU1896" s="69"/>
      <c r="AV1896" s="70">
        <v>5736</v>
      </c>
      <c r="CI1896" s="86"/>
      <c r="CJ1896" s="51"/>
      <c r="CK1896" s="78" t="e">
        <f>IF(C1896="BE",VLOOKUP(G1896,'[2]LRLD file '!$F:$AA,22,FALSE),VLOOKUP(G1896,'[2]LRLD file '!$F:$AA,21,FALSE))</f>
        <v>#N/A</v>
      </c>
      <c r="CL1896" s="79" t="e">
        <f t="shared" si="97"/>
        <v>#N/A</v>
      </c>
    </row>
    <row r="1897" spans="3:90" x14ac:dyDescent="0.2">
      <c r="C1897" s="66"/>
      <c r="D1897" s="67"/>
      <c r="E1897" s="67"/>
      <c r="F1897" s="67"/>
      <c r="G1897" s="67"/>
      <c r="H1897" s="67" t="s">
        <v>668</v>
      </c>
      <c r="I1897" s="67"/>
      <c r="J1897" s="67"/>
      <c r="K1897" s="68" t="s">
        <v>90</v>
      </c>
      <c r="L1897" s="69">
        <v>4656</v>
      </c>
      <c r="M1897" s="69">
        <v>1728</v>
      </c>
      <c r="N1897" s="69">
        <v>3504</v>
      </c>
      <c r="O1897" s="69">
        <v>576</v>
      </c>
      <c r="P1897" s="69">
        <v>1152</v>
      </c>
      <c r="Q1897" s="69">
        <v>1176</v>
      </c>
      <c r="R1897" s="69">
        <v>1176</v>
      </c>
      <c r="S1897" s="69">
        <v>17304</v>
      </c>
      <c r="T1897" s="69">
        <v>1728</v>
      </c>
      <c r="U1897" s="69">
        <v>3072</v>
      </c>
      <c r="V1897" s="69">
        <v>1440</v>
      </c>
      <c r="W1897" s="69">
        <v>10752</v>
      </c>
      <c r="X1897" s="69">
        <v>5424</v>
      </c>
      <c r="Y1897" s="69">
        <v>48</v>
      </c>
      <c r="Z1897" s="69">
        <v>192</v>
      </c>
      <c r="AA1897" s="69">
        <v>5544</v>
      </c>
      <c r="AB1897" s="69">
        <v>11040</v>
      </c>
      <c r="AC1897" s="69">
        <v>72</v>
      </c>
      <c r="AD1897" s="69">
        <v>48</v>
      </c>
      <c r="AE1897" s="69"/>
      <c r="AF1897" s="69"/>
      <c r="AG1897" s="69">
        <v>6535</v>
      </c>
      <c r="AH1897" s="69">
        <v>1516</v>
      </c>
      <c r="AI1897" s="69">
        <v>6962</v>
      </c>
      <c r="AJ1897" s="69">
        <v>6948</v>
      </c>
      <c r="AK1897" s="69">
        <v>1339</v>
      </c>
      <c r="AL1897" s="69">
        <v>984</v>
      </c>
      <c r="AM1897" s="69">
        <v>1198</v>
      </c>
      <c r="AN1897" s="69">
        <v>761</v>
      </c>
      <c r="AO1897" s="69">
        <v>622</v>
      </c>
      <c r="AP1897" s="69">
        <v>804</v>
      </c>
      <c r="AQ1897" s="69">
        <v>1270</v>
      </c>
      <c r="AR1897" s="69">
        <v>1915</v>
      </c>
      <c r="AS1897" s="69">
        <v>2580</v>
      </c>
      <c r="AT1897" s="69">
        <v>3077</v>
      </c>
      <c r="AU1897" s="69">
        <v>3252</v>
      </c>
      <c r="AV1897" s="70">
        <v>110395</v>
      </c>
      <c r="CI1897" s="86"/>
      <c r="CJ1897" s="51"/>
      <c r="CK1897" s="78" t="e">
        <f>IF(C1897="BE",VLOOKUP(G1897,'[2]LRLD file '!$F:$AA,22,FALSE),VLOOKUP(G1897,'[2]LRLD file '!$F:$AA,21,FALSE))</f>
        <v>#N/A</v>
      </c>
      <c r="CL1897" s="79" t="e">
        <f t="shared" si="97"/>
        <v>#N/A</v>
      </c>
    </row>
    <row r="1898" spans="3:90" x14ac:dyDescent="0.2">
      <c r="C1898" s="66"/>
      <c r="D1898" s="67"/>
      <c r="E1898" s="67"/>
      <c r="F1898" s="67"/>
      <c r="G1898" s="67"/>
      <c r="H1898" s="67" t="s">
        <v>668</v>
      </c>
      <c r="I1898" s="67"/>
      <c r="J1898" s="67"/>
      <c r="K1898" s="68" t="s">
        <v>90</v>
      </c>
      <c r="L1898" s="69"/>
      <c r="M1898" s="69"/>
      <c r="N1898" s="69"/>
      <c r="O1898" s="69"/>
      <c r="P1898" s="69"/>
      <c r="Q1898" s="69"/>
      <c r="R1898" s="69"/>
      <c r="S1898" s="69"/>
      <c r="T1898" s="69"/>
      <c r="U1898" s="69"/>
      <c r="V1898" s="69"/>
      <c r="W1898" s="69"/>
      <c r="X1898" s="69"/>
      <c r="Y1898" s="69"/>
      <c r="Z1898" s="69"/>
      <c r="AA1898" s="69"/>
      <c r="AB1898" s="69"/>
      <c r="AC1898" s="69"/>
      <c r="AD1898" s="69"/>
      <c r="AE1898" s="69"/>
      <c r="AF1898" s="69"/>
      <c r="AG1898" s="69"/>
      <c r="AH1898" s="69"/>
      <c r="AI1898" s="69"/>
      <c r="AJ1898" s="69">
        <v>2156</v>
      </c>
      <c r="AK1898" s="69">
        <v>700</v>
      </c>
      <c r="AL1898" s="69">
        <v>1080</v>
      </c>
      <c r="AM1898" s="69">
        <v>1080</v>
      </c>
      <c r="AN1898" s="69">
        <v>1080</v>
      </c>
      <c r="AO1898" s="69">
        <v>1080</v>
      </c>
      <c r="AP1898" s="69">
        <v>1080</v>
      </c>
      <c r="AQ1898" s="69">
        <v>1080</v>
      </c>
      <c r="AR1898" s="69">
        <v>1080</v>
      </c>
      <c r="AS1898" s="69">
        <v>1080</v>
      </c>
      <c r="AT1898" s="69">
        <v>1080</v>
      </c>
      <c r="AU1898" s="69">
        <v>1080</v>
      </c>
      <c r="AV1898" s="70">
        <v>13656</v>
      </c>
      <c r="CI1898" s="86"/>
      <c r="CJ1898" s="51"/>
      <c r="CK1898" s="78" t="e">
        <f>IF(C1898="BE",VLOOKUP(G1898,'[2]LRLD file '!$F:$AA,22,FALSE),VLOOKUP(G1898,'[2]LRLD file '!$F:$AA,21,FALSE))</f>
        <v>#N/A</v>
      </c>
      <c r="CL1898" s="79" t="e">
        <f t="shared" si="97"/>
        <v>#N/A</v>
      </c>
    </row>
    <row r="1899" spans="3:90" x14ac:dyDescent="0.2">
      <c r="C1899" s="66"/>
      <c r="D1899" s="67"/>
      <c r="E1899" s="67"/>
      <c r="F1899" s="67"/>
      <c r="G1899" s="67"/>
      <c r="H1899" s="67" t="s">
        <v>1106</v>
      </c>
      <c r="I1899" s="67"/>
      <c r="J1899" s="67"/>
      <c r="K1899" s="68" t="s">
        <v>90</v>
      </c>
      <c r="L1899" s="69">
        <v>12</v>
      </c>
      <c r="M1899" s="69"/>
      <c r="N1899" s="69">
        <v>3948</v>
      </c>
      <c r="O1899" s="69"/>
      <c r="P1899" s="69">
        <v>96</v>
      </c>
      <c r="Q1899" s="69"/>
      <c r="R1899" s="69"/>
      <c r="S1899" s="69">
        <v>24</v>
      </c>
      <c r="T1899" s="69"/>
      <c r="U1899" s="69"/>
      <c r="V1899" s="69"/>
      <c r="W1899" s="69"/>
      <c r="X1899" s="69"/>
      <c r="Y1899" s="69"/>
      <c r="Z1899" s="69"/>
      <c r="AA1899" s="69"/>
      <c r="AB1899" s="69"/>
      <c r="AC1899" s="69"/>
      <c r="AD1899" s="69"/>
      <c r="AE1899" s="69"/>
      <c r="AF1899" s="69"/>
      <c r="AG1899" s="69"/>
      <c r="AH1899" s="69"/>
      <c r="AI1899" s="69"/>
      <c r="AJ1899" s="69"/>
      <c r="AK1899" s="69"/>
      <c r="AL1899" s="69"/>
      <c r="AM1899" s="69"/>
      <c r="AN1899" s="69"/>
      <c r="AO1899" s="69"/>
      <c r="AP1899" s="69"/>
      <c r="AQ1899" s="69"/>
      <c r="AR1899" s="69"/>
      <c r="AS1899" s="69"/>
      <c r="AT1899" s="69"/>
      <c r="AU1899" s="69"/>
      <c r="AV1899" s="70">
        <v>4080</v>
      </c>
      <c r="CI1899" s="86"/>
      <c r="CJ1899" s="51"/>
      <c r="CK1899" s="78" t="e">
        <f>IF(C1899="BE",VLOOKUP(G1899,'[2]LRLD file '!$F:$AA,22,FALSE),VLOOKUP(G1899,'[2]LRLD file '!$F:$AA,21,FALSE))</f>
        <v>#N/A</v>
      </c>
      <c r="CL1899" s="79" t="e">
        <f t="shared" si="97"/>
        <v>#N/A</v>
      </c>
    </row>
    <row r="1900" spans="3:90" x14ac:dyDescent="0.2">
      <c r="C1900" s="66"/>
      <c r="D1900" s="67"/>
      <c r="E1900" s="67"/>
      <c r="F1900" s="67"/>
      <c r="G1900" s="67"/>
      <c r="H1900" s="67" t="s">
        <v>669</v>
      </c>
      <c r="I1900" s="67"/>
      <c r="J1900" s="67"/>
      <c r="K1900" s="68" t="s">
        <v>90</v>
      </c>
      <c r="L1900" s="69"/>
      <c r="M1900" s="69"/>
      <c r="N1900" s="69"/>
      <c r="O1900" s="69"/>
      <c r="P1900" s="69"/>
      <c r="Q1900" s="69"/>
      <c r="R1900" s="69"/>
      <c r="S1900" s="69"/>
      <c r="T1900" s="69"/>
      <c r="U1900" s="69">
        <v>3036</v>
      </c>
      <c r="V1900" s="69"/>
      <c r="W1900" s="69"/>
      <c r="X1900" s="69"/>
      <c r="Y1900" s="69"/>
      <c r="Z1900" s="69"/>
      <c r="AA1900" s="69"/>
      <c r="AB1900" s="69"/>
      <c r="AC1900" s="69"/>
      <c r="AD1900" s="69"/>
      <c r="AE1900" s="69"/>
      <c r="AF1900" s="69"/>
      <c r="AG1900" s="69"/>
      <c r="AH1900" s="69"/>
      <c r="AI1900" s="69"/>
      <c r="AJ1900" s="69"/>
      <c r="AK1900" s="69"/>
      <c r="AL1900" s="69"/>
      <c r="AM1900" s="69"/>
      <c r="AN1900" s="69"/>
      <c r="AO1900" s="69"/>
      <c r="AP1900" s="69"/>
      <c r="AQ1900" s="69"/>
      <c r="AR1900" s="69"/>
      <c r="AS1900" s="69"/>
      <c r="AT1900" s="69"/>
      <c r="AU1900" s="69"/>
      <c r="AV1900" s="70">
        <v>3036</v>
      </c>
      <c r="CI1900" s="86"/>
      <c r="CJ1900" s="51"/>
      <c r="CK1900" s="78" t="e">
        <f>IF(C1900="BE",VLOOKUP(G1900,'[2]LRLD file '!$F:$AA,22,FALSE),VLOOKUP(G1900,'[2]LRLD file '!$F:$AA,21,FALSE))</f>
        <v>#N/A</v>
      </c>
      <c r="CL1900" s="79" t="e">
        <f t="shared" si="97"/>
        <v>#N/A</v>
      </c>
    </row>
    <row r="1901" spans="3:90" x14ac:dyDescent="0.2">
      <c r="C1901" s="66"/>
      <c r="D1901" s="67"/>
      <c r="E1901" s="67"/>
      <c r="F1901" s="67"/>
      <c r="G1901" s="67"/>
      <c r="H1901" s="67" t="s">
        <v>671</v>
      </c>
      <c r="I1901" s="67"/>
      <c r="J1901" s="67"/>
      <c r="K1901" s="68" t="s">
        <v>90</v>
      </c>
      <c r="L1901" s="69">
        <v>5040</v>
      </c>
      <c r="M1901" s="69">
        <v>2520</v>
      </c>
      <c r="N1901" s="69">
        <v>1008</v>
      </c>
      <c r="O1901" s="69">
        <v>504</v>
      </c>
      <c r="P1901" s="69"/>
      <c r="Q1901" s="69"/>
      <c r="R1901" s="69"/>
      <c r="S1901" s="69"/>
      <c r="T1901" s="69"/>
      <c r="U1901" s="69"/>
      <c r="V1901" s="69"/>
      <c r="W1901" s="69"/>
      <c r="X1901" s="69"/>
      <c r="Y1901" s="69"/>
      <c r="Z1901" s="69"/>
      <c r="AA1901" s="69"/>
      <c r="AB1901" s="69"/>
      <c r="AC1901" s="69"/>
      <c r="AD1901" s="69"/>
      <c r="AE1901" s="69"/>
      <c r="AF1901" s="69"/>
      <c r="AG1901" s="69"/>
      <c r="AH1901" s="69"/>
      <c r="AI1901" s="69"/>
      <c r="AJ1901" s="69"/>
      <c r="AK1901" s="69"/>
      <c r="AL1901" s="69"/>
      <c r="AM1901" s="69"/>
      <c r="AN1901" s="69"/>
      <c r="AO1901" s="69"/>
      <c r="AP1901" s="69"/>
      <c r="AQ1901" s="69"/>
      <c r="AR1901" s="69"/>
      <c r="AS1901" s="69"/>
      <c r="AT1901" s="69"/>
      <c r="AU1901" s="69"/>
      <c r="AV1901" s="70">
        <v>9072</v>
      </c>
      <c r="CI1901" s="86"/>
      <c r="CJ1901" s="51"/>
      <c r="CK1901" s="78" t="e">
        <f>IF(C1901="BE",VLOOKUP(G1901,'[2]LRLD file '!$F:$AA,22,FALSE),VLOOKUP(G1901,'[2]LRLD file '!$F:$AA,21,FALSE))</f>
        <v>#N/A</v>
      </c>
      <c r="CL1901" s="79" t="e">
        <f t="shared" si="97"/>
        <v>#N/A</v>
      </c>
    </row>
    <row r="1902" spans="3:90" x14ac:dyDescent="0.2">
      <c r="C1902" s="66"/>
      <c r="D1902" s="67"/>
      <c r="E1902" s="67"/>
      <c r="F1902" s="67"/>
      <c r="G1902" s="67"/>
      <c r="H1902" s="67" t="s">
        <v>671</v>
      </c>
      <c r="I1902" s="67"/>
      <c r="J1902" s="67"/>
      <c r="K1902" s="68" t="s">
        <v>90</v>
      </c>
      <c r="L1902" s="69"/>
      <c r="M1902" s="69"/>
      <c r="N1902" s="69"/>
      <c r="O1902" s="69"/>
      <c r="P1902" s="69">
        <v>2256</v>
      </c>
      <c r="Q1902" s="69">
        <v>7812</v>
      </c>
      <c r="R1902" s="69">
        <v>17628</v>
      </c>
      <c r="S1902" s="69">
        <v>10584</v>
      </c>
      <c r="T1902" s="69"/>
      <c r="U1902" s="69">
        <v>504</v>
      </c>
      <c r="V1902" s="69">
        <v>504</v>
      </c>
      <c r="W1902" s="69"/>
      <c r="X1902" s="69"/>
      <c r="Y1902" s="69"/>
      <c r="Z1902" s="69"/>
      <c r="AA1902" s="69"/>
      <c r="AB1902" s="69"/>
      <c r="AC1902" s="69"/>
      <c r="AD1902" s="69">
        <v>5400</v>
      </c>
      <c r="AE1902" s="69"/>
      <c r="AF1902" s="69"/>
      <c r="AG1902" s="69"/>
      <c r="AH1902" s="69"/>
      <c r="AI1902" s="69"/>
      <c r="AJ1902" s="69"/>
      <c r="AK1902" s="69"/>
      <c r="AL1902" s="69"/>
      <c r="AM1902" s="69"/>
      <c r="AN1902" s="69"/>
      <c r="AO1902" s="69"/>
      <c r="AP1902" s="69"/>
      <c r="AQ1902" s="69"/>
      <c r="AR1902" s="69"/>
      <c r="AS1902" s="69"/>
      <c r="AT1902" s="69"/>
      <c r="AU1902" s="69"/>
      <c r="AV1902" s="70">
        <v>44688</v>
      </c>
      <c r="CI1902" s="86"/>
      <c r="CJ1902" s="51"/>
      <c r="CK1902" s="78" t="e">
        <f>IF(C1902="BE",VLOOKUP(G1902,'[2]LRLD file '!$F:$AA,22,FALSE),VLOOKUP(G1902,'[2]LRLD file '!$F:$AA,21,FALSE))</f>
        <v>#N/A</v>
      </c>
      <c r="CL1902" s="79" t="e">
        <f t="shared" si="97"/>
        <v>#N/A</v>
      </c>
    </row>
    <row r="1903" spans="3:90" x14ac:dyDescent="0.2">
      <c r="C1903" s="66"/>
      <c r="D1903" s="67"/>
      <c r="E1903" s="67"/>
      <c r="F1903" s="67"/>
      <c r="G1903" s="67"/>
      <c r="H1903" s="67" t="s">
        <v>672</v>
      </c>
      <c r="I1903" s="67"/>
      <c r="J1903" s="67"/>
      <c r="K1903" s="68" t="s">
        <v>90</v>
      </c>
      <c r="L1903" s="69">
        <v>48</v>
      </c>
      <c r="M1903" s="69">
        <v>60</v>
      </c>
      <c r="N1903" s="69">
        <v>48</v>
      </c>
      <c r="O1903" s="69"/>
      <c r="P1903" s="69">
        <v>60</v>
      </c>
      <c r="Q1903" s="69">
        <v>13440</v>
      </c>
      <c r="R1903" s="69"/>
      <c r="S1903" s="69"/>
      <c r="T1903" s="69"/>
      <c r="U1903" s="69"/>
      <c r="V1903" s="69"/>
      <c r="W1903" s="69"/>
      <c r="X1903" s="69"/>
      <c r="Y1903" s="69"/>
      <c r="Z1903" s="69"/>
      <c r="AA1903" s="69"/>
      <c r="AB1903" s="69"/>
      <c r="AC1903" s="69"/>
      <c r="AD1903" s="69"/>
      <c r="AE1903" s="69"/>
      <c r="AF1903" s="69"/>
      <c r="AG1903" s="69"/>
      <c r="AH1903" s="69"/>
      <c r="AI1903" s="69"/>
      <c r="AJ1903" s="69"/>
      <c r="AK1903" s="69"/>
      <c r="AL1903" s="69"/>
      <c r="AM1903" s="69"/>
      <c r="AN1903" s="69"/>
      <c r="AO1903" s="69"/>
      <c r="AP1903" s="69"/>
      <c r="AQ1903" s="69"/>
      <c r="AR1903" s="69"/>
      <c r="AS1903" s="69"/>
      <c r="AT1903" s="69"/>
      <c r="AU1903" s="69"/>
      <c r="AV1903" s="70">
        <v>13656</v>
      </c>
      <c r="CI1903" s="86"/>
      <c r="CJ1903" s="51"/>
      <c r="CK1903" s="78" t="e">
        <f>IF(C1903="BE",VLOOKUP(G1903,'[2]LRLD file '!$F:$AA,22,FALSE),VLOOKUP(G1903,'[2]LRLD file '!$F:$AA,21,FALSE))</f>
        <v>#N/A</v>
      </c>
      <c r="CL1903" s="79" t="e">
        <f t="shared" si="97"/>
        <v>#N/A</v>
      </c>
    </row>
    <row r="1904" spans="3:90" x14ac:dyDescent="0.2">
      <c r="C1904" s="66"/>
      <c r="D1904" s="67"/>
      <c r="E1904" s="67"/>
      <c r="F1904" s="67"/>
      <c r="G1904" s="67"/>
      <c r="H1904" s="67" t="s">
        <v>673</v>
      </c>
      <c r="I1904" s="67"/>
      <c r="J1904" s="67"/>
      <c r="K1904" s="68" t="s">
        <v>90</v>
      </c>
      <c r="L1904" s="69">
        <v>1488</v>
      </c>
      <c r="M1904" s="69">
        <v>600</v>
      </c>
      <c r="N1904" s="69">
        <v>48</v>
      </c>
      <c r="O1904" s="69"/>
      <c r="P1904" s="69">
        <v>192</v>
      </c>
      <c r="Q1904" s="69">
        <v>5496</v>
      </c>
      <c r="R1904" s="69">
        <v>696</v>
      </c>
      <c r="S1904" s="69">
        <v>432</v>
      </c>
      <c r="T1904" s="69">
        <v>6312</v>
      </c>
      <c r="U1904" s="69">
        <v>1464</v>
      </c>
      <c r="V1904" s="69">
        <v>2280</v>
      </c>
      <c r="W1904" s="69">
        <v>2688</v>
      </c>
      <c r="X1904" s="69">
        <v>1224</v>
      </c>
      <c r="Y1904" s="69">
        <v>1392</v>
      </c>
      <c r="Z1904" s="69">
        <v>792</v>
      </c>
      <c r="AA1904" s="69">
        <v>48</v>
      </c>
      <c r="AB1904" s="69">
        <v>1608</v>
      </c>
      <c r="AC1904" s="69">
        <v>888</v>
      </c>
      <c r="AD1904" s="69">
        <v>24</v>
      </c>
      <c r="AE1904" s="69"/>
      <c r="AF1904" s="69">
        <v>768</v>
      </c>
      <c r="AG1904" s="69">
        <v>40</v>
      </c>
      <c r="AH1904" s="69">
        <v>40</v>
      </c>
      <c r="AI1904" s="69">
        <v>40</v>
      </c>
      <c r="AJ1904" s="69">
        <v>40</v>
      </c>
      <c r="AK1904" s="69">
        <v>40</v>
      </c>
      <c r="AL1904" s="69">
        <v>40</v>
      </c>
      <c r="AM1904" s="69">
        <v>40</v>
      </c>
      <c r="AN1904" s="69">
        <v>40</v>
      </c>
      <c r="AO1904" s="69">
        <v>25</v>
      </c>
      <c r="AP1904" s="69">
        <v>25</v>
      </c>
      <c r="AQ1904" s="69"/>
      <c r="AR1904" s="69"/>
      <c r="AS1904" s="69"/>
      <c r="AT1904" s="69"/>
      <c r="AU1904" s="69"/>
      <c r="AV1904" s="70">
        <v>28810</v>
      </c>
      <c r="CI1904" s="86"/>
      <c r="CJ1904" s="51"/>
      <c r="CK1904" s="78" t="e">
        <f>IF(C1904="BE",VLOOKUP(G1904,'[2]LRLD file '!$F:$AA,22,FALSE),VLOOKUP(G1904,'[2]LRLD file '!$F:$AA,21,FALSE))</f>
        <v>#N/A</v>
      </c>
      <c r="CL1904" s="79" t="e">
        <f t="shared" si="97"/>
        <v>#N/A</v>
      </c>
    </row>
    <row r="1905" spans="3:91" x14ac:dyDescent="0.2">
      <c r="C1905" s="66"/>
      <c r="D1905" s="67"/>
      <c r="E1905" s="67"/>
      <c r="F1905" s="67"/>
      <c r="G1905" s="67"/>
      <c r="H1905" s="67" t="s">
        <v>674</v>
      </c>
      <c r="I1905" s="67"/>
      <c r="J1905" s="67"/>
      <c r="K1905" s="68" t="s">
        <v>90</v>
      </c>
      <c r="L1905" s="69"/>
      <c r="M1905" s="69"/>
      <c r="N1905" s="69"/>
      <c r="O1905" s="69"/>
      <c r="P1905" s="69">
        <v>6648</v>
      </c>
      <c r="Q1905" s="69"/>
      <c r="R1905" s="69"/>
      <c r="S1905" s="69"/>
      <c r="T1905" s="69"/>
      <c r="U1905" s="69"/>
      <c r="V1905" s="69"/>
      <c r="W1905" s="69"/>
      <c r="X1905" s="69"/>
      <c r="Y1905" s="69"/>
      <c r="Z1905" s="69"/>
      <c r="AA1905" s="69"/>
      <c r="AB1905" s="69"/>
      <c r="AC1905" s="69"/>
      <c r="AD1905" s="69"/>
      <c r="AE1905" s="69"/>
      <c r="AF1905" s="69"/>
      <c r="AG1905" s="69"/>
      <c r="AH1905" s="69"/>
      <c r="AI1905" s="69"/>
      <c r="AJ1905" s="69"/>
      <c r="AK1905" s="69"/>
      <c r="AL1905" s="69"/>
      <c r="AM1905" s="69"/>
      <c r="AN1905" s="69"/>
      <c r="AO1905" s="69"/>
      <c r="AP1905" s="69"/>
      <c r="AQ1905" s="69"/>
      <c r="AR1905" s="69"/>
      <c r="AS1905" s="69"/>
      <c r="AT1905" s="69"/>
      <c r="AU1905" s="69"/>
      <c r="AV1905" s="70">
        <v>6648</v>
      </c>
      <c r="CI1905" s="77">
        <f t="shared" ref="CI1905" si="98">SUM(Q1905:AB1905)</f>
        <v>0</v>
      </c>
      <c r="CJ1905" s="78">
        <f t="shared" ref="CJ1905" si="99">SUM(BM1905:BX1905)</f>
        <v>0</v>
      </c>
      <c r="CK1905" s="78">
        <v>93000</v>
      </c>
      <c r="CL1905" s="79">
        <f t="shared" si="97"/>
        <v>-1</v>
      </c>
      <c r="CM1905" s="51"/>
    </row>
    <row r="1906" spans="3:91" x14ac:dyDescent="0.2">
      <c r="C1906" s="66"/>
      <c r="D1906" s="67"/>
      <c r="E1906" s="67"/>
      <c r="F1906" s="67"/>
      <c r="G1906" s="67"/>
      <c r="H1906" s="67" t="s">
        <v>674</v>
      </c>
      <c r="I1906" s="67"/>
      <c r="J1906" s="67"/>
      <c r="K1906" s="68" t="s">
        <v>90</v>
      </c>
      <c r="L1906" s="69">
        <v>1344</v>
      </c>
      <c r="M1906" s="69">
        <v>1728</v>
      </c>
      <c r="N1906" s="69">
        <v>1152</v>
      </c>
      <c r="O1906" s="69"/>
      <c r="P1906" s="69">
        <v>576</v>
      </c>
      <c r="Q1906" s="69">
        <v>240</v>
      </c>
      <c r="R1906" s="69">
        <v>864</v>
      </c>
      <c r="S1906" s="69">
        <v>2400</v>
      </c>
      <c r="T1906" s="69">
        <v>2640</v>
      </c>
      <c r="U1906" s="69">
        <v>2520</v>
      </c>
      <c r="V1906" s="69">
        <v>1296</v>
      </c>
      <c r="W1906" s="69">
        <v>3696</v>
      </c>
      <c r="X1906" s="69">
        <v>2424</v>
      </c>
      <c r="Y1906" s="69">
        <v>1560</v>
      </c>
      <c r="Z1906" s="69">
        <v>960</v>
      </c>
      <c r="AA1906" s="69">
        <v>888</v>
      </c>
      <c r="AB1906" s="69">
        <v>888</v>
      </c>
      <c r="AC1906" s="69">
        <v>840</v>
      </c>
      <c r="AD1906" s="69">
        <v>72</v>
      </c>
      <c r="AE1906" s="69">
        <v>768</v>
      </c>
      <c r="AF1906" s="69"/>
      <c r="AG1906" s="69">
        <v>2805</v>
      </c>
      <c r="AH1906" s="69">
        <v>3489</v>
      </c>
      <c r="AI1906" s="69">
        <v>3231</v>
      </c>
      <c r="AJ1906" s="69">
        <v>3248</v>
      </c>
      <c r="AK1906" s="69">
        <v>2697</v>
      </c>
      <c r="AL1906" s="69">
        <v>2037</v>
      </c>
      <c r="AM1906" s="69">
        <v>1408</v>
      </c>
      <c r="AN1906" s="69">
        <v>955</v>
      </c>
      <c r="AO1906" s="69">
        <v>799</v>
      </c>
      <c r="AP1906" s="69">
        <v>983</v>
      </c>
      <c r="AQ1906" s="69">
        <v>1471</v>
      </c>
      <c r="AR1906" s="69">
        <v>2141</v>
      </c>
      <c r="AS1906" s="69">
        <v>2812</v>
      </c>
      <c r="AT1906" s="69">
        <v>3295</v>
      </c>
      <c r="AU1906" s="69">
        <v>3450</v>
      </c>
      <c r="AV1906" s="70">
        <v>61677</v>
      </c>
      <c r="CI1906" s="86"/>
      <c r="CJ1906" s="51"/>
      <c r="CK1906" s="78" t="e">
        <f>IF(C1906="BE",VLOOKUP(G1906,'[2]LRLD file '!$F:$AA,22,FALSE),VLOOKUP(G1906,'[2]LRLD file '!$F:$AA,21,FALSE))</f>
        <v>#N/A</v>
      </c>
      <c r="CL1906" s="79" t="e">
        <f t="shared" si="97"/>
        <v>#N/A</v>
      </c>
    </row>
    <row r="1907" spans="3:91" x14ac:dyDescent="0.2">
      <c r="C1907" s="66"/>
      <c r="D1907" s="67"/>
      <c r="E1907" s="67"/>
      <c r="F1907" s="67"/>
      <c r="G1907" s="67"/>
      <c r="H1907" s="67" t="s">
        <v>675</v>
      </c>
      <c r="I1907" s="67"/>
      <c r="J1907" s="67"/>
      <c r="K1907" s="68" t="s">
        <v>90</v>
      </c>
      <c r="L1907" s="69">
        <v>18456</v>
      </c>
      <c r="M1907" s="69">
        <v>10804</v>
      </c>
      <c r="N1907" s="69">
        <v>7920</v>
      </c>
      <c r="O1907" s="69">
        <v>15216</v>
      </c>
      <c r="P1907" s="69">
        <v>7188</v>
      </c>
      <c r="Q1907" s="69">
        <v>240</v>
      </c>
      <c r="R1907" s="69">
        <v>2400</v>
      </c>
      <c r="S1907" s="69">
        <v>1752</v>
      </c>
      <c r="T1907" s="69">
        <v>156</v>
      </c>
      <c r="U1907" s="69">
        <v>17232</v>
      </c>
      <c r="V1907" s="69">
        <v>15636</v>
      </c>
      <c r="W1907" s="69">
        <v>11768</v>
      </c>
      <c r="X1907" s="69">
        <v>14028</v>
      </c>
      <c r="Y1907" s="69">
        <v>2448</v>
      </c>
      <c r="Z1907" s="69">
        <v>6516</v>
      </c>
      <c r="AA1907" s="69">
        <v>7332</v>
      </c>
      <c r="AB1907" s="69">
        <v>1704</v>
      </c>
      <c r="AC1907" s="69">
        <v>6492</v>
      </c>
      <c r="AD1907" s="69">
        <v>900</v>
      </c>
      <c r="AE1907" s="69">
        <v>792</v>
      </c>
      <c r="AF1907" s="69">
        <v>5196</v>
      </c>
      <c r="AG1907" s="69">
        <v>9642</v>
      </c>
      <c r="AH1907" s="69">
        <v>14186</v>
      </c>
      <c r="AI1907" s="69">
        <v>20118</v>
      </c>
      <c r="AJ1907" s="69">
        <v>12586</v>
      </c>
      <c r="AK1907" s="69">
        <v>6992</v>
      </c>
      <c r="AL1907" s="69">
        <v>6992</v>
      </c>
      <c r="AM1907" s="69">
        <v>3782</v>
      </c>
      <c r="AN1907" s="69">
        <v>3782</v>
      </c>
      <c r="AO1907" s="69">
        <v>3782</v>
      </c>
      <c r="AP1907" s="69">
        <v>3782</v>
      </c>
      <c r="AQ1907" s="69">
        <v>3782</v>
      </c>
      <c r="AR1907" s="69">
        <v>3782</v>
      </c>
      <c r="AS1907" s="69">
        <v>3782</v>
      </c>
      <c r="AT1907" s="69">
        <v>3782</v>
      </c>
      <c r="AU1907" s="69">
        <v>3782</v>
      </c>
      <c r="AV1907" s="70">
        <v>258730</v>
      </c>
      <c r="CI1907" s="86"/>
      <c r="CJ1907" s="51"/>
      <c r="CK1907" s="78" t="e">
        <f>IF(C1907="BE",VLOOKUP(G1907,'[2]LRLD file '!$F:$AA,22,FALSE),VLOOKUP(G1907,'[2]LRLD file '!$F:$AA,21,FALSE))</f>
        <v>#N/A</v>
      </c>
      <c r="CL1907" s="79" t="e">
        <f t="shared" si="97"/>
        <v>#N/A</v>
      </c>
    </row>
    <row r="1908" spans="3:91" x14ac:dyDescent="0.2">
      <c r="C1908" s="66"/>
      <c r="D1908" s="67"/>
      <c r="E1908" s="67"/>
      <c r="F1908" s="67"/>
      <c r="G1908" s="67"/>
      <c r="H1908" s="67" t="s">
        <v>676</v>
      </c>
      <c r="I1908" s="67"/>
      <c r="J1908" s="67"/>
      <c r="K1908" s="68" t="s">
        <v>90</v>
      </c>
      <c r="L1908" s="69">
        <v>60</v>
      </c>
      <c r="M1908" s="69"/>
      <c r="N1908" s="69">
        <v>48</v>
      </c>
      <c r="O1908" s="69"/>
      <c r="P1908" s="69">
        <v>108</v>
      </c>
      <c r="Q1908" s="69">
        <v>72</v>
      </c>
      <c r="R1908" s="69">
        <v>60</v>
      </c>
      <c r="S1908" s="69"/>
      <c r="T1908" s="69"/>
      <c r="U1908" s="69"/>
      <c r="V1908" s="69"/>
      <c r="W1908" s="69"/>
      <c r="X1908" s="69"/>
      <c r="Y1908" s="69"/>
      <c r="Z1908" s="69">
        <v>12288</v>
      </c>
      <c r="AA1908" s="69">
        <v>48</v>
      </c>
      <c r="AB1908" s="69">
        <v>60</v>
      </c>
      <c r="AC1908" s="69">
        <v>12</v>
      </c>
      <c r="AD1908" s="69">
        <v>120</v>
      </c>
      <c r="AE1908" s="69">
        <v>2628</v>
      </c>
      <c r="AF1908" s="69">
        <v>12</v>
      </c>
      <c r="AG1908" s="69"/>
      <c r="AH1908" s="69">
        <v>2556</v>
      </c>
      <c r="AI1908" s="69"/>
      <c r="AJ1908" s="69"/>
      <c r="AK1908" s="69"/>
      <c r="AL1908" s="69"/>
      <c r="AM1908" s="69"/>
      <c r="AN1908" s="69"/>
      <c r="AO1908" s="69"/>
      <c r="AP1908" s="69"/>
      <c r="AQ1908" s="69"/>
      <c r="AR1908" s="69"/>
      <c r="AS1908" s="69"/>
      <c r="AT1908" s="69"/>
      <c r="AU1908" s="69"/>
      <c r="AV1908" s="70">
        <v>18072</v>
      </c>
      <c r="CI1908" s="86"/>
      <c r="CJ1908" s="51"/>
      <c r="CK1908" s="78" t="e">
        <f>IF(C1908="BE",VLOOKUP(G1908,'[2]LRLD file '!$F:$AA,22,FALSE),VLOOKUP(G1908,'[2]LRLD file '!$F:$AA,21,FALSE))</f>
        <v>#N/A</v>
      </c>
      <c r="CL1908" s="79" t="e">
        <f t="shared" si="97"/>
        <v>#N/A</v>
      </c>
    </row>
    <row r="1909" spans="3:91" x14ac:dyDescent="0.2">
      <c r="C1909" s="66"/>
      <c r="D1909" s="67"/>
      <c r="E1909" s="67"/>
      <c r="F1909" s="67"/>
      <c r="G1909" s="67"/>
      <c r="H1909" s="67" t="s">
        <v>677</v>
      </c>
      <c r="I1909" s="67"/>
      <c r="J1909" s="67"/>
      <c r="K1909" s="68" t="s">
        <v>90</v>
      </c>
      <c r="L1909" s="69">
        <v>120</v>
      </c>
      <c r="M1909" s="69">
        <v>120</v>
      </c>
      <c r="N1909" s="69">
        <v>24</v>
      </c>
      <c r="O1909" s="69"/>
      <c r="P1909" s="69">
        <v>108</v>
      </c>
      <c r="Q1909" s="69">
        <v>180</v>
      </c>
      <c r="R1909" s="69">
        <v>12</v>
      </c>
      <c r="S1909" s="69"/>
      <c r="T1909" s="69">
        <v>6012</v>
      </c>
      <c r="U1909" s="69">
        <v>48</v>
      </c>
      <c r="V1909" s="69"/>
      <c r="W1909" s="69">
        <v>36</v>
      </c>
      <c r="X1909" s="69">
        <v>24</v>
      </c>
      <c r="Y1909" s="69"/>
      <c r="Z1909" s="69"/>
      <c r="AA1909" s="69"/>
      <c r="AB1909" s="69"/>
      <c r="AC1909" s="69"/>
      <c r="AD1909" s="69"/>
      <c r="AE1909" s="69"/>
      <c r="AF1909" s="69"/>
      <c r="AG1909" s="69"/>
      <c r="AH1909" s="69"/>
      <c r="AI1909" s="69"/>
      <c r="AJ1909" s="69"/>
      <c r="AK1909" s="69"/>
      <c r="AL1909" s="69"/>
      <c r="AM1909" s="69"/>
      <c r="AN1909" s="69"/>
      <c r="AO1909" s="69"/>
      <c r="AP1909" s="69"/>
      <c r="AQ1909" s="69"/>
      <c r="AR1909" s="69"/>
      <c r="AS1909" s="69"/>
      <c r="AT1909" s="69"/>
      <c r="AU1909" s="69"/>
      <c r="AV1909" s="70">
        <v>6684</v>
      </c>
      <c r="CI1909" s="86"/>
      <c r="CJ1909" s="51"/>
      <c r="CK1909" s="78" t="e">
        <f>IF(C1909="BE",VLOOKUP(G1909,'[2]LRLD file '!$F:$AA,22,FALSE),VLOOKUP(G1909,'[2]LRLD file '!$F:$AA,21,FALSE))</f>
        <v>#N/A</v>
      </c>
      <c r="CL1909" s="79" t="e">
        <f t="shared" si="97"/>
        <v>#N/A</v>
      </c>
    </row>
    <row r="1910" spans="3:91" x14ac:dyDescent="0.2">
      <c r="C1910" s="66"/>
      <c r="D1910" s="67"/>
      <c r="E1910" s="67"/>
      <c r="F1910" s="67"/>
      <c r="G1910" s="67"/>
      <c r="H1910" s="67" t="s">
        <v>678</v>
      </c>
      <c r="I1910" s="67"/>
      <c r="J1910" s="67"/>
      <c r="K1910" s="68" t="s">
        <v>90</v>
      </c>
      <c r="L1910" s="69">
        <v>12</v>
      </c>
      <c r="M1910" s="69">
        <v>84</v>
      </c>
      <c r="N1910" s="69">
        <v>7080</v>
      </c>
      <c r="O1910" s="69">
        <v>24</v>
      </c>
      <c r="P1910" s="69">
        <v>7104</v>
      </c>
      <c r="Q1910" s="69">
        <v>3588</v>
      </c>
      <c r="R1910" s="69">
        <v>72</v>
      </c>
      <c r="S1910" s="69">
        <v>36</v>
      </c>
      <c r="T1910" s="69"/>
      <c r="U1910" s="69">
        <v>7056</v>
      </c>
      <c r="V1910" s="69"/>
      <c r="W1910" s="69">
        <v>3972</v>
      </c>
      <c r="X1910" s="69"/>
      <c r="Y1910" s="69"/>
      <c r="Z1910" s="69"/>
      <c r="AA1910" s="69"/>
      <c r="AB1910" s="69"/>
      <c r="AC1910" s="69"/>
      <c r="AD1910" s="69"/>
      <c r="AE1910" s="69"/>
      <c r="AF1910" s="69"/>
      <c r="AG1910" s="69"/>
      <c r="AH1910" s="69"/>
      <c r="AI1910" s="69"/>
      <c r="AJ1910" s="69"/>
      <c r="AK1910" s="69"/>
      <c r="AL1910" s="69"/>
      <c r="AM1910" s="69"/>
      <c r="AN1910" s="69"/>
      <c r="AO1910" s="69"/>
      <c r="AP1910" s="69"/>
      <c r="AQ1910" s="69"/>
      <c r="AR1910" s="69"/>
      <c r="AS1910" s="69"/>
      <c r="AT1910" s="69"/>
      <c r="AU1910" s="69"/>
      <c r="AV1910" s="70">
        <v>29028</v>
      </c>
      <c r="CI1910" s="86"/>
      <c r="CJ1910" s="51"/>
      <c r="CK1910" s="78" t="e">
        <f>IF(C1910="BE",VLOOKUP(G1910,'[2]LRLD file '!$F:$AA,22,FALSE),VLOOKUP(G1910,'[2]LRLD file '!$F:$AA,21,FALSE))</f>
        <v>#N/A</v>
      </c>
      <c r="CL1910" s="79" t="e">
        <f t="shared" si="97"/>
        <v>#N/A</v>
      </c>
    </row>
    <row r="1911" spans="3:91" x14ac:dyDescent="0.2">
      <c r="C1911" s="66"/>
      <c r="D1911" s="67"/>
      <c r="E1911" s="67"/>
      <c r="F1911" s="67"/>
      <c r="G1911" s="67"/>
      <c r="H1911" s="67" t="s">
        <v>679</v>
      </c>
      <c r="I1911" s="67"/>
      <c r="J1911" s="67"/>
      <c r="K1911" s="68" t="s">
        <v>90</v>
      </c>
      <c r="L1911" s="69"/>
      <c r="M1911" s="69"/>
      <c r="N1911" s="69"/>
      <c r="O1911" s="69"/>
      <c r="P1911" s="69"/>
      <c r="Q1911" s="69"/>
      <c r="R1911" s="69"/>
      <c r="S1911" s="69"/>
      <c r="T1911" s="69"/>
      <c r="U1911" s="69"/>
      <c r="V1911" s="69"/>
      <c r="W1911" s="69"/>
      <c r="X1911" s="69"/>
      <c r="Y1911" s="69"/>
      <c r="Z1911" s="69"/>
      <c r="AA1911" s="69"/>
      <c r="AB1911" s="69"/>
      <c r="AC1911" s="69"/>
      <c r="AD1911" s="69">
        <v>12</v>
      </c>
      <c r="AE1911" s="69">
        <v>6468</v>
      </c>
      <c r="AF1911" s="69">
        <v>3384</v>
      </c>
      <c r="AG1911" s="69">
        <v>11578</v>
      </c>
      <c r="AH1911" s="69">
        <v>2386</v>
      </c>
      <c r="AI1911" s="69">
        <v>5578</v>
      </c>
      <c r="AJ1911" s="69">
        <v>8545</v>
      </c>
      <c r="AK1911" s="69">
        <v>5578</v>
      </c>
      <c r="AL1911" s="69">
        <v>2386</v>
      </c>
      <c r="AM1911" s="69">
        <v>6386</v>
      </c>
      <c r="AN1911" s="69">
        <v>5886</v>
      </c>
      <c r="AO1911" s="69">
        <v>5886</v>
      </c>
      <c r="AP1911" s="69">
        <v>5455</v>
      </c>
      <c r="AQ1911" s="69"/>
      <c r="AR1911" s="69"/>
      <c r="AS1911" s="69"/>
      <c r="AT1911" s="69"/>
      <c r="AU1911" s="69"/>
      <c r="AV1911" s="70">
        <v>69528</v>
      </c>
      <c r="CI1911" s="86"/>
      <c r="CJ1911" s="51"/>
      <c r="CK1911" s="78" t="e">
        <f>IF(C1911="BE",VLOOKUP(G1911,'[2]LRLD file '!$F:$AA,22,FALSE),VLOOKUP(G1911,'[2]LRLD file '!$F:$AA,21,FALSE))</f>
        <v>#N/A</v>
      </c>
      <c r="CL1911" s="79" t="e">
        <f t="shared" si="97"/>
        <v>#N/A</v>
      </c>
    </row>
    <row r="1912" spans="3:91" x14ac:dyDescent="0.2">
      <c r="C1912" s="66"/>
      <c r="D1912" s="67"/>
      <c r="E1912" s="67"/>
      <c r="F1912" s="67"/>
      <c r="G1912" s="67"/>
      <c r="H1912" s="67" t="s">
        <v>680</v>
      </c>
      <c r="I1912" s="67"/>
      <c r="J1912" s="67"/>
      <c r="K1912" s="68" t="s">
        <v>90</v>
      </c>
      <c r="L1912" s="69"/>
      <c r="M1912" s="69"/>
      <c r="N1912" s="69"/>
      <c r="O1912" s="69"/>
      <c r="P1912" s="69"/>
      <c r="Q1912" s="69"/>
      <c r="R1912" s="69"/>
      <c r="S1912" s="69"/>
      <c r="T1912" s="69"/>
      <c r="U1912" s="69"/>
      <c r="V1912" s="69"/>
      <c r="W1912" s="69"/>
      <c r="X1912" s="69"/>
      <c r="Y1912" s="69"/>
      <c r="Z1912" s="69"/>
      <c r="AA1912" s="69"/>
      <c r="AB1912" s="69"/>
      <c r="AC1912" s="69"/>
      <c r="AD1912" s="69">
        <v>12</v>
      </c>
      <c r="AE1912" s="69">
        <v>3192</v>
      </c>
      <c r="AF1912" s="69">
        <v>9768</v>
      </c>
      <c r="AG1912" s="69">
        <v>12768</v>
      </c>
      <c r="AH1912" s="69">
        <v>2000</v>
      </c>
      <c r="AI1912" s="69">
        <v>8960</v>
      </c>
      <c r="AJ1912" s="69">
        <v>8735</v>
      </c>
      <c r="AK1912" s="69">
        <v>5768</v>
      </c>
      <c r="AL1912" s="69">
        <v>5768</v>
      </c>
      <c r="AM1912" s="69">
        <v>5826</v>
      </c>
      <c r="AN1912" s="69">
        <v>5826</v>
      </c>
      <c r="AO1912" s="69">
        <v>5676</v>
      </c>
      <c r="AP1912" s="69">
        <v>5676</v>
      </c>
      <c r="AQ1912" s="69"/>
      <c r="AR1912" s="69"/>
      <c r="AS1912" s="69"/>
      <c r="AT1912" s="69"/>
      <c r="AU1912" s="69"/>
      <c r="AV1912" s="70">
        <v>79975</v>
      </c>
      <c r="CI1912" s="86"/>
      <c r="CJ1912" s="51"/>
      <c r="CK1912" s="78" t="e">
        <f>IF(C1912="BE",VLOOKUP(G1912,'[2]LRLD file '!$F:$AA,22,FALSE),VLOOKUP(G1912,'[2]LRLD file '!$F:$AA,21,FALSE))</f>
        <v>#N/A</v>
      </c>
      <c r="CL1912" s="79" t="e">
        <f t="shared" si="97"/>
        <v>#N/A</v>
      </c>
    </row>
    <row r="1913" spans="3:91" x14ac:dyDescent="0.2">
      <c r="C1913" s="66"/>
      <c r="D1913" s="67"/>
      <c r="E1913" s="67"/>
      <c r="F1913" s="67"/>
      <c r="G1913" s="67"/>
      <c r="H1913" s="80" t="s">
        <v>152</v>
      </c>
      <c r="I1913" s="81"/>
      <c r="J1913" s="81"/>
      <c r="K1913" s="82" t="s">
        <v>90</v>
      </c>
      <c r="L1913" s="83">
        <v>255984</v>
      </c>
      <c r="M1913" s="83">
        <v>154060</v>
      </c>
      <c r="N1913" s="83">
        <v>194136</v>
      </c>
      <c r="O1913" s="83">
        <v>120718</v>
      </c>
      <c r="P1913" s="83">
        <v>198448</v>
      </c>
      <c r="Q1913" s="83">
        <v>185280</v>
      </c>
      <c r="R1913" s="83">
        <v>154896</v>
      </c>
      <c r="S1913" s="83">
        <v>255120</v>
      </c>
      <c r="T1913" s="83">
        <v>171000</v>
      </c>
      <c r="U1913" s="83">
        <v>329228</v>
      </c>
      <c r="V1913" s="83">
        <v>402888</v>
      </c>
      <c r="W1913" s="83">
        <v>408734</v>
      </c>
      <c r="X1913" s="83">
        <v>329136</v>
      </c>
      <c r="Y1913" s="83">
        <v>251988</v>
      </c>
      <c r="Z1913" s="83">
        <v>196688</v>
      </c>
      <c r="AA1913" s="83">
        <v>250460</v>
      </c>
      <c r="AB1913" s="83">
        <v>204652</v>
      </c>
      <c r="AC1913" s="83">
        <v>96110</v>
      </c>
      <c r="AD1913" s="83">
        <v>127664</v>
      </c>
      <c r="AE1913" s="83">
        <v>177522</v>
      </c>
      <c r="AF1913" s="83">
        <v>157696</v>
      </c>
      <c r="AG1913" s="83">
        <v>308105</v>
      </c>
      <c r="AH1913" s="83">
        <v>368929</v>
      </c>
      <c r="AI1913" s="83">
        <v>402853</v>
      </c>
      <c r="AJ1913" s="83">
        <v>315375</v>
      </c>
      <c r="AK1913" s="83">
        <v>209095</v>
      </c>
      <c r="AL1913" s="83">
        <v>216263</v>
      </c>
      <c r="AM1913" s="83">
        <v>169836</v>
      </c>
      <c r="AN1913" s="83">
        <v>156923</v>
      </c>
      <c r="AO1913" s="83">
        <v>130637</v>
      </c>
      <c r="AP1913" s="83">
        <v>131165</v>
      </c>
      <c r="AQ1913" s="83">
        <v>141090</v>
      </c>
      <c r="AR1913" s="83">
        <v>176412</v>
      </c>
      <c r="AS1913" s="83">
        <v>226471</v>
      </c>
      <c r="AT1913" s="83">
        <v>243996</v>
      </c>
      <c r="AU1913" s="83">
        <v>266130</v>
      </c>
      <c r="AV1913" s="70">
        <v>8085688</v>
      </c>
      <c r="CI1913" s="86"/>
      <c r="CJ1913" s="51"/>
      <c r="CK1913" s="78" t="e">
        <f>IF(C1913="BE",VLOOKUP(G1913,'[2]LRLD file '!$F:$AA,22,FALSE),VLOOKUP(G1913,'[2]LRLD file '!$F:$AA,21,FALSE))</f>
        <v>#N/A</v>
      </c>
      <c r="CL1913" s="79" t="e">
        <f t="shared" si="97"/>
        <v>#N/A</v>
      </c>
    </row>
    <row r="1914" spans="3:91" x14ac:dyDescent="0.2">
      <c r="C1914" s="66"/>
      <c r="D1914" s="67"/>
      <c r="E1914" s="67"/>
      <c r="F1914" s="67"/>
      <c r="G1914" s="67"/>
      <c r="H1914" s="67" t="s">
        <v>681</v>
      </c>
      <c r="I1914" s="67"/>
      <c r="J1914" s="67"/>
      <c r="K1914" s="68" t="s">
        <v>90</v>
      </c>
      <c r="L1914" s="69">
        <v>1176</v>
      </c>
      <c r="M1914" s="69">
        <v>792</v>
      </c>
      <c r="N1914" s="69">
        <v>1029</v>
      </c>
      <c r="O1914" s="69">
        <v>828</v>
      </c>
      <c r="P1914" s="69">
        <v>1296</v>
      </c>
      <c r="Q1914" s="69">
        <v>1188</v>
      </c>
      <c r="R1914" s="69">
        <v>1284</v>
      </c>
      <c r="S1914" s="69">
        <v>936</v>
      </c>
      <c r="T1914" s="69">
        <v>1536</v>
      </c>
      <c r="U1914" s="69">
        <v>1284</v>
      </c>
      <c r="V1914" s="69">
        <v>1740</v>
      </c>
      <c r="W1914" s="69">
        <v>1140</v>
      </c>
      <c r="X1914" s="69">
        <v>1248</v>
      </c>
      <c r="Y1914" s="69">
        <v>852</v>
      </c>
      <c r="Z1914" s="69">
        <v>1548</v>
      </c>
      <c r="AA1914" s="69">
        <v>1596</v>
      </c>
      <c r="AB1914" s="69">
        <v>1584</v>
      </c>
      <c r="AC1914" s="69">
        <v>1608</v>
      </c>
      <c r="AD1914" s="69">
        <v>1164</v>
      </c>
      <c r="AE1914" s="69">
        <v>1308</v>
      </c>
      <c r="AF1914" s="69">
        <v>1524</v>
      </c>
      <c r="AG1914" s="69">
        <v>1356</v>
      </c>
      <c r="AH1914" s="69">
        <v>1356</v>
      </c>
      <c r="AI1914" s="69">
        <v>1356</v>
      </c>
      <c r="AJ1914" s="69">
        <v>1956</v>
      </c>
      <c r="AK1914" s="69">
        <v>1356</v>
      </c>
      <c r="AL1914" s="69">
        <v>1503</v>
      </c>
      <c r="AM1914" s="69">
        <v>1356</v>
      </c>
      <c r="AN1914" s="69">
        <v>1356</v>
      </c>
      <c r="AO1914" s="69">
        <v>1356</v>
      </c>
      <c r="AP1914" s="69">
        <v>1356</v>
      </c>
      <c r="AQ1914" s="69">
        <v>1356</v>
      </c>
      <c r="AR1914" s="69">
        <v>1356</v>
      </c>
      <c r="AS1914" s="69">
        <v>1356</v>
      </c>
      <c r="AT1914" s="69">
        <v>1356</v>
      </c>
      <c r="AU1914" s="69">
        <v>1356</v>
      </c>
      <c r="AV1914" s="70">
        <v>47748</v>
      </c>
      <c r="CI1914" s="86"/>
      <c r="CJ1914" s="51"/>
      <c r="CK1914" s="78" t="e">
        <f>IF(C1914="BE",VLOOKUP(G1914,'[2]LRLD file '!$F:$AA,22,FALSE),VLOOKUP(G1914,'[2]LRLD file '!$F:$AA,21,FALSE))</f>
        <v>#N/A</v>
      </c>
      <c r="CL1914" s="79" t="e">
        <f t="shared" si="97"/>
        <v>#N/A</v>
      </c>
    </row>
    <row r="1915" spans="3:91" x14ac:dyDescent="0.2">
      <c r="C1915" s="66"/>
      <c r="D1915" s="67"/>
      <c r="E1915" s="67"/>
      <c r="F1915" s="67"/>
      <c r="G1915" s="67"/>
      <c r="H1915" s="67" t="s">
        <v>681</v>
      </c>
      <c r="I1915" s="67"/>
      <c r="J1915" s="67"/>
      <c r="K1915" s="68" t="s">
        <v>90</v>
      </c>
      <c r="L1915" s="69"/>
      <c r="M1915" s="69">
        <v>138</v>
      </c>
      <c r="N1915" s="69"/>
      <c r="O1915" s="69"/>
      <c r="P1915" s="69"/>
      <c r="Q1915" s="69"/>
      <c r="R1915" s="69"/>
      <c r="S1915" s="69"/>
      <c r="T1915" s="69"/>
      <c r="U1915" s="69"/>
      <c r="V1915" s="69"/>
      <c r="W1915" s="69"/>
      <c r="X1915" s="69"/>
      <c r="Y1915" s="69"/>
      <c r="Z1915" s="69"/>
      <c r="AA1915" s="69"/>
      <c r="AB1915" s="69"/>
      <c r="AC1915" s="69"/>
      <c r="AD1915" s="69"/>
      <c r="AE1915" s="69"/>
      <c r="AF1915" s="69"/>
      <c r="AG1915" s="69"/>
      <c r="AH1915" s="69"/>
      <c r="AI1915" s="69"/>
      <c r="AJ1915" s="69"/>
      <c r="AK1915" s="69"/>
      <c r="AL1915" s="69"/>
      <c r="AM1915" s="69"/>
      <c r="AN1915" s="69"/>
      <c r="AO1915" s="69"/>
      <c r="AP1915" s="69"/>
      <c r="AQ1915" s="69"/>
      <c r="AR1915" s="69"/>
      <c r="AS1915" s="69"/>
      <c r="AT1915" s="69"/>
      <c r="AU1915" s="69"/>
      <c r="AV1915" s="70">
        <v>138</v>
      </c>
      <c r="CI1915" s="86"/>
      <c r="CJ1915" s="51"/>
      <c r="CK1915" s="78" t="e">
        <f>IF(C1915="BE",VLOOKUP(G1915,'[2]LRLD file '!$F:$AA,22,FALSE),VLOOKUP(G1915,'[2]LRLD file '!$F:$AA,21,FALSE))</f>
        <v>#N/A</v>
      </c>
      <c r="CL1915" s="79" t="e">
        <f t="shared" si="97"/>
        <v>#N/A</v>
      </c>
    </row>
    <row r="1916" spans="3:91" x14ac:dyDescent="0.2">
      <c r="C1916" s="66"/>
      <c r="D1916" s="67"/>
      <c r="E1916" s="67"/>
      <c r="F1916" s="67"/>
      <c r="G1916" s="67"/>
      <c r="H1916" s="67" t="s">
        <v>683</v>
      </c>
      <c r="I1916" s="67"/>
      <c r="J1916" s="67"/>
      <c r="K1916" s="68" t="s">
        <v>90</v>
      </c>
      <c r="L1916" s="69">
        <v>60</v>
      </c>
      <c r="M1916" s="69">
        <v>1020</v>
      </c>
      <c r="N1916" s="69">
        <v>68</v>
      </c>
      <c r="O1916" s="69">
        <v>300</v>
      </c>
      <c r="P1916" s="69">
        <v>156</v>
      </c>
      <c r="Q1916" s="69">
        <v>108</v>
      </c>
      <c r="R1916" s="69">
        <v>228</v>
      </c>
      <c r="S1916" s="69">
        <v>180</v>
      </c>
      <c r="T1916" s="69">
        <v>228</v>
      </c>
      <c r="U1916" s="69">
        <v>120</v>
      </c>
      <c r="V1916" s="69">
        <v>96</v>
      </c>
      <c r="W1916" s="69">
        <v>72</v>
      </c>
      <c r="X1916" s="69">
        <v>60</v>
      </c>
      <c r="Y1916" s="69">
        <v>354</v>
      </c>
      <c r="Z1916" s="69">
        <v>372</v>
      </c>
      <c r="AA1916" s="69">
        <v>420</v>
      </c>
      <c r="AB1916" s="69">
        <v>336</v>
      </c>
      <c r="AC1916" s="69">
        <v>180</v>
      </c>
      <c r="AD1916" s="69">
        <v>288</v>
      </c>
      <c r="AE1916" s="69">
        <v>156</v>
      </c>
      <c r="AF1916" s="69">
        <v>36</v>
      </c>
      <c r="AG1916" s="69">
        <v>118</v>
      </c>
      <c r="AH1916" s="69">
        <v>111</v>
      </c>
      <c r="AI1916" s="69">
        <v>104</v>
      </c>
      <c r="AJ1916" s="69">
        <v>101</v>
      </c>
      <c r="AK1916" s="69">
        <v>3016</v>
      </c>
      <c r="AL1916" s="69">
        <v>60</v>
      </c>
      <c r="AM1916" s="69">
        <v>300</v>
      </c>
      <c r="AN1916" s="69">
        <v>156</v>
      </c>
      <c r="AO1916" s="69">
        <v>108</v>
      </c>
      <c r="AP1916" s="69">
        <v>228</v>
      </c>
      <c r="AQ1916" s="69">
        <v>180</v>
      </c>
      <c r="AR1916" s="69">
        <v>228</v>
      </c>
      <c r="AS1916" s="69">
        <v>120</v>
      </c>
      <c r="AT1916" s="69">
        <v>120</v>
      </c>
      <c r="AU1916" s="69">
        <v>120</v>
      </c>
      <c r="AV1916" s="70">
        <v>9908</v>
      </c>
      <c r="CI1916" s="86"/>
      <c r="CJ1916" s="51"/>
      <c r="CK1916" s="78" t="e">
        <f>IF(C1916="BE",VLOOKUP(G1916,'[2]LRLD file '!$F:$AA,22,FALSE),VLOOKUP(G1916,'[2]LRLD file '!$F:$AA,21,FALSE))</f>
        <v>#N/A</v>
      </c>
      <c r="CL1916" s="79" t="e">
        <f t="shared" si="97"/>
        <v>#N/A</v>
      </c>
    </row>
    <row r="1917" spans="3:91" x14ac:dyDescent="0.2">
      <c r="C1917" s="66"/>
      <c r="D1917" s="67"/>
      <c r="E1917" s="67"/>
      <c r="F1917" s="67"/>
      <c r="G1917" s="67"/>
      <c r="H1917" s="67" t="s">
        <v>1107</v>
      </c>
      <c r="I1917" s="67"/>
      <c r="J1917" s="67"/>
      <c r="K1917" s="68" t="s">
        <v>90</v>
      </c>
      <c r="L1917" s="69">
        <v>252</v>
      </c>
      <c r="M1917" s="69">
        <v>228</v>
      </c>
      <c r="N1917" s="69">
        <v>312</v>
      </c>
      <c r="O1917" s="69">
        <v>288</v>
      </c>
      <c r="P1917" s="69">
        <v>516</v>
      </c>
      <c r="Q1917" s="69">
        <v>384</v>
      </c>
      <c r="R1917" s="69">
        <v>276</v>
      </c>
      <c r="S1917" s="69">
        <v>444</v>
      </c>
      <c r="T1917" s="69">
        <v>516</v>
      </c>
      <c r="U1917" s="69">
        <v>432</v>
      </c>
      <c r="V1917" s="69">
        <v>408</v>
      </c>
      <c r="W1917" s="69">
        <v>528</v>
      </c>
      <c r="X1917" s="69">
        <v>348</v>
      </c>
      <c r="Y1917" s="69">
        <v>612</v>
      </c>
      <c r="Z1917" s="69">
        <v>588</v>
      </c>
      <c r="AA1917" s="69">
        <v>492</v>
      </c>
      <c r="AB1917" s="69">
        <v>72</v>
      </c>
      <c r="AC1917" s="69">
        <v>36</v>
      </c>
      <c r="AD1917" s="69"/>
      <c r="AE1917" s="69"/>
      <c r="AF1917" s="69"/>
      <c r="AG1917" s="69"/>
      <c r="AH1917" s="69"/>
      <c r="AI1917" s="69"/>
      <c r="AJ1917" s="69"/>
      <c r="AK1917" s="69"/>
      <c r="AL1917" s="69"/>
      <c r="AM1917" s="69"/>
      <c r="AN1917" s="69"/>
      <c r="AO1917" s="69"/>
      <c r="AP1917" s="69"/>
      <c r="AQ1917" s="69"/>
      <c r="AR1917" s="69"/>
      <c r="AS1917" s="69"/>
      <c r="AT1917" s="69"/>
      <c r="AU1917" s="69"/>
      <c r="AV1917" s="70">
        <v>6732</v>
      </c>
      <c r="CI1917" s="86"/>
      <c r="CJ1917" s="51"/>
      <c r="CK1917" s="78" t="e">
        <f>IF(C1917="BE",VLOOKUP(G1917,'[2]LRLD file '!$F:$AA,22,FALSE),VLOOKUP(G1917,'[2]LRLD file '!$F:$AA,21,FALSE))</f>
        <v>#N/A</v>
      </c>
      <c r="CL1917" s="79" t="e">
        <f t="shared" si="97"/>
        <v>#N/A</v>
      </c>
    </row>
    <row r="1918" spans="3:91" x14ac:dyDescent="0.2">
      <c r="C1918" s="66"/>
      <c r="D1918" s="67"/>
      <c r="E1918" s="67"/>
      <c r="F1918" s="67"/>
      <c r="G1918" s="67"/>
      <c r="H1918" s="67" t="s">
        <v>685</v>
      </c>
      <c r="I1918" s="67"/>
      <c r="J1918" s="67"/>
      <c r="K1918" s="68" t="s">
        <v>90</v>
      </c>
      <c r="L1918" s="69">
        <v>552</v>
      </c>
      <c r="M1918" s="69">
        <v>360</v>
      </c>
      <c r="N1918" s="69">
        <v>568</v>
      </c>
      <c r="O1918" s="69">
        <v>492</v>
      </c>
      <c r="P1918" s="69">
        <v>444</v>
      </c>
      <c r="Q1918" s="69">
        <v>504</v>
      </c>
      <c r="R1918" s="69">
        <v>408</v>
      </c>
      <c r="S1918" s="69">
        <v>492</v>
      </c>
      <c r="T1918" s="69">
        <v>684</v>
      </c>
      <c r="U1918" s="69">
        <v>492</v>
      </c>
      <c r="V1918" s="69">
        <v>1068</v>
      </c>
      <c r="W1918" s="69">
        <v>624</v>
      </c>
      <c r="X1918" s="69">
        <v>432</v>
      </c>
      <c r="Y1918" s="69">
        <v>360</v>
      </c>
      <c r="Z1918" s="69">
        <v>804</v>
      </c>
      <c r="AA1918" s="69">
        <v>720</v>
      </c>
      <c r="AB1918" s="69">
        <v>444</v>
      </c>
      <c r="AC1918" s="69">
        <v>936</v>
      </c>
      <c r="AD1918" s="69">
        <v>396</v>
      </c>
      <c r="AE1918" s="69">
        <v>564</v>
      </c>
      <c r="AF1918" s="69">
        <v>612</v>
      </c>
      <c r="AG1918" s="69">
        <v>530</v>
      </c>
      <c r="AH1918" s="69">
        <v>898</v>
      </c>
      <c r="AI1918" s="69">
        <v>529</v>
      </c>
      <c r="AJ1918" s="69">
        <v>468</v>
      </c>
      <c r="AK1918" s="69">
        <v>362</v>
      </c>
      <c r="AL1918" s="69">
        <v>686</v>
      </c>
      <c r="AM1918" s="69">
        <v>638</v>
      </c>
      <c r="AN1918" s="69">
        <v>441</v>
      </c>
      <c r="AO1918" s="69">
        <v>760</v>
      </c>
      <c r="AP1918" s="69">
        <v>412</v>
      </c>
      <c r="AQ1918" s="69">
        <v>619</v>
      </c>
      <c r="AR1918" s="69">
        <v>624</v>
      </c>
      <c r="AS1918" s="69">
        <v>510</v>
      </c>
      <c r="AT1918" s="69">
        <v>873</v>
      </c>
      <c r="AU1918" s="69">
        <v>509</v>
      </c>
      <c r="AV1918" s="70">
        <v>20815</v>
      </c>
      <c r="CI1918" s="86"/>
      <c r="CJ1918" s="51"/>
      <c r="CK1918" s="78" t="e">
        <f>IF(C1918="BE",VLOOKUP(G1918,'[2]LRLD file '!$F:$AA,22,FALSE),VLOOKUP(G1918,'[2]LRLD file '!$F:$AA,21,FALSE))</f>
        <v>#N/A</v>
      </c>
      <c r="CL1918" s="79" t="e">
        <f t="shared" si="97"/>
        <v>#N/A</v>
      </c>
    </row>
    <row r="1919" spans="3:91" x14ac:dyDescent="0.2">
      <c r="C1919" s="66"/>
      <c r="D1919" s="67"/>
      <c r="E1919" s="67"/>
      <c r="F1919" s="67"/>
      <c r="G1919" s="67"/>
      <c r="H1919" s="67" t="s">
        <v>690</v>
      </c>
      <c r="I1919" s="67"/>
      <c r="J1919" s="67"/>
      <c r="K1919" s="68" t="s">
        <v>90</v>
      </c>
      <c r="L1919" s="69">
        <v>96</v>
      </c>
      <c r="M1919" s="69">
        <v>192</v>
      </c>
      <c r="N1919" s="69">
        <v>192</v>
      </c>
      <c r="O1919" s="69">
        <v>216</v>
      </c>
      <c r="P1919" s="69">
        <v>96</v>
      </c>
      <c r="Q1919" s="69">
        <v>192</v>
      </c>
      <c r="R1919" s="69">
        <v>216</v>
      </c>
      <c r="S1919" s="69">
        <v>264</v>
      </c>
      <c r="T1919" s="69">
        <v>336</v>
      </c>
      <c r="U1919" s="69">
        <v>384</v>
      </c>
      <c r="V1919" s="69">
        <v>264</v>
      </c>
      <c r="W1919" s="69">
        <v>216</v>
      </c>
      <c r="X1919" s="69">
        <v>312</v>
      </c>
      <c r="Y1919" s="69">
        <v>504</v>
      </c>
      <c r="Z1919" s="69">
        <v>240</v>
      </c>
      <c r="AA1919" s="69">
        <v>384</v>
      </c>
      <c r="AB1919" s="69">
        <v>312</v>
      </c>
      <c r="AC1919" s="69">
        <v>192</v>
      </c>
      <c r="AD1919" s="69">
        <v>384</v>
      </c>
      <c r="AE1919" s="69"/>
      <c r="AF1919" s="69">
        <v>264</v>
      </c>
      <c r="AG1919" s="69">
        <v>212</v>
      </c>
      <c r="AH1919" s="69">
        <v>227</v>
      </c>
      <c r="AI1919" s="69">
        <v>227</v>
      </c>
      <c r="AJ1919" s="69">
        <v>227</v>
      </c>
      <c r="AK1919" s="69">
        <v>180</v>
      </c>
      <c r="AL1919" s="69">
        <v>180</v>
      </c>
      <c r="AM1919" s="69">
        <v>180</v>
      </c>
      <c r="AN1919" s="69">
        <v>180</v>
      </c>
      <c r="AO1919" s="69">
        <v>180</v>
      </c>
      <c r="AP1919" s="69">
        <v>180</v>
      </c>
      <c r="AQ1919" s="69">
        <v>180</v>
      </c>
      <c r="AR1919" s="69">
        <v>180</v>
      </c>
      <c r="AS1919" s="69">
        <v>180</v>
      </c>
      <c r="AT1919" s="69">
        <v>180</v>
      </c>
      <c r="AU1919" s="69">
        <v>180</v>
      </c>
      <c r="AV1919" s="70">
        <v>8129</v>
      </c>
      <c r="CI1919" s="86"/>
      <c r="CJ1919" s="51"/>
      <c r="CK1919" s="78" t="e">
        <f>IF(C1919="BE",VLOOKUP(G1919,'[2]LRLD file '!$F:$AA,22,FALSE),VLOOKUP(G1919,'[2]LRLD file '!$F:$AA,21,FALSE))</f>
        <v>#N/A</v>
      </c>
      <c r="CL1919" s="79" t="e">
        <f t="shared" si="97"/>
        <v>#N/A</v>
      </c>
    </row>
    <row r="1920" spans="3:91" x14ac:dyDescent="0.2">
      <c r="C1920" s="66"/>
      <c r="D1920" s="67"/>
      <c r="E1920" s="67"/>
      <c r="F1920" s="67"/>
      <c r="G1920" s="67"/>
      <c r="H1920" s="67" t="s">
        <v>691</v>
      </c>
      <c r="I1920" s="67"/>
      <c r="J1920" s="67"/>
      <c r="K1920" s="68" t="s">
        <v>90</v>
      </c>
      <c r="L1920" s="69">
        <v>276</v>
      </c>
      <c r="M1920" s="69">
        <v>336</v>
      </c>
      <c r="N1920" s="69">
        <v>989</v>
      </c>
      <c r="O1920" s="69">
        <v>636</v>
      </c>
      <c r="P1920" s="69">
        <v>888</v>
      </c>
      <c r="Q1920" s="69">
        <v>684</v>
      </c>
      <c r="R1920" s="69">
        <v>816</v>
      </c>
      <c r="S1920" s="69">
        <v>684</v>
      </c>
      <c r="T1920" s="69">
        <v>432</v>
      </c>
      <c r="U1920" s="69">
        <v>840</v>
      </c>
      <c r="V1920" s="69">
        <v>924</v>
      </c>
      <c r="W1920" s="69">
        <v>624</v>
      </c>
      <c r="X1920" s="69">
        <v>792</v>
      </c>
      <c r="Y1920" s="69">
        <v>480</v>
      </c>
      <c r="Z1920" s="69">
        <v>768</v>
      </c>
      <c r="AA1920" s="69">
        <v>744</v>
      </c>
      <c r="AB1920" s="69">
        <v>924</v>
      </c>
      <c r="AC1920" s="69">
        <v>576</v>
      </c>
      <c r="AD1920" s="69">
        <v>960</v>
      </c>
      <c r="AE1920" s="69">
        <v>288</v>
      </c>
      <c r="AF1920" s="69">
        <v>1068</v>
      </c>
      <c r="AG1920" s="69">
        <v>721</v>
      </c>
      <c r="AH1920" s="69">
        <v>781</v>
      </c>
      <c r="AI1920" s="69">
        <v>721</v>
      </c>
      <c r="AJ1920" s="69">
        <v>671</v>
      </c>
      <c r="AK1920" s="69">
        <v>671</v>
      </c>
      <c r="AL1920" s="69">
        <v>671</v>
      </c>
      <c r="AM1920" s="69">
        <v>671</v>
      </c>
      <c r="AN1920" s="69">
        <v>671</v>
      </c>
      <c r="AO1920" s="69">
        <v>671</v>
      </c>
      <c r="AP1920" s="69">
        <v>671</v>
      </c>
      <c r="AQ1920" s="69">
        <v>671</v>
      </c>
      <c r="AR1920" s="69">
        <v>671</v>
      </c>
      <c r="AS1920" s="69">
        <v>671</v>
      </c>
      <c r="AT1920" s="69">
        <v>671</v>
      </c>
      <c r="AU1920" s="69">
        <v>671</v>
      </c>
      <c r="AV1920" s="70">
        <v>25004</v>
      </c>
      <c r="CI1920" s="86"/>
      <c r="CJ1920" s="51"/>
      <c r="CK1920" s="78" t="e">
        <f>IF(C1920="BE",VLOOKUP(G1920,'[2]LRLD file '!$F:$AA,22,FALSE),VLOOKUP(G1920,'[2]LRLD file '!$F:$AA,21,FALSE))</f>
        <v>#N/A</v>
      </c>
      <c r="CL1920" s="79" t="e">
        <f t="shared" si="97"/>
        <v>#N/A</v>
      </c>
    </row>
    <row r="1921" spans="3:90" x14ac:dyDescent="0.2">
      <c r="C1921" s="66"/>
      <c r="D1921" s="67"/>
      <c r="E1921" s="67"/>
      <c r="F1921" s="67"/>
      <c r="G1921" s="67"/>
      <c r="H1921" s="67" t="s">
        <v>692</v>
      </c>
      <c r="I1921" s="67"/>
      <c r="J1921" s="67"/>
      <c r="K1921" s="68" t="s">
        <v>90</v>
      </c>
      <c r="L1921" s="69">
        <v>360</v>
      </c>
      <c r="M1921" s="69">
        <v>273</v>
      </c>
      <c r="N1921" s="69">
        <v>282</v>
      </c>
      <c r="O1921" s="69">
        <v>234</v>
      </c>
      <c r="P1921" s="69">
        <v>381</v>
      </c>
      <c r="Q1921" s="69">
        <v>333</v>
      </c>
      <c r="R1921" s="69">
        <v>345</v>
      </c>
      <c r="S1921" s="69">
        <v>321</v>
      </c>
      <c r="T1921" s="69">
        <v>417</v>
      </c>
      <c r="U1921" s="69">
        <v>471</v>
      </c>
      <c r="V1921" s="69">
        <v>594</v>
      </c>
      <c r="W1921" s="69">
        <v>690</v>
      </c>
      <c r="X1921" s="69">
        <v>183</v>
      </c>
      <c r="Y1921" s="69">
        <v>339</v>
      </c>
      <c r="Z1921" s="69">
        <v>531</v>
      </c>
      <c r="AA1921" s="69">
        <v>846</v>
      </c>
      <c r="AB1921" s="69">
        <v>273</v>
      </c>
      <c r="AC1921" s="69">
        <v>591</v>
      </c>
      <c r="AD1921" s="69">
        <v>243</v>
      </c>
      <c r="AE1921" s="69">
        <v>219</v>
      </c>
      <c r="AF1921" s="69">
        <v>756</v>
      </c>
      <c r="AG1921" s="69">
        <v>471</v>
      </c>
      <c r="AH1921" s="69">
        <v>491</v>
      </c>
      <c r="AI1921" s="69">
        <v>471</v>
      </c>
      <c r="AJ1921" s="69">
        <v>451</v>
      </c>
      <c r="AK1921" s="69"/>
      <c r="AL1921" s="69"/>
      <c r="AM1921" s="69"/>
      <c r="AN1921" s="69"/>
      <c r="AO1921" s="69"/>
      <c r="AP1921" s="69"/>
      <c r="AQ1921" s="69"/>
      <c r="AR1921" s="69"/>
      <c r="AS1921" s="69"/>
      <c r="AT1921" s="69"/>
      <c r="AU1921" s="69"/>
      <c r="AV1921" s="70">
        <v>10566</v>
      </c>
      <c r="CI1921" s="77">
        <f t="shared" ref="CI1921" si="100">SUM(Q1921:AB1921)</f>
        <v>5343</v>
      </c>
      <c r="CJ1921" s="51"/>
      <c r="CK1921" s="78" t="e">
        <f>IF(C1921="BE",VLOOKUP(G1921,'[2]LRLD file '!$F:$AA,22,FALSE),VLOOKUP(G1921,'[2]LRLD file '!$F:$AA,21,FALSE))</f>
        <v>#N/A</v>
      </c>
      <c r="CL1921" s="79" t="e">
        <f t="shared" si="97"/>
        <v>#N/A</v>
      </c>
    </row>
    <row r="1922" spans="3:90" x14ac:dyDescent="0.2">
      <c r="C1922" s="66"/>
      <c r="D1922" s="67"/>
      <c r="E1922" s="67"/>
      <c r="F1922" s="67"/>
      <c r="G1922" s="67"/>
      <c r="H1922" s="67" t="s">
        <v>692</v>
      </c>
      <c r="I1922" s="67"/>
      <c r="J1922" s="67"/>
      <c r="K1922" s="68" t="s">
        <v>90</v>
      </c>
      <c r="L1922" s="69"/>
      <c r="M1922" s="69"/>
      <c r="N1922" s="69"/>
      <c r="O1922" s="69"/>
      <c r="P1922" s="69"/>
      <c r="Q1922" s="69"/>
      <c r="R1922" s="69"/>
      <c r="S1922" s="69"/>
      <c r="T1922" s="69"/>
      <c r="U1922" s="69"/>
      <c r="V1922" s="69"/>
      <c r="W1922" s="69"/>
      <c r="X1922" s="69"/>
      <c r="Y1922" s="69"/>
      <c r="Z1922" s="69"/>
      <c r="AA1922" s="69"/>
      <c r="AB1922" s="69"/>
      <c r="AC1922" s="69"/>
      <c r="AD1922" s="69"/>
      <c r="AE1922" s="69"/>
      <c r="AF1922" s="69"/>
      <c r="AG1922" s="69"/>
      <c r="AH1922" s="69"/>
      <c r="AI1922" s="69"/>
      <c r="AJ1922" s="69"/>
      <c r="AK1922" s="69">
        <v>420</v>
      </c>
      <c r="AL1922" s="69">
        <v>420</v>
      </c>
      <c r="AM1922" s="69">
        <v>420</v>
      </c>
      <c r="AN1922" s="69">
        <v>420</v>
      </c>
      <c r="AO1922" s="69">
        <v>420</v>
      </c>
      <c r="AP1922" s="69">
        <v>420</v>
      </c>
      <c r="AQ1922" s="69">
        <v>420</v>
      </c>
      <c r="AR1922" s="69">
        <v>420</v>
      </c>
      <c r="AS1922" s="69">
        <v>420</v>
      </c>
      <c r="AT1922" s="69">
        <v>420</v>
      </c>
      <c r="AU1922" s="69">
        <v>420</v>
      </c>
      <c r="AV1922" s="70">
        <v>4620</v>
      </c>
      <c r="CI1922" s="86"/>
      <c r="CJ1922" s="51"/>
      <c r="CK1922" s="78" t="e">
        <f>IF(C1922="BE",VLOOKUP(G1922,'[2]LRLD file '!$F:$AA,22,FALSE),VLOOKUP(G1922,'[2]LRLD file '!$F:$AA,21,FALSE))</f>
        <v>#N/A</v>
      </c>
      <c r="CL1922" s="79" t="e">
        <f t="shared" si="97"/>
        <v>#N/A</v>
      </c>
    </row>
    <row r="1923" spans="3:90" x14ac:dyDescent="0.2">
      <c r="C1923" s="66"/>
      <c r="D1923" s="67"/>
      <c r="E1923" s="67"/>
      <c r="F1923" s="67"/>
      <c r="G1923" s="67"/>
      <c r="H1923" s="67" t="s">
        <v>1108</v>
      </c>
      <c r="I1923" s="67"/>
      <c r="J1923" s="67"/>
      <c r="K1923" s="68" t="s">
        <v>90</v>
      </c>
      <c r="L1923" s="69">
        <v>120</v>
      </c>
      <c r="M1923" s="69">
        <v>120</v>
      </c>
      <c r="N1923" s="69">
        <v>252</v>
      </c>
      <c r="O1923" s="69">
        <v>192</v>
      </c>
      <c r="P1923" s="69">
        <v>300</v>
      </c>
      <c r="Q1923" s="69">
        <v>180</v>
      </c>
      <c r="R1923" s="69">
        <v>180</v>
      </c>
      <c r="S1923" s="69">
        <v>180</v>
      </c>
      <c r="T1923" s="69">
        <v>180</v>
      </c>
      <c r="U1923" s="69">
        <v>240</v>
      </c>
      <c r="V1923" s="69">
        <v>288</v>
      </c>
      <c r="W1923" s="69">
        <v>168</v>
      </c>
      <c r="X1923" s="69">
        <v>228</v>
      </c>
      <c r="Y1923" s="69">
        <v>216</v>
      </c>
      <c r="Z1923" s="69">
        <v>108</v>
      </c>
      <c r="AA1923" s="69">
        <v>288</v>
      </c>
      <c r="AB1923" s="69">
        <v>180</v>
      </c>
      <c r="AC1923" s="69">
        <v>312</v>
      </c>
      <c r="AD1923" s="69">
        <v>120</v>
      </c>
      <c r="AE1923" s="69">
        <v>96</v>
      </c>
      <c r="AF1923" s="69">
        <v>108</v>
      </c>
      <c r="AG1923" s="69"/>
      <c r="AH1923" s="69"/>
      <c r="AI1923" s="69"/>
      <c r="AJ1923" s="69"/>
      <c r="AK1923" s="69"/>
      <c r="AL1923" s="69"/>
      <c r="AM1923" s="69"/>
      <c r="AN1923" s="69"/>
      <c r="AO1923" s="69"/>
      <c r="AP1923" s="69"/>
      <c r="AQ1923" s="69"/>
      <c r="AR1923" s="69"/>
      <c r="AS1923" s="69"/>
      <c r="AT1923" s="69"/>
      <c r="AU1923" s="69"/>
      <c r="AV1923" s="70">
        <v>4056</v>
      </c>
      <c r="CI1923" s="86"/>
      <c r="CJ1923" s="51"/>
      <c r="CK1923" s="78" t="e">
        <f>IF(C1923="BE",VLOOKUP(G1923,'[2]LRLD file '!$F:$AA,22,FALSE),VLOOKUP(G1923,'[2]LRLD file '!$F:$AA,21,FALSE))</f>
        <v>#N/A</v>
      </c>
      <c r="CL1923" s="79" t="e">
        <f t="shared" si="97"/>
        <v>#N/A</v>
      </c>
    </row>
    <row r="1924" spans="3:90" x14ac:dyDescent="0.2">
      <c r="C1924" s="66"/>
      <c r="D1924" s="67"/>
      <c r="E1924" s="67"/>
      <c r="F1924" s="67"/>
      <c r="G1924" s="67"/>
      <c r="H1924" s="67" t="s">
        <v>694</v>
      </c>
      <c r="I1924" s="67"/>
      <c r="J1924" s="67"/>
      <c r="K1924" s="68" t="s">
        <v>90</v>
      </c>
      <c r="L1924" s="69">
        <v>192</v>
      </c>
      <c r="M1924" s="69">
        <v>216</v>
      </c>
      <c r="N1924" s="69">
        <v>336</v>
      </c>
      <c r="O1924" s="69">
        <v>240</v>
      </c>
      <c r="P1924" s="69">
        <v>384</v>
      </c>
      <c r="Q1924" s="69">
        <v>264</v>
      </c>
      <c r="R1924" s="69">
        <v>240</v>
      </c>
      <c r="S1924" s="69">
        <v>240</v>
      </c>
      <c r="T1924" s="69">
        <v>360</v>
      </c>
      <c r="U1924" s="69">
        <v>552</v>
      </c>
      <c r="V1924" s="69">
        <v>1008</v>
      </c>
      <c r="W1924" s="69">
        <v>480</v>
      </c>
      <c r="X1924" s="69">
        <v>552</v>
      </c>
      <c r="Y1924" s="69">
        <v>576</v>
      </c>
      <c r="Z1924" s="69">
        <v>672</v>
      </c>
      <c r="AA1924" s="69"/>
      <c r="AB1924" s="69">
        <v>1368</v>
      </c>
      <c r="AC1924" s="69">
        <v>696</v>
      </c>
      <c r="AD1924" s="69">
        <v>648</v>
      </c>
      <c r="AE1924" s="69">
        <v>48</v>
      </c>
      <c r="AF1924" s="69">
        <v>576</v>
      </c>
      <c r="AG1924" s="69">
        <v>542</v>
      </c>
      <c r="AH1924" s="69">
        <v>592</v>
      </c>
      <c r="AI1924" s="69">
        <v>542</v>
      </c>
      <c r="AJ1924" s="69">
        <v>600</v>
      </c>
      <c r="AK1924" s="69"/>
      <c r="AL1924" s="69">
        <v>147</v>
      </c>
      <c r="AM1924" s="69"/>
      <c r="AN1924" s="69"/>
      <c r="AO1924" s="69"/>
      <c r="AP1924" s="69"/>
      <c r="AQ1924" s="69"/>
      <c r="AR1924" s="69"/>
      <c r="AS1924" s="69"/>
      <c r="AT1924" s="69"/>
      <c r="AU1924" s="69"/>
      <c r="AV1924" s="70">
        <v>12071</v>
      </c>
      <c r="CI1924" s="77">
        <f t="shared" ref="CI1924:CI1925" si="101">SUM(Q1924:AB1924)</f>
        <v>6312</v>
      </c>
      <c r="CJ1924" s="78">
        <f t="shared" ref="CJ1924:CJ1925" si="102">SUM(BM1924:BX1924)</f>
        <v>0</v>
      </c>
      <c r="CK1924" s="78" t="e">
        <f>IF(C1924="BE",VLOOKUP(G1924,'[2]LRLD file '!$F:$AA,22,FALSE),VLOOKUP(G1924,'[2]LRLD file '!$F:$AA,21,FALSE))</f>
        <v>#N/A</v>
      </c>
      <c r="CL1924" s="79" t="e">
        <f t="shared" si="97"/>
        <v>#N/A</v>
      </c>
    </row>
    <row r="1925" spans="3:90" x14ac:dyDescent="0.2">
      <c r="C1925" s="66"/>
      <c r="D1925" s="67"/>
      <c r="E1925" s="67"/>
      <c r="F1925" s="67"/>
      <c r="G1925" s="67"/>
      <c r="H1925" s="67" t="s">
        <v>694</v>
      </c>
      <c r="I1925" s="67"/>
      <c r="J1925" s="67"/>
      <c r="K1925" s="68" t="s">
        <v>90</v>
      </c>
      <c r="L1925" s="69"/>
      <c r="M1925" s="69"/>
      <c r="N1925" s="69"/>
      <c r="O1925" s="69"/>
      <c r="P1925" s="69"/>
      <c r="Q1925" s="69"/>
      <c r="R1925" s="69"/>
      <c r="S1925" s="69"/>
      <c r="T1925" s="69"/>
      <c r="U1925" s="69"/>
      <c r="V1925" s="69"/>
      <c r="W1925" s="69"/>
      <c r="X1925" s="69"/>
      <c r="Y1925" s="69"/>
      <c r="Z1925" s="69"/>
      <c r="AA1925" s="69"/>
      <c r="AB1925" s="69"/>
      <c r="AC1925" s="69"/>
      <c r="AD1925" s="69"/>
      <c r="AE1925" s="69"/>
      <c r="AF1925" s="69"/>
      <c r="AG1925" s="69"/>
      <c r="AH1925" s="69"/>
      <c r="AI1925" s="69"/>
      <c r="AJ1925" s="69">
        <v>442</v>
      </c>
      <c r="AK1925" s="69">
        <v>442</v>
      </c>
      <c r="AL1925" s="69">
        <v>442</v>
      </c>
      <c r="AM1925" s="69">
        <v>442</v>
      </c>
      <c r="AN1925" s="69">
        <v>442</v>
      </c>
      <c r="AO1925" s="69">
        <v>442</v>
      </c>
      <c r="AP1925" s="69">
        <v>442</v>
      </c>
      <c r="AQ1925" s="69">
        <v>442</v>
      </c>
      <c r="AR1925" s="69">
        <v>442</v>
      </c>
      <c r="AS1925" s="69">
        <v>442</v>
      </c>
      <c r="AT1925" s="69">
        <v>442</v>
      </c>
      <c r="AU1925" s="69">
        <v>442</v>
      </c>
      <c r="AV1925" s="70">
        <v>5304</v>
      </c>
      <c r="CI1925" s="77">
        <f t="shared" si="101"/>
        <v>0</v>
      </c>
      <c r="CJ1925" s="78">
        <f t="shared" si="102"/>
        <v>0</v>
      </c>
      <c r="CK1925" s="78" t="e">
        <f>IF(C1925="BE",VLOOKUP(G1925,'[2]LRLD file '!$F:$AA,22,FALSE),VLOOKUP(G1925,'[2]LRLD file '!$F:$AA,21,FALSE))</f>
        <v>#N/A</v>
      </c>
      <c r="CL1925" s="79" t="e">
        <f t="shared" si="97"/>
        <v>#N/A</v>
      </c>
    </row>
    <row r="1926" spans="3:90" x14ac:dyDescent="0.2">
      <c r="C1926" s="66"/>
      <c r="D1926" s="67"/>
      <c r="E1926" s="67"/>
      <c r="F1926" s="67"/>
      <c r="G1926" s="67"/>
      <c r="H1926" s="67" t="s">
        <v>695</v>
      </c>
      <c r="I1926" s="67"/>
      <c r="J1926" s="67"/>
      <c r="K1926" s="68" t="s">
        <v>90</v>
      </c>
      <c r="L1926" s="69">
        <v>192</v>
      </c>
      <c r="M1926" s="69">
        <v>960</v>
      </c>
      <c r="N1926" s="69">
        <v>384</v>
      </c>
      <c r="O1926" s="69">
        <v>192</v>
      </c>
      <c r="P1926" s="69">
        <v>960</v>
      </c>
      <c r="Q1926" s="69">
        <v>192</v>
      </c>
      <c r="R1926" s="69">
        <v>960</v>
      </c>
      <c r="S1926" s="69">
        <v>384</v>
      </c>
      <c r="T1926" s="69">
        <v>384</v>
      </c>
      <c r="U1926" s="69">
        <v>576</v>
      </c>
      <c r="V1926" s="69">
        <v>192</v>
      </c>
      <c r="W1926" s="69">
        <v>768</v>
      </c>
      <c r="X1926" s="69">
        <v>600</v>
      </c>
      <c r="Y1926" s="69">
        <v>390</v>
      </c>
      <c r="Z1926" s="69">
        <v>384</v>
      </c>
      <c r="AA1926" s="69">
        <v>576</v>
      </c>
      <c r="AB1926" s="69">
        <v>384</v>
      </c>
      <c r="AC1926" s="69">
        <v>576</v>
      </c>
      <c r="AD1926" s="69"/>
      <c r="AE1926" s="69">
        <v>576</v>
      </c>
      <c r="AF1926" s="69">
        <v>576</v>
      </c>
      <c r="AG1926" s="69">
        <v>449</v>
      </c>
      <c r="AH1926" s="69">
        <v>449</v>
      </c>
      <c r="AI1926" s="69">
        <v>449</v>
      </c>
      <c r="AJ1926" s="69">
        <v>449</v>
      </c>
      <c r="AK1926" s="69">
        <v>449</v>
      </c>
      <c r="AL1926" s="69">
        <v>449</v>
      </c>
      <c r="AM1926" s="69">
        <v>449</v>
      </c>
      <c r="AN1926" s="69">
        <v>449</v>
      </c>
      <c r="AO1926" s="69">
        <v>449</v>
      </c>
      <c r="AP1926" s="69">
        <v>449</v>
      </c>
      <c r="AQ1926" s="69">
        <v>449</v>
      </c>
      <c r="AR1926" s="69">
        <v>449</v>
      </c>
      <c r="AS1926" s="69">
        <v>449</v>
      </c>
      <c r="AT1926" s="69">
        <v>449</v>
      </c>
      <c r="AU1926" s="69">
        <v>449</v>
      </c>
      <c r="AV1926" s="70">
        <v>16941</v>
      </c>
      <c r="CI1926" s="86"/>
      <c r="CJ1926" s="51"/>
      <c r="CK1926" s="78" t="e">
        <f>IF(C1926="BE",VLOOKUP(G1926,'[2]LRLD file '!$F:$AA,22,FALSE),VLOOKUP(G1926,'[2]LRLD file '!$F:$AA,21,FALSE))</f>
        <v>#N/A</v>
      </c>
      <c r="CL1926" s="79" t="e">
        <f t="shared" si="97"/>
        <v>#N/A</v>
      </c>
    </row>
    <row r="1927" spans="3:90" x14ac:dyDescent="0.2">
      <c r="C1927" s="66"/>
      <c r="D1927" s="67"/>
      <c r="E1927" s="67"/>
      <c r="F1927" s="67"/>
      <c r="G1927" s="67"/>
      <c r="H1927" s="67" t="s">
        <v>696</v>
      </c>
      <c r="I1927" s="67"/>
      <c r="J1927" s="67"/>
      <c r="K1927" s="68" t="s">
        <v>90</v>
      </c>
      <c r="L1927" s="69"/>
      <c r="M1927" s="69"/>
      <c r="N1927" s="69"/>
      <c r="O1927" s="69"/>
      <c r="P1927" s="69"/>
      <c r="Q1927" s="69"/>
      <c r="R1927" s="69"/>
      <c r="S1927" s="69"/>
      <c r="T1927" s="69"/>
      <c r="U1927" s="69">
        <v>540</v>
      </c>
      <c r="V1927" s="69">
        <v>348</v>
      </c>
      <c r="W1927" s="69">
        <v>504</v>
      </c>
      <c r="X1927" s="69">
        <v>384</v>
      </c>
      <c r="Y1927" s="69">
        <v>768</v>
      </c>
      <c r="Z1927" s="69">
        <v>396</v>
      </c>
      <c r="AA1927" s="69">
        <v>900</v>
      </c>
      <c r="AB1927" s="69">
        <v>252</v>
      </c>
      <c r="AC1927" s="69">
        <v>720</v>
      </c>
      <c r="AD1927" s="69">
        <v>408</v>
      </c>
      <c r="AE1927" s="69">
        <v>156</v>
      </c>
      <c r="AF1927" s="69">
        <v>240</v>
      </c>
      <c r="AG1927" s="69">
        <v>251</v>
      </c>
      <c r="AH1927" s="69">
        <v>395</v>
      </c>
      <c r="AI1927" s="69">
        <v>395</v>
      </c>
      <c r="AJ1927" s="69">
        <v>395</v>
      </c>
      <c r="AK1927" s="69">
        <v>395</v>
      </c>
      <c r="AL1927" s="69">
        <v>395</v>
      </c>
      <c r="AM1927" s="69">
        <v>395</v>
      </c>
      <c r="AN1927" s="69">
        <v>395</v>
      </c>
      <c r="AO1927" s="69">
        <v>395</v>
      </c>
      <c r="AP1927" s="69">
        <v>395</v>
      </c>
      <c r="AQ1927" s="69">
        <v>395</v>
      </c>
      <c r="AR1927" s="69">
        <v>395</v>
      </c>
      <c r="AS1927" s="69">
        <v>395</v>
      </c>
      <c r="AT1927" s="69">
        <v>395</v>
      </c>
      <c r="AU1927" s="69">
        <v>395</v>
      </c>
      <c r="AV1927" s="70">
        <v>11397</v>
      </c>
      <c r="CI1927" s="86"/>
      <c r="CJ1927" s="51"/>
      <c r="CK1927" s="78" t="e">
        <f>IF(C1927="BE",VLOOKUP(G1927,'[2]LRLD file '!$F:$AA,22,FALSE),VLOOKUP(G1927,'[2]LRLD file '!$F:$AA,21,FALSE))</f>
        <v>#N/A</v>
      </c>
      <c r="CL1927" s="79" t="e">
        <f t="shared" si="97"/>
        <v>#N/A</v>
      </c>
    </row>
    <row r="1928" spans="3:90" x14ac:dyDescent="0.2">
      <c r="C1928" s="66"/>
      <c r="D1928" s="67"/>
      <c r="E1928" s="67"/>
      <c r="F1928" s="67"/>
      <c r="G1928" s="67"/>
      <c r="H1928" s="67" t="s">
        <v>696</v>
      </c>
      <c r="I1928" s="67"/>
      <c r="J1928" s="67"/>
      <c r="K1928" s="68" t="s">
        <v>90</v>
      </c>
      <c r="L1928" s="69">
        <v>384</v>
      </c>
      <c r="M1928" s="69">
        <v>444</v>
      </c>
      <c r="N1928" s="69">
        <v>408</v>
      </c>
      <c r="O1928" s="69">
        <v>348</v>
      </c>
      <c r="P1928" s="69">
        <v>576</v>
      </c>
      <c r="Q1928" s="69">
        <v>408</v>
      </c>
      <c r="R1928" s="69">
        <v>540</v>
      </c>
      <c r="S1928" s="69">
        <v>468</v>
      </c>
      <c r="T1928" s="69">
        <v>396</v>
      </c>
      <c r="U1928" s="69">
        <v>12</v>
      </c>
      <c r="V1928" s="69"/>
      <c r="W1928" s="69"/>
      <c r="X1928" s="69"/>
      <c r="Y1928" s="69"/>
      <c r="Z1928" s="69"/>
      <c r="AA1928" s="69"/>
      <c r="AB1928" s="69"/>
      <c r="AC1928" s="69"/>
      <c r="AD1928" s="69"/>
      <c r="AE1928" s="69"/>
      <c r="AF1928" s="69"/>
      <c r="AG1928" s="69"/>
      <c r="AH1928" s="69"/>
      <c r="AI1928" s="69"/>
      <c r="AJ1928" s="69"/>
      <c r="AK1928" s="69"/>
      <c r="AL1928" s="69"/>
      <c r="AM1928" s="69"/>
      <c r="AN1928" s="69"/>
      <c r="AO1928" s="69"/>
      <c r="AP1928" s="69"/>
      <c r="AQ1928" s="69"/>
      <c r="AR1928" s="69"/>
      <c r="AS1928" s="69"/>
      <c r="AT1928" s="69"/>
      <c r="AU1928" s="69"/>
      <c r="AV1928" s="70">
        <v>3984</v>
      </c>
      <c r="CI1928" s="86"/>
      <c r="CJ1928" s="51"/>
      <c r="CK1928" s="78" t="e">
        <f>IF(C1928="BE",VLOOKUP(G1928,'[2]LRLD file '!$F:$AA,22,FALSE),VLOOKUP(G1928,'[2]LRLD file '!$F:$AA,21,FALSE))</f>
        <v>#N/A</v>
      </c>
      <c r="CL1928" s="79" t="e">
        <f t="shared" si="97"/>
        <v>#N/A</v>
      </c>
    </row>
    <row r="1929" spans="3:90" x14ac:dyDescent="0.2">
      <c r="C1929" s="66"/>
      <c r="D1929" s="67"/>
      <c r="E1929" s="67"/>
      <c r="F1929" s="67"/>
      <c r="G1929" s="67"/>
      <c r="H1929" s="67" t="s">
        <v>697</v>
      </c>
      <c r="I1929" s="67"/>
      <c r="J1929" s="67"/>
      <c r="K1929" s="68" t="s">
        <v>90</v>
      </c>
      <c r="L1929" s="69">
        <v>372</v>
      </c>
      <c r="M1929" s="69">
        <v>408</v>
      </c>
      <c r="N1929" s="69">
        <v>300</v>
      </c>
      <c r="O1929" s="69">
        <v>432</v>
      </c>
      <c r="P1929" s="69">
        <v>492</v>
      </c>
      <c r="Q1929" s="69">
        <v>336</v>
      </c>
      <c r="R1929" s="69">
        <v>384</v>
      </c>
      <c r="S1929" s="69"/>
      <c r="T1929" s="69">
        <v>696</v>
      </c>
      <c r="U1929" s="69">
        <v>600</v>
      </c>
      <c r="V1929" s="69">
        <v>804</v>
      </c>
      <c r="W1929" s="69">
        <v>444</v>
      </c>
      <c r="X1929" s="69">
        <v>336</v>
      </c>
      <c r="Y1929" s="69">
        <v>768</v>
      </c>
      <c r="Z1929" s="69">
        <v>732</v>
      </c>
      <c r="AA1929" s="69">
        <v>717</v>
      </c>
      <c r="AB1929" s="69">
        <v>792</v>
      </c>
      <c r="AC1929" s="69">
        <v>1080</v>
      </c>
      <c r="AD1929" s="69">
        <v>384</v>
      </c>
      <c r="AE1929" s="69">
        <v>396</v>
      </c>
      <c r="AF1929" s="69">
        <v>840</v>
      </c>
      <c r="AG1929" s="69">
        <v>1317</v>
      </c>
      <c r="AH1929" s="69">
        <v>663</v>
      </c>
      <c r="AI1929" s="69">
        <v>553</v>
      </c>
      <c r="AJ1929" s="69">
        <v>483</v>
      </c>
      <c r="AK1929" s="69">
        <v>483</v>
      </c>
      <c r="AL1929" s="69">
        <v>483</v>
      </c>
      <c r="AM1929" s="69">
        <v>483</v>
      </c>
      <c r="AN1929" s="69">
        <v>483</v>
      </c>
      <c r="AO1929" s="69">
        <v>483</v>
      </c>
      <c r="AP1929" s="69">
        <v>483</v>
      </c>
      <c r="AQ1929" s="69">
        <v>483</v>
      </c>
      <c r="AR1929" s="69">
        <v>483</v>
      </c>
      <c r="AS1929" s="69">
        <v>483</v>
      </c>
      <c r="AT1929" s="69">
        <v>483</v>
      </c>
      <c r="AU1929" s="69">
        <v>483</v>
      </c>
      <c r="AV1929" s="70">
        <v>19642</v>
      </c>
      <c r="CI1929" s="86"/>
      <c r="CJ1929" s="51"/>
      <c r="CK1929" s="78" t="e">
        <f>IF(C1929="BE",VLOOKUP(G1929,'[2]LRLD file '!$F:$AA,22,FALSE),VLOOKUP(G1929,'[2]LRLD file '!$F:$AA,21,FALSE))</f>
        <v>#N/A</v>
      </c>
      <c r="CL1929" s="79" t="e">
        <f t="shared" si="97"/>
        <v>#N/A</v>
      </c>
    </row>
    <row r="1930" spans="3:90" x14ac:dyDescent="0.2">
      <c r="C1930" s="66"/>
      <c r="D1930" s="67"/>
      <c r="E1930" s="67"/>
      <c r="F1930" s="67"/>
      <c r="G1930" s="67"/>
      <c r="H1930" s="67" t="s">
        <v>698</v>
      </c>
      <c r="I1930" s="67"/>
      <c r="J1930" s="67"/>
      <c r="K1930" s="68" t="s">
        <v>90</v>
      </c>
      <c r="L1930" s="69">
        <v>540</v>
      </c>
      <c r="M1930" s="69">
        <v>360</v>
      </c>
      <c r="N1930" s="69">
        <v>687</v>
      </c>
      <c r="O1930" s="69">
        <v>468</v>
      </c>
      <c r="P1930" s="69">
        <v>660</v>
      </c>
      <c r="Q1930" s="69">
        <v>204</v>
      </c>
      <c r="R1930" s="69">
        <v>540</v>
      </c>
      <c r="S1930" s="69">
        <v>300</v>
      </c>
      <c r="T1930" s="69">
        <v>696</v>
      </c>
      <c r="U1930" s="69">
        <v>528</v>
      </c>
      <c r="V1930" s="69">
        <v>1068</v>
      </c>
      <c r="W1930" s="69">
        <v>864</v>
      </c>
      <c r="X1930" s="69">
        <v>744</v>
      </c>
      <c r="Y1930" s="69">
        <v>480</v>
      </c>
      <c r="Z1930" s="69">
        <v>384</v>
      </c>
      <c r="AA1930" s="69">
        <v>1074</v>
      </c>
      <c r="AB1930" s="69">
        <v>120</v>
      </c>
      <c r="AC1930" s="69">
        <v>432</v>
      </c>
      <c r="AD1930" s="69">
        <v>288</v>
      </c>
      <c r="AE1930" s="69">
        <v>204</v>
      </c>
      <c r="AF1930" s="69">
        <v>168</v>
      </c>
      <c r="AG1930" s="69">
        <v>1180</v>
      </c>
      <c r="AH1930" s="69">
        <v>426</v>
      </c>
      <c r="AI1930" s="69">
        <v>426</v>
      </c>
      <c r="AJ1930" s="69">
        <v>350</v>
      </c>
      <c r="AK1930" s="69">
        <v>350</v>
      </c>
      <c r="AL1930" s="69">
        <v>350</v>
      </c>
      <c r="AM1930" s="69">
        <v>350</v>
      </c>
      <c r="AN1930" s="69">
        <v>350</v>
      </c>
      <c r="AO1930" s="69">
        <v>350</v>
      </c>
      <c r="AP1930" s="69">
        <v>350</v>
      </c>
      <c r="AQ1930" s="69">
        <v>350</v>
      </c>
      <c r="AR1930" s="69">
        <v>350</v>
      </c>
      <c r="AS1930" s="69">
        <v>350</v>
      </c>
      <c r="AT1930" s="69">
        <v>350</v>
      </c>
      <c r="AU1930" s="69">
        <v>350</v>
      </c>
      <c r="AV1930" s="70">
        <v>17041</v>
      </c>
      <c r="CI1930" s="86"/>
      <c r="CJ1930" s="51"/>
      <c r="CK1930" s="78" t="e">
        <f>IF(C1930="BE",VLOOKUP(G1930,'[2]LRLD file '!$F:$AA,22,FALSE),VLOOKUP(G1930,'[2]LRLD file '!$F:$AA,21,FALSE))</f>
        <v>#N/A</v>
      </c>
      <c r="CL1930" s="79" t="e">
        <f t="shared" si="97"/>
        <v>#N/A</v>
      </c>
    </row>
    <row r="1931" spans="3:90" x14ac:dyDescent="0.2">
      <c r="C1931" s="66"/>
      <c r="D1931" s="67"/>
      <c r="E1931" s="67"/>
      <c r="F1931" s="67"/>
      <c r="G1931" s="67"/>
      <c r="H1931" s="67" t="s">
        <v>700</v>
      </c>
      <c r="I1931" s="67"/>
      <c r="J1931" s="67"/>
      <c r="K1931" s="68" t="s">
        <v>90</v>
      </c>
      <c r="L1931" s="69">
        <v>648</v>
      </c>
      <c r="M1931" s="69">
        <v>864</v>
      </c>
      <c r="N1931" s="69">
        <v>768</v>
      </c>
      <c r="O1931" s="69">
        <v>672</v>
      </c>
      <c r="P1931" s="69">
        <v>1032</v>
      </c>
      <c r="Q1931" s="69">
        <v>768</v>
      </c>
      <c r="R1931" s="69">
        <v>1008</v>
      </c>
      <c r="S1931" s="69">
        <v>984</v>
      </c>
      <c r="T1931" s="69">
        <v>1056</v>
      </c>
      <c r="U1931" s="69">
        <v>898</v>
      </c>
      <c r="V1931" s="69">
        <v>1128</v>
      </c>
      <c r="W1931" s="69">
        <v>1104</v>
      </c>
      <c r="X1931" s="69">
        <v>672</v>
      </c>
      <c r="Y1931" s="69">
        <v>672</v>
      </c>
      <c r="Z1931" s="69">
        <v>1296</v>
      </c>
      <c r="AA1931" s="69">
        <v>1377</v>
      </c>
      <c r="AB1931" s="69">
        <v>1632</v>
      </c>
      <c r="AC1931" s="69">
        <v>528</v>
      </c>
      <c r="AD1931" s="69">
        <v>1536</v>
      </c>
      <c r="AE1931" s="69">
        <v>1032</v>
      </c>
      <c r="AF1931" s="69">
        <v>2544</v>
      </c>
      <c r="AG1931" s="69">
        <v>2749</v>
      </c>
      <c r="AH1931" s="69">
        <v>1995</v>
      </c>
      <c r="AI1931" s="69">
        <v>1968</v>
      </c>
      <c r="AJ1931" s="69">
        <v>1695</v>
      </c>
      <c r="AK1931" s="69">
        <v>1695</v>
      </c>
      <c r="AL1931" s="69">
        <v>1695</v>
      </c>
      <c r="AM1931" s="69">
        <v>1695</v>
      </c>
      <c r="AN1931" s="69">
        <v>1695</v>
      </c>
      <c r="AO1931" s="69">
        <v>1695</v>
      </c>
      <c r="AP1931" s="69">
        <v>1695</v>
      </c>
      <c r="AQ1931" s="69">
        <v>1695</v>
      </c>
      <c r="AR1931" s="69">
        <v>1695</v>
      </c>
      <c r="AS1931" s="69">
        <v>1695</v>
      </c>
      <c r="AT1931" s="69">
        <v>1695</v>
      </c>
      <c r="AU1931" s="69">
        <v>1695</v>
      </c>
      <c r="AV1931" s="70">
        <v>49271</v>
      </c>
      <c r="CI1931" s="86"/>
      <c r="CJ1931" s="51"/>
      <c r="CK1931" s="78" t="e">
        <f>IF(C1931="BE",VLOOKUP(G1931,'[2]LRLD file '!$F:$AA,22,FALSE),VLOOKUP(G1931,'[2]LRLD file '!$F:$AA,21,FALSE))</f>
        <v>#N/A</v>
      </c>
      <c r="CL1931" s="79" t="e">
        <f t="shared" si="97"/>
        <v>#N/A</v>
      </c>
    </row>
    <row r="1932" spans="3:90" x14ac:dyDescent="0.2">
      <c r="C1932" s="66"/>
      <c r="D1932" s="67"/>
      <c r="E1932" s="67"/>
      <c r="F1932" s="67"/>
      <c r="G1932" s="67"/>
      <c r="H1932" s="67" t="s">
        <v>701</v>
      </c>
      <c r="I1932" s="67"/>
      <c r="J1932" s="67"/>
      <c r="K1932" s="68" t="s">
        <v>90</v>
      </c>
      <c r="L1932" s="69">
        <v>630</v>
      </c>
      <c r="M1932" s="69">
        <v>684</v>
      </c>
      <c r="N1932" s="69">
        <v>790</v>
      </c>
      <c r="O1932" s="69">
        <v>450</v>
      </c>
      <c r="P1932" s="69">
        <v>810</v>
      </c>
      <c r="Q1932" s="69">
        <v>684</v>
      </c>
      <c r="R1932" s="69">
        <v>540</v>
      </c>
      <c r="S1932" s="69">
        <v>432</v>
      </c>
      <c r="T1932" s="69">
        <v>702</v>
      </c>
      <c r="U1932" s="69">
        <v>522</v>
      </c>
      <c r="V1932" s="69"/>
      <c r="W1932" s="69"/>
      <c r="X1932" s="69"/>
      <c r="Y1932" s="69"/>
      <c r="Z1932" s="69"/>
      <c r="AA1932" s="69"/>
      <c r="AB1932" s="69"/>
      <c r="AC1932" s="69"/>
      <c r="AD1932" s="69"/>
      <c r="AE1932" s="69"/>
      <c r="AF1932" s="69"/>
      <c r="AG1932" s="69"/>
      <c r="AH1932" s="69"/>
      <c r="AI1932" s="69"/>
      <c r="AJ1932" s="69"/>
      <c r="AK1932" s="69"/>
      <c r="AL1932" s="69"/>
      <c r="AM1932" s="69"/>
      <c r="AN1932" s="69"/>
      <c r="AO1932" s="69"/>
      <c r="AP1932" s="69"/>
      <c r="AQ1932" s="69"/>
      <c r="AR1932" s="69"/>
      <c r="AS1932" s="69"/>
      <c r="AT1932" s="69"/>
      <c r="AU1932" s="69"/>
      <c r="AV1932" s="70">
        <v>6244</v>
      </c>
      <c r="CI1932" s="86"/>
      <c r="CJ1932" s="51"/>
      <c r="CK1932" s="78" t="e">
        <f>IF(C1932="BE",VLOOKUP(G1932,'[2]LRLD file '!$F:$AA,22,FALSE),VLOOKUP(G1932,'[2]LRLD file '!$F:$AA,21,FALSE))</f>
        <v>#N/A</v>
      </c>
      <c r="CL1932" s="79" t="e">
        <f t="shared" si="97"/>
        <v>#N/A</v>
      </c>
    </row>
    <row r="1933" spans="3:90" x14ac:dyDescent="0.2">
      <c r="C1933" s="66"/>
      <c r="D1933" s="67"/>
      <c r="E1933" s="67"/>
      <c r="F1933" s="67"/>
      <c r="G1933" s="67"/>
      <c r="H1933" s="67" t="s">
        <v>701</v>
      </c>
      <c r="I1933" s="67"/>
      <c r="J1933" s="67"/>
      <c r="K1933" s="68" t="s">
        <v>90</v>
      </c>
      <c r="L1933" s="69"/>
      <c r="M1933" s="69"/>
      <c r="N1933" s="69"/>
      <c r="O1933" s="69"/>
      <c r="P1933" s="69"/>
      <c r="Q1933" s="69"/>
      <c r="R1933" s="69"/>
      <c r="S1933" s="69"/>
      <c r="T1933" s="69"/>
      <c r="U1933" s="69">
        <v>265</v>
      </c>
      <c r="V1933" s="69">
        <v>504</v>
      </c>
      <c r="W1933" s="69">
        <v>552</v>
      </c>
      <c r="X1933" s="69">
        <v>936</v>
      </c>
      <c r="Y1933" s="69">
        <v>1080</v>
      </c>
      <c r="Z1933" s="69">
        <v>636</v>
      </c>
      <c r="AA1933" s="69">
        <v>993</v>
      </c>
      <c r="AB1933" s="69">
        <v>504</v>
      </c>
      <c r="AC1933" s="69">
        <v>924</v>
      </c>
      <c r="AD1933" s="69">
        <v>480</v>
      </c>
      <c r="AE1933" s="69">
        <v>264</v>
      </c>
      <c r="AF1933" s="69">
        <v>648</v>
      </c>
      <c r="AG1933" s="69">
        <v>1768</v>
      </c>
      <c r="AH1933" s="69">
        <v>697</v>
      </c>
      <c r="AI1933" s="69">
        <v>657</v>
      </c>
      <c r="AJ1933" s="69">
        <v>617</v>
      </c>
      <c r="AK1933" s="69">
        <v>617</v>
      </c>
      <c r="AL1933" s="69">
        <v>617</v>
      </c>
      <c r="AM1933" s="69">
        <v>617</v>
      </c>
      <c r="AN1933" s="69">
        <v>617</v>
      </c>
      <c r="AO1933" s="69">
        <v>617</v>
      </c>
      <c r="AP1933" s="69">
        <v>617</v>
      </c>
      <c r="AQ1933" s="69">
        <v>617</v>
      </c>
      <c r="AR1933" s="69">
        <v>617</v>
      </c>
      <c r="AS1933" s="69">
        <v>617</v>
      </c>
      <c r="AT1933" s="69">
        <v>617</v>
      </c>
      <c r="AU1933" s="69">
        <v>617</v>
      </c>
      <c r="AV1933" s="70">
        <v>18312</v>
      </c>
      <c r="CI1933" s="86"/>
      <c r="CJ1933" s="51"/>
      <c r="CK1933" s="78" t="e">
        <f>IF(C1933="BE",VLOOKUP(G1933,'[2]LRLD file '!$F:$AA,22,FALSE),VLOOKUP(G1933,'[2]LRLD file '!$F:$AA,21,FALSE))</f>
        <v>#N/A</v>
      </c>
      <c r="CL1933" s="79" t="e">
        <f t="shared" ref="CL1933:CL1996" si="103">(CJ1933-CK1933)/CK1933</f>
        <v>#N/A</v>
      </c>
    </row>
    <row r="1934" spans="3:90" x14ac:dyDescent="0.2">
      <c r="C1934" s="66"/>
      <c r="D1934" s="67"/>
      <c r="E1934" s="67"/>
      <c r="F1934" s="67"/>
      <c r="G1934" s="67"/>
      <c r="H1934" s="67" t="s">
        <v>701</v>
      </c>
      <c r="I1934" s="67"/>
      <c r="J1934" s="67"/>
      <c r="K1934" s="68" t="s">
        <v>90</v>
      </c>
      <c r="L1934" s="69"/>
      <c r="M1934" s="69"/>
      <c r="N1934" s="69"/>
      <c r="O1934" s="69"/>
      <c r="P1934" s="69"/>
      <c r="Q1934" s="69"/>
      <c r="R1934" s="69"/>
      <c r="S1934" s="69"/>
      <c r="T1934" s="69"/>
      <c r="U1934" s="69"/>
      <c r="V1934" s="69"/>
      <c r="W1934" s="69"/>
      <c r="X1934" s="69"/>
      <c r="Y1934" s="69"/>
      <c r="Z1934" s="69"/>
      <c r="AA1934" s="69">
        <v>158</v>
      </c>
      <c r="AB1934" s="69">
        <v>2</v>
      </c>
      <c r="AC1934" s="69"/>
      <c r="AD1934" s="69"/>
      <c r="AE1934" s="69"/>
      <c r="AF1934" s="69"/>
      <c r="AG1934" s="69"/>
      <c r="AH1934" s="69"/>
      <c r="AI1934" s="69"/>
      <c r="AJ1934" s="69"/>
      <c r="AK1934" s="69"/>
      <c r="AL1934" s="69"/>
      <c r="AM1934" s="69"/>
      <c r="AN1934" s="69"/>
      <c r="AO1934" s="69"/>
      <c r="AP1934" s="69"/>
      <c r="AQ1934" s="69"/>
      <c r="AR1934" s="69"/>
      <c r="AS1934" s="69"/>
      <c r="AT1934" s="69"/>
      <c r="AU1934" s="69"/>
      <c r="AV1934" s="70">
        <v>160</v>
      </c>
      <c r="CI1934" s="86"/>
      <c r="CJ1934" s="51"/>
      <c r="CK1934" s="78" t="e">
        <f>IF(C1934="BE",VLOOKUP(G1934,'[2]LRLD file '!$F:$AA,22,FALSE),VLOOKUP(G1934,'[2]LRLD file '!$F:$AA,21,FALSE))</f>
        <v>#N/A</v>
      </c>
      <c r="CL1934" s="79" t="e">
        <f t="shared" si="103"/>
        <v>#N/A</v>
      </c>
    </row>
    <row r="1935" spans="3:90" x14ac:dyDescent="0.2">
      <c r="C1935" s="66"/>
      <c r="D1935" s="67"/>
      <c r="E1935" s="67"/>
      <c r="F1935" s="67"/>
      <c r="G1935" s="67"/>
      <c r="H1935" s="67" t="s">
        <v>703</v>
      </c>
      <c r="I1935" s="67"/>
      <c r="J1935" s="67"/>
      <c r="K1935" s="68" t="s">
        <v>90</v>
      </c>
      <c r="L1935" s="69">
        <v>1800</v>
      </c>
      <c r="M1935" s="69">
        <v>1800</v>
      </c>
      <c r="N1935" s="69">
        <v>720</v>
      </c>
      <c r="O1935" s="69">
        <v>3960</v>
      </c>
      <c r="P1935" s="69"/>
      <c r="Q1935" s="69">
        <v>1800</v>
      </c>
      <c r="R1935" s="69">
        <v>2160</v>
      </c>
      <c r="S1935" s="69">
        <v>2160</v>
      </c>
      <c r="T1935" s="69">
        <v>4680</v>
      </c>
      <c r="U1935" s="69">
        <v>1440</v>
      </c>
      <c r="V1935" s="69">
        <v>360</v>
      </c>
      <c r="W1935" s="69">
        <v>720</v>
      </c>
      <c r="X1935" s="69"/>
      <c r="Y1935" s="69">
        <v>1800</v>
      </c>
      <c r="Z1935" s="69">
        <v>2520</v>
      </c>
      <c r="AA1935" s="69">
        <v>3240</v>
      </c>
      <c r="AB1935" s="69">
        <v>6840</v>
      </c>
      <c r="AC1935" s="69">
        <v>1080</v>
      </c>
      <c r="AD1935" s="69">
        <v>4320</v>
      </c>
      <c r="AE1935" s="69">
        <v>360</v>
      </c>
      <c r="AF1935" s="69">
        <v>360</v>
      </c>
      <c r="AG1935" s="69">
        <v>15160</v>
      </c>
      <c r="AH1935" s="69"/>
      <c r="AI1935" s="69"/>
      <c r="AJ1935" s="69">
        <v>15880</v>
      </c>
      <c r="AK1935" s="69"/>
      <c r="AL1935" s="69"/>
      <c r="AM1935" s="69">
        <v>1440</v>
      </c>
      <c r="AN1935" s="69"/>
      <c r="AO1935" s="69"/>
      <c r="AP1935" s="69"/>
      <c r="AQ1935" s="69"/>
      <c r="AR1935" s="69"/>
      <c r="AS1935" s="69"/>
      <c r="AT1935" s="69"/>
      <c r="AU1935" s="69"/>
      <c r="AV1935" s="70">
        <v>74600</v>
      </c>
      <c r="CI1935" s="86"/>
      <c r="CJ1935" s="51"/>
      <c r="CK1935" s="78" t="e">
        <f>IF(C1935="BE",VLOOKUP(G1935,'[2]LRLD file '!$F:$AA,22,FALSE),VLOOKUP(G1935,'[2]LRLD file '!$F:$AA,21,FALSE))</f>
        <v>#N/A</v>
      </c>
      <c r="CL1935" s="79" t="e">
        <f t="shared" si="103"/>
        <v>#N/A</v>
      </c>
    </row>
    <row r="1936" spans="3:90" x14ac:dyDescent="0.2">
      <c r="C1936" s="66"/>
      <c r="D1936" s="67"/>
      <c r="E1936" s="67"/>
      <c r="F1936" s="67"/>
      <c r="G1936" s="67"/>
      <c r="H1936" s="67" t="s">
        <v>704</v>
      </c>
      <c r="I1936" s="67"/>
      <c r="J1936" s="67"/>
      <c r="K1936" s="68" t="s">
        <v>90</v>
      </c>
      <c r="L1936" s="69">
        <v>1632</v>
      </c>
      <c r="M1936" s="69">
        <v>1032</v>
      </c>
      <c r="N1936" s="69">
        <v>1080</v>
      </c>
      <c r="O1936" s="69">
        <v>888</v>
      </c>
      <c r="P1936" s="69">
        <v>1344</v>
      </c>
      <c r="Q1936" s="69">
        <v>648</v>
      </c>
      <c r="R1936" s="69">
        <v>792</v>
      </c>
      <c r="S1936" s="69">
        <v>552</v>
      </c>
      <c r="T1936" s="69">
        <v>744</v>
      </c>
      <c r="U1936" s="69">
        <v>1296</v>
      </c>
      <c r="V1936" s="69">
        <v>1560</v>
      </c>
      <c r="W1936" s="69">
        <v>1728</v>
      </c>
      <c r="X1936" s="69">
        <v>2568</v>
      </c>
      <c r="Y1936" s="69">
        <v>2352</v>
      </c>
      <c r="Z1936" s="69">
        <v>2256</v>
      </c>
      <c r="AA1936" s="69">
        <v>3000</v>
      </c>
      <c r="AB1936" s="69">
        <v>1056</v>
      </c>
      <c r="AC1936" s="69">
        <v>2208</v>
      </c>
      <c r="AD1936" s="69">
        <v>792</v>
      </c>
      <c r="AE1936" s="69">
        <v>696</v>
      </c>
      <c r="AF1936" s="69">
        <v>804</v>
      </c>
      <c r="AG1936" s="69">
        <v>2378</v>
      </c>
      <c r="AH1936" s="69">
        <v>1427</v>
      </c>
      <c r="AI1936" s="69">
        <v>1427</v>
      </c>
      <c r="AJ1936" s="69">
        <v>977</v>
      </c>
      <c r="AK1936" s="69">
        <v>977</v>
      </c>
      <c r="AL1936" s="69">
        <v>977</v>
      </c>
      <c r="AM1936" s="69">
        <v>977</v>
      </c>
      <c r="AN1936" s="69">
        <v>977</v>
      </c>
      <c r="AO1936" s="69">
        <v>977</v>
      </c>
      <c r="AP1936" s="69">
        <v>977</v>
      </c>
      <c r="AQ1936" s="69">
        <v>977</v>
      </c>
      <c r="AR1936" s="69">
        <v>977</v>
      </c>
      <c r="AS1936" s="69">
        <v>977</v>
      </c>
      <c r="AT1936" s="69">
        <v>977</v>
      </c>
      <c r="AU1936" s="69">
        <v>977</v>
      </c>
      <c r="AV1936" s="70">
        <v>45984</v>
      </c>
      <c r="CI1936" s="86"/>
      <c r="CJ1936" s="51"/>
      <c r="CK1936" s="78" t="e">
        <f>IF(C1936="BE",VLOOKUP(G1936,'[2]LRLD file '!$F:$AA,22,FALSE),VLOOKUP(G1936,'[2]LRLD file '!$F:$AA,21,FALSE))</f>
        <v>#N/A</v>
      </c>
      <c r="CL1936" s="79" t="e">
        <f t="shared" si="103"/>
        <v>#N/A</v>
      </c>
    </row>
    <row r="1937" spans="3:90" x14ac:dyDescent="0.2">
      <c r="C1937" s="66"/>
      <c r="D1937" s="67"/>
      <c r="E1937" s="67"/>
      <c r="F1937" s="67"/>
      <c r="G1937" s="67"/>
      <c r="H1937" s="67" t="s">
        <v>705</v>
      </c>
      <c r="I1937" s="67"/>
      <c r="J1937" s="67"/>
      <c r="K1937" s="68" t="s">
        <v>90</v>
      </c>
      <c r="L1937" s="69">
        <v>216</v>
      </c>
      <c r="M1937" s="69">
        <v>240</v>
      </c>
      <c r="N1937" s="69">
        <v>234</v>
      </c>
      <c r="O1937" s="69">
        <v>305</v>
      </c>
      <c r="P1937" s="69">
        <v>252</v>
      </c>
      <c r="Q1937" s="69">
        <v>252</v>
      </c>
      <c r="R1937" s="69">
        <v>300</v>
      </c>
      <c r="S1937" s="69">
        <v>264</v>
      </c>
      <c r="T1937" s="69">
        <v>408</v>
      </c>
      <c r="U1937" s="69">
        <v>468</v>
      </c>
      <c r="V1937" s="69">
        <v>900</v>
      </c>
      <c r="W1937" s="69">
        <v>684</v>
      </c>
      <c r="X1937" s="69">
        <v>204</v>
      </c>
      <c r="Y1937" s="69">
        <v>468</v>
      </c>
      <c r="Z1937" s="69">
        <v>276</v>
      </c>
      <c r="AA1937" s="69">
        <v>492</v>
      </c>
      <c r="AB1937" s="69">
        <v>300</v>
      </c>
      <c r="AC1937" s="69">
        <v>396</v>
      </c>
      <c r="AD1937" s="69">
        <v>192</v>
      </c>
      <c r="AE1937" s="69">
        <v>144</v>
      </c>
      <c r="AF1937" s="69">
        <v>432</v>
      </c>
      <c r="AG1937" s="69">
        <v>416</v>
      </c>
      <c r="AH1937" s="69">
        <v>1446</v>
      </c>
      <c r="AI1937" s="69">
        <v>351</v>
      </c>
      <c r="AJ1937" s="69">
        <v>326</v>
      </c>
      <c r="AK1937" s="69">
        <v>326</v>
      </c>
      <c r="AL1937" s="69">
        <v>326</v>
      </c>
      <c r="AM1937" s="69">
        <v>326</v>
      </c>
      <c r="AN1937" s="69">
        <v>326</v>
      </c>
      <c r="AO1937" s="69">
        <v>326</v>
      </c>
      <c r="AP1937" s="69">
        <v>326</v>
      </c>
      <c r="AQ1937" s="69">
        <v>326</v>
      </c>
      <c r="AR1937" s="69">
        <v>326</v>
      </c>
      <c r="AS1937" s="69">
        <v>326</v>
      </c>
      <c r="AT1937" s="69">
        <v>326</v>
      </c>
      <c r="AU1937" s="69">
        <v>326</v>
      </c>
      <c r="AV1937" s="70">
        <v>13552</v>
      </c>
      <c r="CI1937" s="86"/>
      <c r="CJ1937" s="51"/>
      <c r="CK1937" s="78" t="e">
        <f>IF(C1937="BE",VLOOKUP(G1937,'[2]LRLD file '!$F:$AA,22,FALSE),VLOOKUP(G1937,'[2]LRLD file '!$F:$AA,21,FALSE))</f>
        <v>#N/A</v>
      </c>
      <c r="CL1937" s="79" t="e">
        <f t="shared" si="103"/>
        <v>#N/A</v>
      </c>
    </row>
    <row r="1938" spans="3:90" x14ac:dyDescent="0.2">
      <c r="C1938" s="66"/>
      <c r="D1938" s="67"/>
      <c r="E1938" s="67"/>
      <c r="F1938" s="67"/>
      <c r="G1938" s="67"/>
      <c r="H1938" s="67" t="s">
        <v>706</v>
      </c>
      <c r="I1938" s="67"/>
      <c r="J1938" s="67"/>
      <c r="K1938" s="68" t="s">
        <v>90</v>
      </c>
      <c r="L1938" s="69">
        <v>288</v>
      </c>
      <c r="M1938" s="69">
        <v>348</v>
      </c>
      <c r="N1938" s="69">
        <v>372</v>
      </c>
      <c r="O1938" s="69">
        <v>376</v>
      </c>
      <c r="P1938" s="69">
        <v>252</v>
      </c>
      <c r="Q1938" s="69">
        <v>192</v>
      </c>
      <c r="R1938" s="69">
        <v>432</v>
      </c>
      <c r="S1938" s="69">
        <v>228</v>
      </c>
      <c r="T1938" s="69">
        <v>252</v>
      </c>
      <c r="U1938" s="69">
        <v>432</v>
      </c>
      <c r="V1938" s="69">
        <v>672</v>
      </c>
      <c r="W1938" s="69">
        <v>456</v>
      </c>
      <c r="X1938" s="69">
        <v>396</v>
      </c>
      <c r="Y1938" s="69">
        <v>336</v>
      </c>
      <c r="Z1938" s="69">
        <v>420</v>
      </c>
      <c r="AA1938" s="69">
        <v>648</v>
      </c>
      <c r="AB1938" s="69">
        <v>408</v>
      </c>
      <c r="AC1938" s="69">
        <v>540</v>
      </c>
      <c r="AD1938" s="69">
        <v>312</v>
      </c>
      <c r="AE1938" s="69">
        <v>354</v>
      </c>
      <c r="AF1938" s="69">
        <v>504</v>
      </c>
      <c r="AG1938" s="69">
        <v>548</v>
      </c>
      <c r="AH1938" s="69">
        <v>548</v>
      </c>
      <c r="AI1938" s="69">
        <v>528</v>
      </c>
      <c r="AJ1938" s="69">
        <v>428</v>
      </c>
      <c r="AK1938" s="69">
        <v>428</v>
      </c>
      <c r="AL1938" s="69">
        <v>428</v>
      </c>
      <c r="AM1938" s="69">
        <v>428</v>
      </c>
      <c r="AN1938" s="69">
        <v>428</v>
      </c>
      <c r="AO1938" s="69">
        <v>428</v>
      </c>
      <c r="AP1938" s="69">
        <v>428</v>
      </c>
      <c r="AQ1938" s="69">
        <v>428</v>
      </c>
      <c r="AR1938" s="69">
        <v>428</v>
      </c>
      <c r="AS1938" s="69">
        <v>428</v>
      </c>
      <c r="AT1938" s="69">
        <v>428</v>
      </c>
      <c r="AU1938" s="69">
        <v>428</v>
      </c>
      <c r="AV1938" s="70">
        <v>14978</v>
      </c>
      <c r="CI1938" s="86"/>
      <c r="CJ1938" s="51"/>
      <c r="CK1938" s="78" t="e">
        <f>IF(C1938="BE",VLOOKUP(G1938,'[2]LRLD file '!$F:$AA,22,FALSE),VLOOKUP(G1938,'[2]LRLD file '!$F:$AA,21,FALSE))</f>
        <v>#N/A</v>
      </c>
      <c r="CL1938" s="79" t="e">
        <f t="shared" si="103"/>
        <v>#N/A</v>
      </c>
    </row>
    <row r="1939" spans="3:90" x14ac:dyDescent="0.2">
      <c r="C1939" s="66"/>
      <c r="D1939" s="67"/>
      <c r="E1939" s="67"/>
      <c r="F1939" s="67"/>
      <c r="G1939" s="67"/>
      <c r="H1939" s="67" t="s">
        <v>707</v>
      </c>
      <c r="I1939" s="67"/>
      <c r="J1939" s="67"/>
      <c r="K1939" s="68" t="s">
        <v>90</v>
      </c>
      <c r="L1939" s="69">
        <v>153</v>
      </c>
      <c r="M1939" s="69">
        <v>87</v>
      </c>
      <c r="N1939" s="69">
        <v>90</v>
      </c>
      <c r="O1939" s="69">
        <v>99</v>
      </c>
      <c r="P1939" s="69">
        <v>216</v>
      </c>
      <c r="Q1939" s="69">
        <v>120</v>
      </c>
      <c r="R1939" s="69">
        <v>168</v>
      </c>
      <c r="S1939" s="69">
        <v>156</v>
      </c>
      <c r="T1939" s="69">
        <v>108</v>
      </c>
      <c r="U1939" s="69">
        <v>156</v>
      </c>
      <c r="V1939" s="69">
        <v>336</v>
      </c>
      <c r="W1939" s="69">
        <v>456</v>
      </c>
      <c r="X1939" s="69">
        <v>48</v>
      </c>
      <c r="Y1939" s="69">
        <v>84</v>
      </c>
      <c r="Z1939" s="69">
        <v>108</v>
      </c>
      <c r="AA1939" s="69">
        <v>312</v>
      </c>
      <c r="AB1939" s="69">
        <v>108</v>
      </c>
      <c r="AC1939" s="69">
        <v>240</v>
      </c>
      <c r="AD1939" s="69">
        <v>72</v>
      </c>
      <c r="AE1939" s="69">
        <v>72</v>
      </c>
      <c r="AF1939" s="69">
        <v>216</v>
      </c>
      <c r="AG1939" s="69">
        <v>157</v>
      </c>
      <c r="AH1939" s="69">
        <v>907</v>
      </c>
      <c r="AI1939" s="69">
        <v>172</v>
      </c>
      <c r="AJ1939" s="69">
        <v>157</v>
      </c>
      <c r="AK1939" s="69">
        <v>157</v>
      </c>
      <c r="AL1939" s="69">
        <v>157</v>
      </c>
      <c r="AM1939" s="69">
        <v>157</v>
      </c>
      <c r="AN1939" s="69">
        <v>157</v>
      </c>
      <c r="AO1939" s="69">
        <v>157</v>
      </c>
      <c r="AP1939" s="69">
        <v>157</v>
      </c>
      <c r="AQ1939" s="69">
        <v>157</v>
      </c>
      <c r="AR1939" s="69">
        <v>157</v>
      </c>
      <c r="AS1939" s="69">
        <v>157</v>
      </c>
      <c r="AT1939" s="69">
        <v>157</v>
      </c>
      <c r="AU1939" s="69">
        <v>157</v>
      </c>
      <c r="AV1939" s="70">
        <v>6525</v>
      </c>
      <c r="CI1939" s="86"/>
      <c r="CJ1939" s="51"/>
      <c r="CK1939" s="78" t="e">
        <f>IF(C1939="BE",VLOOKUP(G1939,'[2]LRLD file '!$F:$AA,22,FALSE),VLOOKUP(G1939,'[2]LRLD file '!$F:$AA,21,FALSE))</f>
        <v>#N/A</v>
      </c>
      <c r="CL1939" s="79" t="e">
        <f t="shared" si="103"/>
        <v>#N/A</v>
      </c>
    </row>
    <row r="1940" spans="3:90" x14ac:dyDescent="0.2">
      <c r="C1940" s="66"/>
      <c r="D1940" s="67"/>
      <c r="E1940" s="67"/>
      <c r="F1940" s="67"/>
      <c r="G1940" s="67"/>
      <c r="H1940" s="67" t="s">
        <v>708</v>
      </c>
      <c r="I1940" s="67"/>
      <c r="J1940" s="67"/>
      <c r="K1940" s="68" t="s">
        <v>90</v>
      </c>
      <c r="L1940" s="69">
        <v>270</v>
      </c>
      <c r="M1940" s="69">
        <v>522</v>
      </c>
      <c r="N1940" s="69">
        <v>520</v>
      </c>
      <c r="O1940" s="69">
        <v>468</v>
      </c>
      <c r="P1940" s="69">
        <v>504</v>
      </c>
      <c r="Q1940" s="69">
        <v>342</v>
      </c>
      <c r="R1940" s="69">
        <v>360</v>
      </c>
      <c r="S1940" s="69"/>
      <c r="T1940" s="69"/>
      <c r="U1940" s="69"/>
      <c r="V1940" s="69"/>
      <c r="W1940" s="69"/>
      <c r="X1940" s="69"/>
      <c r="Y1940" s="69"/>
      <c r="Z1940" s="69"/>
      <c r="AA1940" s="69"/>
      <c r="AB1940" s="69"/>
      <c r="AC1940" s="69"/>
      <c r="AD1940" s="69"/>
      <c r="AE1940" s="69"/>
      <c r="AF1940" s="69"/>
      <c r="AG1940" s="69"/>
      <c r="AH1940" s="69"/>
      <c r="AI1940" s="69"/>
      <c r="AJ1940" s="69"/>
      <c r="AK1940" s="69"/>
      <c r="AL1940" s="69"/>
      <c r="AM1940" s="69"/>
      <c r="AN1940" s="69"/>
      <c r="AO1940" s="69"/>
      <c r="AP1940" s="69"/>
      <c r="AQ1940" s="69"/>
      <c r="AR1940" s="69"/>
      <c r="AS1940" s="69"/>
      <c r="AT1940" s="69"/>
      <c r="AU1940" s="69"/>
      <c r="AV1940" s="70">
        <v>2986</v>
      </c>
      <c r="CI1940" s="86"/>
      <c r="CJ1940" s="51"/>
      <c r="CK1940" s="78" t="e">
        <f>IF(C1940="BE",VLOOKUP(G1940,'[2]LRLD file '!$F:$AA,22,FALSE),VLOOKUP(G1940,'[2]LRLD file '!$F:$AA,21,FALSE))</f>
        <v>#N/A</v>
      </c>
      <c r="CL1940" s="79" t="e">
        <f t="shared" si="103"/>
        <v>#N/A</v>
      </c>
    </row>
    <row r="1941" spans="3:90" x14ac:dyDescent="0.2">
      <c r="C1941" s="66"/>
      <c r="D1941" s="67"/>
      <c r="E1941" s="67"/>
      <c r="F1941" s="67"/>
      <c r="G1941" s="67"/>
      <c r="H1941" s="67" t="s">
        <v>708</v>
      </c>
      <c r="I1941" s="67"/>
      <c r="J1941" s="67"/>
      <c r="K1941" s="68" t="s">
        <v>90</v>
      </c>
      <c r="L1941" s="69"/>
      <c r="M1941" s="69"/>
      <c r="N1941" s="69"/>
      <c r="O1941" s="69"/>
      <c r="P1941" s="69"/>
      <c r="Q1941" s="69"/>
      <c r="R1941" s="69"/>
      <c r="S1941" s="69">
        <v>84</v>
      </c>
      <c r="T1941" s="69">
        <v>336</v>
      </c>
      <c r="U1941" s="69">
        <v>355</v>
      </c>
      <c r="V1941" s="69">
        <v>888</v>
      </c>
      <c r="W1941" s="69">
        <v>624</v>
      </c>
      <c r="X1941" s="69">
        <v>288</v>
      </c>
      <c r="Y1941" s="69">
        <v>408</v>
      </c>
      <c r="Z1941" s="69">
        <v>564</v>
      </c>
      <c r="AA1941" s="69">
        <v>777</v>
      </c>
      <c r="AB1941" s="69">
        <v>228</v>
      </c>
      <c r="AC1941" s="69">
        <v>732</v>
      </c>
      <c r="AD1941" s="69">
        <v>216</v>
      </c>
      <c r="AE1941" s="69">
        <v>336</v>
      </c>
      <c r="AF1941" s="69">
        <v>468</v>
      </c>
      <c r="AG1941" s="69">
        <v>1176</v>
      </c>
      <c r="AH1941" s="69">
        <v>465</v>
      </c>
      <c r="AI1941" s="69">
        <v>465</v>
      </c>
      <c r="AJ1941" s="69">
        <v>398</v>
      </c>
      <c r="AK1941" s="69">
        <v>398</v>
      </c>
      <c r="AL1941" s="69">
        <v>398</v>
      </c>
      <c r="AM1941" s="69">
        <v>398</v>
      </c>
      <c r="AN1941" s="69">
        <v>398</v>
      </c>
      <c r="AO1941" s="69">
        <v>398</v>
      </c>
      <c r="AP1941" s="69">
        <v>398</v>
      </c>
      <c r="AQ1941" s="69">
        <v>398</v>
      </c>
      <c r="AR1941" s="69">
        <v>398</v>
      </c>
      <c r="AS1941" s="69">
        <v>398</v>
      </c>
      <c r="AT1941" s="69">
        <v>398</v>
      </c>
      <c r="AU1941" s="69">
        <v>398</v>
      </c>
      <c r="AV1941" s="70">
        <v>13186</v>
      </c>
      <c r="CI1941" s="86"/>
      <c r="CJ1941" s="51"/>
      <c r="CK1941" s="78" t="e">
        <f>IF(C1941="BE",VLOOKUP(G1941,'[2]LRLD file '!$F:$AA,22,FALSE),VLOOKUP(G1941,'[2]LRLD file '!$F:$AA,21,FALSE))</f>
        <v>#N/A</v>
      </c>
      <c r="CL1941" s="79" t="e">
        <f t="shared" si="103"/>
        <v>#N/A</v>
      </c>
    </row>
    <row r="1942" spans="3:90" x14ac:dyDescent="0.2">
      <c r="C1942" s="66"/>
      <c r="D1942" s="67"/>
      <c r="E1942" s="67"/>
      <c r="F1942" s="67"/>
      <c r="G1942" s="67"/>
      <c r="H1942" s="67" t="s">
        <v>1109</v>
      </c>
      <c r="I1942" s="67"/>
      <c r="J1942" s="67"/>
      <c r="K1942" s="68" t="s">
        <v>90</v>
      </c>
      <c r="L1942" s="69">
        <v>960</v>
      </c>
      <c r="M1942" s="69">
        <v>960</v>
      </c>
      <c r="N1942" s="69">
        <v>1344</v>
      </c>
      <c r="O1942" s="69">
        <v>960</v>
      </c>
      <c r="P1942" s="69">
        <v>384</v>
      </c>
      <c r="Q1942" s="69">
        <v>1536</v>
      </c>
      <c r="R1942" s="69">
        <v>384</v>
      </c>
      <c r="S1942" s="69">
        <v>192</v>
      </c>
      <c r="T1942" s="69">
        <v>576</v>
      </c>
      <c r="U1942" s="69">
        <v>768</v>
      </c>
      <c r="V1942" s="69">
        <v>1344</v>
      </c>
      <c r="W1942" s="69">
        <v>1536</v>
      </c>
      <c r="X1942" s="69">
        <v>984</v>
      </c>
      <c r="Y1942" s="69">
        <v>1350</v>
      </c>
      <c r="Z1942" s="69">
        <v>768</v>
      </c>
      <c r="AA1942" s="69">
        <v>576</v>
      </c>
      <c r="AB1942" s="69">
        <v>576</v>
      </c>
      <c r="AC1942" s="69">
        <v>768</v>
      </c>
      <c r="AD1942" s="69">
        <v>192</v>
      </c>
      <c r="AE1942" s="69">
        <v>192</v>
      </c>
      <c r="AF1942" s="69">
        <v>768</v>
      </c>
      <c r="AG1942" s="69">
        <v>413</v>
      </c>
      <c r="AH1942" s="69">
        <v>443</v>
      </c>
      <c r="AI1942" s="69">
        <v>443</v>
      </c>
      <c r="AJ1942" s="69">
        <v>743</v>
      </c>
      <c r="AK1942" s="69">
        <v>743</v>
      </c>
      <c r="AL1942" s="69">
        <v>743</v>
      </c>
      <c r="AM1942" s="69">
        <v>743</v>
      </c>
      <c r="AN1942" s="69">
        <v>743</v>
      </c>
      <c r="AO1942" s="69">
        <v>743</v>
      </c>
      <c r="AP1942" s="69">
        <v>743</v>
      </c>
      <c r="AQ1942" s="69">
        <v>743</v>
      </c>
      <c r="AR1942" s="69">
        <v>743</v>
      </c>
      <c r="AS1942" s="69">
        <v>743</v>
      </c>
      <c r="AT1942" s="69">
        <v>743</v>
      </c>
      <c r="AU1942" s="69">
        <v>743</v>
      </c>
      <c r="AV1942" s="70">
        <v>27333</v>
      </c>
      <c r="CI1942" s="86"/>
      <c r="CJ1942" s="51"/>
      <c r="CK1942" s="78" t="e">
        <f>IF(C1942="BE",VLOOKUP(G1942,'[2]LRLD file '!$F:$AA,22,FALSE),VLOOKUP(G1942,'[2]LRLD file '!$F:$AA,21,FALSE))</f>
        <v>#N/A</v>
      </c>
      <c r="CL1942" s="79" t="e">
        <f t="shared" si="103"/>
        <v>#N/A</v>
      </c>
    </row>
    <row r="1943" spans="3:90" x14ac:dyDescent="0.2">
      <c r="C1943" s="66"/>
      <c r="D1943" s="67"/>
      <c r="E1943" s="67"/>
      <c r="F1943" s="67"/>
      <c r="G1943" s="67"/>
      <c r="H1943" s="67" t="s">
        <v>710</v>
      </c>
      <c r="I1943" s="67"/>
      <c r="J1943" s="67"/>
      <c r="K1943" s="68" t="s">
        <v>90</v>
      </c>
      <c r="L1943" s="69">
        <v>300</v>
      </c>
      <c r="M1943" s="69">
        <v>240</v>
      </c>
      <c r="N1943" s="69">
        <v>300</v>
      </c>
      <c r="O1943" s="69">
        <v>120</v>
      </c>
      <c r="P1943" s="69">
        <v>288</v>
      </c>
      <c r="Q1943" s="69">
        <v>228</v>
      </c>
      <c r="R1943" s="69">
        <v>204</v>
      </c>
      <c r="S1943" s="69">
        <v>192</v>
      </c>
      <c r="T1943" s="69">
        <v>180</v>
      </c>
      <c r="U1943" s="69">
        <v>420</v>
      </c>
      <c r="V1943" s="69">
        <v>576</v>
      </c>
      <c r="W1943" s="69">
        <v>696</v>
      </c>
      <c r="X1943" s="69">
        <v>264</v>
      </c>
      <c r="Y1943" s="69">
        <v>180</v>
      </c>
      <c r="Z1943" s="69">
        <v>240</v>
      </c>
      <c r="AA1943" s="69">
        <v>360</v>
      </c>
      <c r="AB1943" s="69">
        <v>300</v>
      </c>
      <c r="AC1943" s="69">
        <v>564</v>
      </c>
      <c r="AD1943" s="69">
        <v>168</v>
      </c>
      <c r="AE1943" s="69">
        <v>108</v>
      </c>
      <c r="AF1943" s="69">
        <v>288</v>
      </c>
      <c r="AG1943" s="69">
        <v>320</v>
      </c>
      <c r="AH1943" s="69">
        <v>326</v>
      </c>
      <c r="AI1943" s="69">
        <v>328</v>
      </c>
      <c r="AJ1943" s="69"/>
      <c r="AK1943" s="69"/>
      <c r="AL1943" s="69"/>
      <c r="AM1943" s="69"/>
      <c r="AN1943" s="69"/>
      <c r="AO1943" s="69"/>
      <c r="AP1943" s="69"/>
      <c r="AQ1943" s="69"/>
      <c r="AR1943" s="69"/>
      <c r="AS1943" s="69"/>
      <c r="AT1943" s="69"/>
      <c r="AU1943" s="69"/>
      <c r="AV1943" s="70">
        <v>7190</v>
      </c>
      <c r="CI1943" s="86"/>
      <c r="CJ1943" s="51"/>
      <c r="CK1943" s="78" t="e">
        <f>IF(C1943="BE",VLOOKUP(G1943,'[2]LRLD file '!$F:$AA,22,FALSE),VLOOKUP(G1943,'[2]LRLD file '!$F:$AA,21,FALSE))</f>
        <v>#N/A</v>
      </c>
      <c r="CL1943" s="79" t="e">
        <f t="shared" si="103"/>
        <v>#N/A</v>
      </c>
    </row>
    <row r="1944" spans="3:90" x14ac:dyDescent="0.2">
      <c r="C1944" s="66"/>
      <c r="D1944" s="67"/>
      <c r="E1944" s="67"/>
      <c r="F1944" s="67"/>
      <c r="G1944" s="67"/>
      <c r="H1944" s="67" t="s">
        <v>711</v>
      </c>
      <c r="I1944" s="67"/>
      <c r="J1944" s="67"/>
      <c r="K1944" s="68" t="s">
        <v>90</v>
      </c>
      <c r="L1944" s="69">
        <v>324</v>
      </c>
      <c r="M1944" s="69">
        <v>264</v>
      </c>
      <c r="N1944" s="69">
        <v>396</v>
      </c>
      <c r="O1944" s="69">
        <v>184</v>
      </c>
      <c r="P1944" s="69">
        <v>288</v>
      </c>
      <c r="Q1944" s="69">
        <v>324</v>
      </c>
      <c r="R1944" s="69">
        <v>192</v>
      </c>
      <c r="S1944" s="69">
        <v>276</v>
      </c>
      <c r="T1944" s="69">
        <v>396</v>
      </c>
      <c r="U1944" s="69">
        <v>360</v>
      </c>
      <c r="V1944" s="69">
        <v>440</v>
      </c>
      <c r="W1944" s="69">
        <v>372</v>
      </c>
      <c r="X1944" s="69">
        <v>144</v>
      </c>
      <c r="Y1944" s="69">
        <v>260</v>
      </c>
      <c r="Z1944" s="69">
        <v>264</v>
      </c>
      <c r="AA1944" s="69">
        <v>432</v>
      </c>
      <c r="AB1944" s="69">
        <v>96</v>
      </c>
      <c r="AC1944" s="69">
        <v>432</v>
      </c>
      <c r="AD1944" s="69">
        <v>288</v>
      </c>
      <c r="AE1944" s="69">
        <v>288</v>
      </c>
      <c r="AF1944" s="69">
        <v>288</v>
      </c>
      <c r="AG1944" s="69">
        <v>424</v>
      </c>
      <c r="AH1944" s="69">
        <v>494</v>
      </c>
      <c r="AI1944" s="69">
        <v>404</v>
      </c>
      <c r="AJ1944" s="69">
        <v>320</v>
      </c>
      <c r="AK1944" s="69">
        <v>320</v>
      </c>
      <c r="AL1944" s="69">
        <v>320</v>
      </c>
      <c r="AM1944" s="69">
        <v>320</v>
      </c>
      <c r="AN1944" s="69">
        <v>320</v>
      </c>
      <c r="AO1944" s="69">
        <v>320</v>
      </c>
      <c r="AP1944" s="69">
        <v>320</v>
      </c>
      <c r="AQ1944" s="69"/>
      <c r="AR1944" s="69"/>
      <c r="AS1944" s="69"/>
      <c r="AT1944" s="69"/>
      <c r="AU1944" s="69"/>
      <c r="AV1944" s="70">
        <v>9870</v>
      </c>
      <c r="CI1944" s="86"/>
      <c r="CJ1944" s="51"/>
      <c r="CK1944" s="78" t="e">
        <f>IF(C1944="BE",VLOOKUP(G1944,'[2]LRLD file '!$F:$AA,22,FALSE),VLOOKUP(G1944,'[2]LRLD file '!$F:$AA,21,FALSE))</f>
        <v>#N/A</v>
      </c>
      <c r="CL1944" s="79" t="e">
        <f t="shared" si="103"/>
        <v>#N/A</v>
      </c>
    </row>
    <row r="1945" spans="3:90" x14ac:dyDescent="0.2">
      <c r="C1945" s="66"/>
      <c r="D1945" s="67"/>
      <c r="E1945" s="67"/>
      <c r="F1945" s="67"/>
      <c r="G1945" s="67"/>
      <c r="H1945" s="67" t="s">
        <v>711</v>
      </c>
      <c r="I1945" s="67"/>
      <c r="J1945" s="67"/>
      <c r="K1945" s="68" t="s">
        <v>90</v>
      </c>
      <c r="L1945" s="69"/>
      <c r="M1945" s="69"/>
      <c r="N1945" s="69"/>
      <c r="O1945" s="69"/>
      <c r="P1945" s="69"/>
      <c r="Q1945" s="69"/>
      <c r="R1945" s="69"/>
      <c r="S1945" s="69"/>
      <c r="T1945" s="69"/>
      <c r="U1945" s="69"/>
      <c r="V1945" s="69"/>
      <c r="W1945" s="69"/>
      <c r="X1945" s="69"/>
      <c r="Y1945" s="69"/>
      <c r="Z1945" s="69"/>
      <c r="AA1945" s="69"/>
      <c r="AB1945" s="69"/>
      <c r="AC1945" s="69"/>
      <c r="AD1945" s="69"/>
      <c r="AE1945" s="69"/>
      <c r="AF1945" s="69"/>
      <c r="AG1945" s="69"/>
      <c r="AH1945" s="69"/>
      <c r="AI1945" s="69"/>
      <c r="AJ1945" s="69"/>
      <c r="AK1945" s="69"/>
      <c r="AL1945" s="69"/>
      <c r="AM1945" s="69"/>
      <c r="AN1945" s="69"/>
      <c r="AO1945" s="69"/>
      <c r="AP1945" s="69"/>
      <c r="AQ1945" s="69">
        <v>320</v>
      </c>
      <c r="AR1945" s="69">
        <v>320</v>
      </c>
      <c r="AS1945" s="69">
        <v>320</v>
      </c>
      <c r="AT1945" s="69">
        <v>320</v>
      </c>
      <c r="AU1945" s="69">
        <v>320</v>
      </c>
      <c r="AV1945" s="70">
        <v>1600</v>
      </c>
      <c r="CI1945" s="86"/>
      <c r="CJ1945" s="51"/>
      <c r="CK1945" s="78" t="e">
        <f>IF(C1945="BE",VLOOKUP(G1945,'[2]LRLD file '!$F:$AA,22,FALSE),VLOOKUP(G1945,'[2]LRLD file '!$F:$AA,21,FALSE))</f>
        <v>#N/A</v>
      </c>
      <c r="CL1945" s="79" t="e">
        <f t="shared" si="103"/>
        <v>#N/A</v>
      </c>
    </row>
    <row r="1946" spans="3:90" x14ac:dyDescent="0.2">
      <c r="C1946" s="66"/>
      <c r="D1946" s="67"/>
      <c r="E1946" s="67"/>
      <c r="F1946" s="67"/>
      <c r="G1946" s="67"/>
      <c r="H1946" s="67" t="s">
        <v>712</v>
      </c>
      <c r="I1946" s="67"/>
      <c r="J1946" s="67"/>
      <c r="K1946" s="68" t="s">
        <v>90</v>
      </c>
      <c r="L1946" s="69">
        <v>264</v>
      </c>
      <c r="M1946" s="69">
        <v>336</v>
      </c>
      <c r="N1946" s="69">
        <v>504</v>
      </c>
      <c r="O1946" s="69">
        <v>108</v>
      </c>
      <c r="P1946" s="69">
        <v>204</v>
      </c>
      <c r="Q1946" s="69">
        <v>336</v>
      </c>
      <c r="R1946" s="69">
        <v>204</v>
      </c>
      <c r="S1946" s="69">
        <v>312</v>
      </c>
      <c r="T1946" s="69">
        <v>468</v>
      </c>
      <c r="U1946" s="69">
        <v>372</v>
      </c>
      <c r="V1946" s="69">
        <v>684</v>
      </c>
      <c r="W1946" s="69">
        <v>756</v>
      </c>
      <c r="X1946" s="69">
        <v>600</v>
      </c>
      <c r="Y1946" s="69">
        <v>228</v>
      </c>
      <c r="Z1946" s="69">
        <v>372</v>
      </c>
      <c r="AA1946" s="69">
        <v>792</v>
      </c>
      <c r="AB1946" s="69">
        <v>168</v>
      </c>
      <c r="AC1946" s="69">
        <v>672</v>
      </c>
      <c r="AD1946" s="69">
        <v>204</v>
      </c>
      <c r="AE1946" s="69">
        <v>96</v>
      </c>
      <c r="AF1946" s="69">
        <v>444</v>
      </c>
      <c r="AG1946" s="69">
        <v>238</v>
      </c>
      <c r="AH1946" s="69"/>
      <c r="AI1946" s="69"/>
      <c r="AJ1946" s="69"/>
      <c r="AK1946" s="69"/>
      <c r="AL1946" s="69"/>
      <c r="AM1946" s="69"/>
      <c r="AN1946" s="69"/>
      <c r="AO1946" s="69"/>
      <c r="AP1946" s="69"/>
      <c r="AQ1946" s="69"/>
      <c r="AR1946" s="69"/>
      <c r="AS1946" s="69"/>
      <c r="AT1946" s="69"/>
      <c r="AU1946" s="69"/>
      <c r="AV1946" s="70">
        <v>8362</v>
      </c>
      <c r="CI1946" s="86"/>
      <c r="CJ1946" s="51"/>
      <c r="CK1946" s="78" t="e">
        <f>IF(C1946="BE",VLOOKUP(G1946,'[2]LRLD file '!$F:$AA,22,FALSE),VLOOKUP(G1946,'[2]LRLD file '!$F:$AA,21,FALSE))</f>
        <v>#N/A</v>
      </c>
      <c r="CL1946" s="79" t="e">
        <f t="shared" si="103"/>
        <v>#N/A</v>
      </c>
    </row>
    <row r="1947" spans="3:90" x14ac:dyDescent="0.2">
      <c r="C1947" s="66"/>
      <c r="D1947" s="67"/>
      <c r="E1947" s="67"/>
      <c r="F1947" s="67"/>
      <c r="G1947" s="67"/>
      <c r="H1947" s="67" t="s">
        <v>713</v>
      </c>
      <c r="I1947" s="67"/>
      <c r="J1947" s="67"/>
      <c r="K1947" s="68" t="s">
        <v>90</v>
      </c>
      <c r="L1947" s="69">
        <v>1800</v>
      </c>
      <c r="M1947" s="69">
        <v>2160</v>
      </c>
      <c r="N1947" s="69"/>
      <c r="O1947" s="69"/>
      <c r="P1947" s="69"/>
      <c r="Q1947" s="69">
        <v>360</v>
      </c>
      <c r="R1947" s="69">
        <v>360</v>
      </c>
      <c r="S1947" s="69">
        <v>720</v>
      </c>
      <c r="T1947" s="69">
        <v>720</v>
      </c>
      <c r="U1947" s="69"/>
      <c r="V1947" s="69">
        <v>2520</v>
      </c>
      <c r="W1947" s="69">
        <v>1080</v>
      </c>
      <c r="X1947" s="69"/>
      <c r="Y1947" s="69"/>
      <c r="Z1947" s="69"/>
      <c r="AA1947" s="69"/>
      <c r="AB1947" s="69"/>
      <c r="AC1947" s="69"/>
      <c r="AD1947" s="69"/>
      <c r="AE1947" s="69"/>
      <c r="AF1947" s="69"/>
      <c r="AG1947" s="69"/>
      <c r="AH1947" s="69"/>
      <c r="AI1947" s="69"/>
      <c r="AJ1947" s="69"/>
      <c r="AK1947" s="69"/>
      <c r="AL1947" s="69"/>
      <c r="AM1947" s="69"/>
      <c r="AN1947" s="69"/>
      <c r="AO1947" s="69"/>
      <c r="AP1947" s="69"/>
      <c r="AQ1947" s="69"/>
      <c r="AR1947" s="69"/>
      <c r="AS1947" s="69"/>
      <c r="AT1947" s="69"/>
      <c r="AU1947" s="69"/>
      <c r="AV1947" s="70">
        <v>9720</v>
      </c>
      <c r="CI1947" s="86"/>
      <c r="CJ1947" s="51"/>
      <c r="CK1947" s="78" t="e">
        <f>IF(C1947="BE",VLOOKUP(G1947,'[2]LRLD file '!$F:$AA,22,FALSE),VLOOKUP(G1947,'[2]LRLD file '!$F:$AA,21,FALSE))</f>
        <v>#N/A</v>
      </c>
      <c r="CL1947" s="79" t="e">
        <f t="shared" si="103"/>
        <v>#N/A</v>
      </c>
    </row>
    <row r="1948" spans="3:90" x14ac:dyDescent="0.2">
      <c r="C1948" s="66"/>
      <c r="D1948" s="67"/>
      <c r="E1948" s="67"/>
      <c r="F1948" s="67"/>
      <c r="G1948" s="67"/>
      <c r="H1948" s="67" t="s">
        <v>714</v>
      </c>
      <c r="I1948" s="67"/>
      <c r="J1948" s="67"/>
      <c r="K1948" s="68" t="s">
        <v>90</v>
      </c>
      <c r="L1948" s="69"/>
      <c r="M1948" s="69"/>
      <c r="N1948" s="69"/>
      <c r="O1948" s="69"/>
      <c r="P1948" s="69"/>
      <c r="Q1948" s="69"/>
      <c r="R1948" s="69">
        <v>36</v>
      </c>
      <c r="S1948" s="69">
        <v>162</v>
      </c>
      <c r="T1948" s="69">
        <v>852</v>
      </c>
      <c r="U1948" s="69">
        <v>168</v>
      </c>
      <c r="V1948" s="69">
        <v>204</v>
      </c>
      <c r="W1948" s="69">
        <v>228</v>
      </c>
      <c r="X1948" s="69">
        <v>120</v>
      </c>
      <c r="Y1948" s="69">
        <v>204</v>
      </c>
      <c r="Z1948" s="69">
        <v>204</v>
      </c>
      <c r="AA1948" s="69">
        <v>252</v>
      </c>
      <c r="AB1948" s="69">
        <v>216</v>
      </c>
      <c r="AC1948" s="69">
        <v>132</v>
      </c>
      <c r="AD1948" s="69">
        <v>168</v>
      </c>
      <c r="AE1948" s="69">
        <v>864</v>
      </c>
      <c r="AF1948" s="69">
        <v>236</v>
      </c>
      <c r="AG1948" s="69">
        <v>290</v>
      </c>
      <c r="AH1948" s="69">
        <v>409</v>
      </c>
      <c r="AI1948" s="69">
        <v>220</v>
      </c>
      <c r="AJ1948" s="69">
        <v>329</v>
      </c>
      <c r="AK1948" s="69">
        <v>329</v>
      </c>
      <c r="AL1948" s="69">
        <v>329</v>
      </c>
      <c r="AM1948" s="69">
        <v>329</v>
      </c>
      <c r="AN1948" s="69">
        <v>329</v>
      </c>
      <c r="AO1948" s="69">
        <v>329</v>
      </c>
      <c r="AP1948" s="69">
        <v>329</v>
      </c>
      <c r="AQ1948" s="69">
        <v>329</v>
      </c>
      <c r="AR1948" s="69">
        <v>329</v>
      </c>
      <c r="AS1948" s="69">
        <v>329</v>
      </c>
      <c r="AT1948" s="69">
        <v>329</v>
      </c>
      <c r="AU1948" s="69">
        <v>329</v>
      </c>
      <c r="AV1948" s="70">
        <v>8913</v>
      </c>
      <c r="CI1948" s="86"/>
      <c r="CJ1948" s="51"/>
      <c r="CK1948" s="78" t="e">
        <f>IF(C1948="BE",VLOOKUP(G1948,'[2]LRLD file '!$F:$AA,22,FALSE),VLOOKUP(G1948,'[2]LRLD file '!$F:$AA,21,FALSE))</f>
        <v>#N/A</v>
      </c>
      <c r="CL1948" s="79" t="e">
        <f t="shared" si="103"/>
        <v>#N/A</v>
      </c>
    </row>
    <row r="1949" spans="3:90" x14ac:dyDescent="0.2">
      <c r="C1949" s="66"/>
      <c r="D1949" s="67"/>
      <c r="E1949" s="67"/>
      <c r="F1949" s="67"/>
      <c r="G1949" s="67"/>
      <c r="H1949" s="67" t="s">
        <v>714</v>
      </c>
      <c r="I1949" s="67"/>
      <c r="J1949" s="67"/>
      <c r="K1949" s="68" t="s">
        <v>90</v>
      </c>
      <c r="L1949" s="69"/>
      <c r="M1949" s="69"/>
      <c r="N1949" s="69"/>
      <c r="O1949" s="69"/>
      <c r="P1949" s="69"/>
      <c r="Q1949" s="69"/>
      <c r="R1949" s="69"/>
      <c r="S1949" s="69">
        <v>185</v>
      </c>
      <c r="T1949" s="69">
        <v>1</v>
      </c>
      <c r="U1949" s="69"/>
      <c r="V1949" s="69"/>
      <c r="W1949" s="69"/>
      <c r="X1949" s="69"/>
      <c r="Y1949" s="69"/>
      <c r="Z1949" s="69"/>
      <c r="AA1949" s="69"/>
      <c r="AB1949" s="69"/>
      <c r="AC1949" s="69"/>
      <c r="AD1949" s="69"/>
      <c r="AE1949" s="69"/>
      <c r="AF1949" s="69"/>
      <c r="AG1949" s="69"/>
      <c r="AH1949" s="69"/>
      <c r="AI1949" s="69"/>
      <c r="AJ1949" s="69"/>
      <c r="AK1949" s="69"/>
      <c r="AL1949" s="69"/>
      <c r="AM1949" s="69"/>
      <c r="AN1949" s="69"/>
      <c r="AO1949" s="69"/>
      <c r="AP1949" s="69"/>
      <c r="AQ1949" s="69"/>
      <c r="AR1949" s="69"/>
      <c r="AS1949" s="69"/>
      <c r="AT1949" s="69"/>
      <c r="AU1949" s="69"/>
      <c r="AV1949" s="70">
        <v>186</v>
      </c>
      <c r="CI1949" s="86"/>
      <c r="CJ1949" s="51"/>
      <c r="CK1949" s="78" t="e">
        <f>IF(C1949="BE",VLOOKUP(G1949,'[2]LRLD file '!$F:$AA,22,FALSE),VLOOKUP(G1949,'[2]LRLD file '!$F:$AA,21,FALSE))</f>
        <v>#N/A</v>
      </c>
      <c r="CL1949" s="79" t="e">
        <f t="shared" si="103"/>
        <v>#N/A</v>
      </c>
    </row>
    <row r="1950" spans="3:90" x14ac:dyDescent="0.2">
      <c r="C1950" s="66"/>
      <c r="D1950" s="67"/>
      <c r="E1950" s="67"/>
      <c r="F1950" s="67"/>
      <c r="G1950" s="67"/>
      <c r="H1950" s="67" t="s">
        <v>714</v>
      </c>
      <c r="I1950" s="67"/>
      <c r="J1950" s="67"/>
      <c r="K1950" s="68" t="s">
        <v>90</v>
      </c>
      <c r="L1950" s="69"/>
      <c r="M1950" s="69"/>
      <c r="N1950" s="69"/>
      <c r="O1950" s="69"/>
      <c r="P1950" s="69"/>
      <c r="Q1950" s="69"/>
      <c r="R1950" s="69"/>
      <c r="S1950" s="69"/>
      <c r="T1950" s="69"/>
      <c r="U1950" s="69"/>
      <c r="V1950" s="69"/>
      <c r="W1950" s="69"/>
      <c r="X1950" s="69"/>
      <c r="Y1950" s="69"/>
      <c r="Z1950" s="69"/>
      <c r="AA1950" s="69"/>
      <c r="AB1950" s="69"/>
      <c r="AC1950" s="69"/>
      <c r="AD1950" s="69"/>
      <c r="AE1950" s="69"/>
      <c r="AF1950" s="69">
        <v>267</v>
      </c>
      <c r="AG1950" s="69"/>
      <c r="AH1950" s="69"/>
      <c r="AI1950" s="69"/>
      <c r="AJ1950" s="69"/>
      <c r="AK1950" s="69"/>
      <c r="AL1950" s="69"/>
      <c r="AM1950" s="69"/>
      <c r="AN1950" s="69"/>
      <c r="AO1950" s="69"/>
      <c r="AP1950" s="69"/>
      <c r="AQ1950" s="69"/>
      <c r="AR1950" s="69"/>
      <c r="AS1950" s="69"/>
      <c r="AT1950" s="69"/>
      <c r="AU1950" s="69"/>
      <c r="AV1950" s="70">
        <v>267</v>
      </c>
      <c r="CI1950" s="86"/>
      <c r="CJ1950" s="51"/>
      <c r="CK1950" s="78" t="e">
        <f>IF(C1950="BE",VLOOKUP(G1950,'[2]LRLD file '!$F:$AA,22,FALSE),VLOOKUP(G1950,'[2]LRLD file '!$F:$AA,21,FALSE))</f>
        <v>#N/A</v>
      </c>
      <c r="CL1950" s="79" t="e">
        <f t="shared" si="103"/>
        <v>#N/A</v>
      </c>
    </row>
    <row r="1951" spans="3:90" x14ac:dyDescent="0.2">
      <c r="C1951" s="66"/>
      <c r="D1951" s="67"/>
      <c r="E1951" s="67"/>
      <c r="F1951" s="67"/>
      <c r="G1951" s="67"/>
      <c r="H1951" s="67" t="s">
        <v>715</v>
      </c>
      <c r="I1951" s="67"/>
      <c r="J1951" s="67"/>
      <c r="K1951" s="68" t="s">
        <v>90</v>
      </c>
      <c r="L1951" s="69">
        <v>24</v>
      </c>
      <c r="M1951" s="69">
        <v>60</v>
      </c>
      <c r="N1951" s="69">
        <v>108</v>
      </c>
      <c r="O1951" s="69">
        <v>180</v>
      </c>
      <c r="P1951" s="69">
        <v>120</v>
      </c>
      <c r="Q1951" s="69">
        <v>48</v>
      </c>
      <c r="R1951" s="69">
        <v>168</v>
      </c>
      <c r="S1951" s="69">
        <v>60</v>
      </c>
      <c r="T1951" s="69">
        <v>936</v>
      </c>
      <c r="U1951" s="69">
        <v>192</v>
      </c>
      <c r="V1951" s="69">
        <v>60</v>
      </c>
      <c r="W1951" s="69">
        <v>48</v>
      </c>
      <c r="X1951" s="69">
        <v>24</v>
      </c>
      <c r="Y1951" s="69">
        <v>36</v>
      </c>
      <c r="Z1951" s="69">
        <v>48</v>
      </c>
      <c r="AA1951" s="69">
        <v>60</v>
      </c>
      <c r="AB1951" s="69">
        <v>60</v>
      </c>
      <c r="AC1951" s="69">
        <v>36</v>
      </c>
      <c r="AD1951" s="69">
        <v>12</v>
      </c>
      <c r="AE1951" s="69">
        <v>12</v>
      </c>
      <c r="AF1951" s="69"/>
      <c r="AG1951" s="69"/>
      <c r="AH1951" s="69"/>
      <c r="AI1951" s="69"/>
      <c r="AJ1951" s="69"/>
      <c r="AK1951" s="69"/>
      <c r="AL1951" s="69"/>
      <c r="AM1951" s="69"/>
      <c r="AN1951" s="69"/>
      <c r="AO1951" s="69"/>
      <c r="AP1951" s="69"/>
      <c r="AQ1951" s="69"/>
      <c r="AR1951" s="69"/>
      <c r="AS1951" s="69"/>
      <c r="AT1951" s="69"/>
      <c r="AU1951" s="69"/>
      <c r="AV1951" s="70">
        <v>2292</v>
      </c>
      <c r="CI1951" s="86"/>
      <c r="CJ1951" s="51"/>
      <c r="CK1951" s="78" t="e">
        <f>IF(C1951="BE",VLOOKUP(G1951,'[2]LRLD file '!$F:$AA,22,FALSE),VLOOKUP(G1951,'[2]LRLD file '!$F:$AA,21,FALSE))</f>
        <v>#N/A</v>
      </c>
      <c r="CL1951" s="79" t="e">
        <f t="shared" si="103"/>
        <v>#N/A</v>
      </c>
    </row>
    <row r="1952" spans="3:90" x14ac:dyDescent="0.2">
      <c r="C1952" s="66"/>
      <c r="D1952" s="67"/>
      <c r="E1952" s="67"/>
      <c r="F1952" s="67"/>
      <c r="G1952" s="67"/>
      <c r="H1952" s="67" t="s">
        <v>716</v>
      </c>
      <c r="I1952" s="67"/>
      <c r="J1952" s="67"/>
      <c r="K1952" s="68" t="s">
        <v>90</v>
      </c>
      <c r="L1952" s="69">
        <v>300</v>
      </c>
      <c r="M1952" s="69">
        <v>1392</v>
      </c>
      <c r="N1952" s="69">
        <v>826</v>
      </c>
      <c r="O1952" s="69">
        <v>387</v>
      </c>
      <c r="P1952" s="69">
        <v>444</v>
      </c>
      <c r="Q1952" s="69">
        <v>588</v>
      </c>
      <c r="R1952" s="69">
        <v>612</v>
      </c>
      <c r="S1952" s="69">
        <v>492</v>
      </c>
      <c r="T1952" s="69">
        <v>288</v>
      </c>
      <c r="U1952" s="69">
        <v>372</v>
      </c>
      <c r="V1952" s="69">
        <v>96</v>
      </c>
      <c r="W1952" s="69">
        <v>84</v>
      </c>
      <c r="X1952" s="69">
        <v>216</v>
      </c>
      <c r="Y1952" s="69">
        <v>2512</v>
      </c>
      <c r="Z1952" s="69">
        <v>744</v>
      </c>
      <c r="AA1952" s="69">
        <v>1140</v>
      </c>
      <c r="AB1952" s="69">
        <v>1332</v>
      </c>
      <c r="AC1952" s="69">
        <v>708</v>
      </c>
      <c r="AD1952" s="69">
        <v>264</v>
      </c>
      <c r="AE1952" s="69">
        <v>360</v>
      </c>
      <c r="AF1952" s="69">
        <v>132</v>
      </c>
      <c r="AG1952" s="69">
        <v>150</v>
      </c>
      <c r="AH1952" s="69">
        <v>100</v>
      </c>
      <c r="AI1952" s="69">
        <v>40</v>
      </c>
      <c r="AJ1952" s="69"/>
      <c r="AK1952" s="69"/>
      <c r="AL1952" s="69"/>
      <c r="AM1952" s="69"/>
      <c r="AN1952" s="69"/>
      <c r="AO1952" s="69"/>
      <c r="AP1952" s="69"/>
      <c r="AQ1952" s="69"/>
      <c r="AR1952" s="69"/>
      <c r="AS1952" s="69"/>
      <c r="AT1952" s="69"/>
      <c r="AU1952" s="69"/>
      <c r="AV1952" s="70">
        <v>13579</v>
      </c>
      <c r="CI1952" s="86"/>
      <c r="CJ1952" s="51"/>
      <c r="CK1952" s="78" t="e">
        <f>IF(C1952="BE",VLOOKUP(G1952,'[2]LRLD file '!$F:$AA,22,FALSE),VLOOKUP(G1952,'[2]LRLD file '!$F:$AA,21,FALSE))</f>
        <v>#N/A</v>
      </c>
      <c r="CL1952" s="79" t="e">
        <f t="shared" si="103"/>
        <v>#N/A</v>
      </c>
    </row>
    <row r="1953" spans="3:90" x14ac:dyDescent="0.2">
      <c r="C1953" s="66"/>
      <c r="D1953" s="67"/>
      <c r="E1953" s="67"/>
      <c r="F1953" s="67"/>
      <c r="G1953" s="67"/>
      <c r="H1953" s="67" t="s">
        <v>717</v>
      </c>
      <c r="I1953" s="67"/>
      <c r="J1953" s="67"/>
      <c r="K1953" s="68" t="s">
        <v>90</v>
      </c>
      <c r="L1953" s="69">
        <v>144</v>
      </c>
      <c r="M1953" s="69">
        <v>624</v>
      </c>
      <c r="N1953" s="69">
        <v>474</v>
      </c>
      <c r="O1953" s="69">
        <v>531</v>
      </c>
      <c r="P1953" s="69">
        <v>348</v>
      </c>
      <c r="Q1953" s="69">
        <v>120</v>
      </c>
      <c r="R1953" s="69">
        <v>312</v>
      </c>
      <c r="S1953" s="69">
        <v>300</v>
      </c>
      <c r="T1953" s="69">
        <v>168</v>
      </c>
      <c r="U1953" s="69">
        <v>156</v>
      </c>
      <c r="V1953" s="69">
        <v>48</v>
      </c>
      <c r="W1953" s="69">
        <v>48</v>
      </c>
      <c r="X1953" s="69">
        <v>72</v>
      </c>
      <c r="Y1953" s="69">
        <v>574</v>
      </c>
      <c r="Z1953" s="69">
        <v>348</v>
      </c>
      <c r="AA1953" s="69">
        <v>900</v>
      </c>
      <c r="AB1953" s="69">
        <v>588</v>
      </c>
      <c r="AC1953" s="69">
        <v>216</v>
      </c>
      <c r="AD1953" s="69">
        <v>156</v>
      </c>
      <c r="AE1953" s="69">
        <v>72</v>
      </c>
      <c r="AF1953" s="69">
        <v>24</v>
      </c>
      <c r="AG1953" s="69">
        <v>160</v>
      </c>
      <c r="AH1953" s="69">
        <v>160</v>
      </c>
      <c r="AI1953" s="69">
        <v>170</v>
      </c>
      <c r="AJ1953" s="69">
        <v>275</v>
      </c>
      <c r="AK1953" s="69">
        <v>502</v>
      </c>
      <c r="AL1953" s="69">
        <v>398</v>
      </c>
      <c r="AM1953" s="69">
        <v>377</v>
      </c>
      <c r="AN1953" s="69">
        <v>333</v>
      </c>
      <c r="AO1953" s="69">
        <v>513</v>
      </c>
      <c r="AP1953" s="69">
        <v>205</v>
      </c>
      <c r="AQ1953" s="69">
        <v>205</v>
      </c>
      <c r="AR1953" s="69">
        <v>205</v>
      </c>
      <c r="AS1953" s="69">
        <v>205</v>
      </c>
      <c r="AT1953" s="69">
        <v>205</v>
      </c>
      <c r="AU1953" s="69">
        <v>205</v>
      </c>
      <c r="AV1953" s="70">
        <v>10341</v>
      </c>
      <c r="CI1953" s="86"/>
      <c r="CJ1953" s="51"/>
      <c r="CK1953" s="78" t="e">
        <f>IF(C1953="BE",VLOOKUP(G1953,'[2]LRLD file '!$F:$AA,22,FALSE),VLOOKUP(G1953,'[2]LRLD file '!$F:$AA,21,FALSE))</f>
        <v>#N/A</v>
      </c>
      <c r="CL1953" s="79" t="e">
        <f t="shared" si="103"/>
        <v>#N/A</v>
      </c>
    </row>
    <row r="1954" spans="3:90" x14ac:dyDescent="0.2">
      <c r="C1954" s="66"/>
      <c r="D1954" s="67"/>
      <c r="E1954" s="67"/>
      <c r="F1954" s="67"/>
      <c r="G1954" s="67"/>
      <c r="H1954" s="67" t="s">
        <v>718</v>
      </c>
      <c r="I1954" s="67"/>
      <c r="J1954" s="67"/>
      <c r="K1954" s="68" t="s">
        <v>90</v>
      </c>
      <c r="L1954" s="69"/>
      <c r="M1954" s="69">
        <v>1536</v>
      </c>
      <c r="N1954" s="69"/>
      <c r="O1954" s="69">
        <v>2352</v>
      </c>
      <c r="P1954" s="69"/>
      <c r="Q1954" s="69">
        <v>1192</v>
      </c>
      <c r="R1954" s="69"/>
      <c r="S1954" s="69"/>
      <c r="T1954" s="69">
        <v>3652</v>
      </c>
      <c r="U1954" s="69"/>
      <c r="V1954" s="69">
        <v>576</v>
      </c>
      <c r="W1954" s="69">
        <v>1152</v>
      </c>
      <c r="X1954" s="69">
        <v>384</v>
      </c>
      <c r="Y1954" s="69">
        <v>192</v>
      </c>
      <c r="Z1954" s="69"/>
      <c r="AA1954" s="69">
        <v>576</v>
      </c>
      <c r="AB1954" s="69"/>
      <c r="AC1954" s="69">
        <v>576</v>
      </c>
      <c r="AD1954" s="69"/>
      <c r="AE1954" s="69"/>
      <c r="AF1954" s="69"/>
      <c r="AG1954" s="69"/>
      <c r="AH1954" s="69"/>
      <c r="AI1954" s="69"/>
      <c r="AJ1954" s="69"/>
      <c r="AK1954" s="69"/>
      <c r="AL1954" s="69"/>
      <c r="AM1954" s="69"/>
      <c r="AN1954" s="69"/>
      <c r="AO1954" s="69"/>
      <c r="AP1954" s="69"/>
      <c r="AQ1954" s="69"/>
      <c r="AR1954" s="69"/>
      <c r="AS1954" s="69"/>
      <c r="AT1954" s="69"/>
      <c r="AU1954" s="69"/>
      <c r="AV1954" s="70">
        <v>12188</v>
      </c>
      <c r="CI1954" s="86"/>
      <c r="CJ1954" s="51"/>
      <c r="CK1954" s="78" t="e">
        <f>IF(C1954="BE",VLOOKUP(G1954,'[2]LRLD file '!$F:$AA,22,FALSE),VLOOKUP(G1954,'[2]LRLD file '!$F:$AA,21,FALSE))</f>
        <v>#N/A</v>
      </c>
      <c r="CL1954" s="79" t="e">
        <f t="shared" si="103"/>
        <v>#N/A</v>
      </c>
    </row>
    <row r="1955" spans="3:90" x14ac:dyDescent="0.2">
      <c r="C1955" s="66"/>
      <c r="D1955" s="67"/>
      <c r="E1955" s="67"/>
      <c r="F1955" s="67"/>
      <c r="G1955" s="67"/>
      <c r="H1955" s="67" t="s">
        <v>718</v>
      </c>
      <c r="I1955" s="67"/>
      <c r="J1955" s="67"/>
      <c r="K1955" s="68" t="s">
        <v>90</v>
      </c>
      <c r="L1955" s="69"/>
      <c r="M1955" s="69"/>
      <c r="N1955" s="69"/>
      <c r="O1955" s="69"/>
      <c r="P1955" s="69"/>
      <c r="Q1955" s="69"/>
      <c r="R1955" s="69"/>
      <c r="S1955" s="69"/>
      <c r="T1955" s="69"/>
      <c r="U1955" s="69"/>
      <c r="V1955" s="69"/>
      <c r="W1955" s="69"/>
      <c r="X1955" s="69"/>
      <c r="Y1955" s="69"/>
      <c r="Z1955" s="69"/>
      <c r="AA1955" s="69"/>
      <c r="AB1955" s="69"/>
      <c r="AC1955" s="69"/>
      <c r="AD1955" s="69"/>
      <c r="AE1955" s="69"/>
      <c r="AF1955" s="69"/>
      <c r="AG1955" s="69">
        <v>3600</v>
      </c>
      <c r="AH1955" s="69"/>
      <c r="AI1955" s="69"/>
      <c r="AJ1955" s="69">
        <v>1728</v>
      </c>
      <c r="AK1955" s="69"/>
      <c r="AL1955" s="69"/>
      <c r="AM1955" s="69"/>
      <c r="AN1955" s="69"/>
      <c r="AO1955" s="69"/>
      <c r="AP1955" s="69"/>
      <c r="AQ1955" s="69"/>
      <c r="AR1955" s="69"/>
      <c r="AS1955" s="69"/>
      <c r="AT1955" s="69"/>
      <c r="AU1955" s="69"/>
      <c r="AV1955" s="70">
        <v>5328</v>
      </c>
      <c r="CI1955" s="86"/>
      <c r="CJ1955" s="51"/>
      <c r="CK1955" s="78" t="e">
        <f>IF(C1955="BE",VLOOKUP(G1955,'[2]LRLD file '!$F:$AA,22,FALSE),VLOOKUP(G1955,'[2]LRLD file '!$F:$AA,21,FALSE))</f>
        <v>#N/A</v>
      </c>
      <c r="CL1955" s="79" t="e">
        <f t="shared" si="103"/>
        <v>#N/A</v>
      </c>
    </row>
    <row r="1956" spans="3:90" x14ac:dyDescent="0.2">
      <c r="C1956" s="66"/>
      <c r="D1956" s="67"/>
      <c r="E1956" s="67"/>
      <c r="F1956" s="67"/>
      <c r="G1956" s="67"/>
      <c r="H1956" s="67" t="s">
        <v>719</v>
      </c>
      <c r="I1956" s="67"/>
      <c r="J1956" s="67"/>
      <c r="K1956" s="68" t="s">
        <v>90</v>
      </c>
      <c r="L1956" s="69">
        <v>1200</v>
      </c>
      <c r="M1956" s="69"/>
      <c r="N1956" s="69">
        <v>864</v>
      </c>
      <c r="O1956" s="69">
        <v>1728</v>
      </c>
      <c r="P1956" s="69">
        <v>1584</v>
      </c>
      <c r="Q1956" s="69">
        <v>1056</v>
      </c>
      <c r="R1956" s="69">
        <v>720</v>
      </c>
      <c r="S1956" s="69">
        <v>624</v>
      </c>
      <c r="T1956" s="69">
        <v>960</v>
      </c>
      <c r="U1956" s="69">
        <v>1488</v>
      </c>
      <c r="V1956" s="69">
        <v>2400</v>
      </c>
      <c r="W1956" s="69">
        <v>1056</v>
      </c>
      <c r="X1956" s="69">
        <v>4416</v>
      </c>
      <c r="Y1956" s="69">
        <v>2976</v>
      </c>
      <c r="Z1956" s="69">
        <v>2064</v>
      </c>
      <c r="AA1956" s="69">
        <v>2592</v>
      </c>
      <c r="AB1956" s="69">
        <v>1584</v>
      </c>
      <c r="AC1956" s="69">
        <v>1824</v>
      </c>
      <c r="AD1956" s="69">
        <v>5760</v>
      </c>
      <c r="AE1956" s="69">
        <v>2064</v>
      </c>
      <c r="AF1956" s="69">
        <v>3792</v>
      </c>
      <c r="AG1956" s="69">
        <v>4901</v>
      </c>
      <c r="AH1956" s="69">
        <v>4430</v>
      </c>
      <c r="AI1956" s="69">
        <v>3230</v>
      </c>
      <c r="AJ1956" s="69">
        <v>3479</v>
      </c>
      <c r="AK1956" s="69">
        <v>2679</v>
      </c>
      <c r="AL1956" s="69">
        <v>2875</v>
      </c>
      <c r="AM1956" s="69">
        <v>2679</v>
      </c>
      <c r="AN1956" s="69">
        <v>2679</v>
      </c>
      <c r="AO1956" s="69">
        <v>2679</v>
      </c>
      <c r="AP1956" s="69">
        <v>2679</v>
      </c>
      <c r="AQ1956" s="69">
        <v>2679</v>
      </c>
      <c r="AR1956" s="69">
        <v>2679</v>
      </c>
      <c r="AS1956" s="69">
        <v>2679</v>
      </c>
      <c r="AT1956" s="69">
        <v>2679</v>
      </c>
      <c r="AU1956" s="69">
        <v>2679</v>
      </c>
      <c r="AV1956" s="70">
        <v>86457</v>
      </c>
      <c r="CI1956" s="86"/>
      <c r="CJ1956" s="51"/>
      <c r="CK1956" s="78" t="e">
        <f>IF(C1956="BE",VLOOKUP(G1956,'[2]LRLD file '!$F:$AA,22,FALSE),VLOOKUP(G1956,'[2]LRLD file '!$F:$AA,21,FALSE))</f>
        <v>#N/A</v>
      </c>
      <c r="CL1956" s="79" t="e">
        <f t="shared" si="103"/>
        <v>#N/A</v>
      </c>
    </row>
    <row r="1957" spans="3:90" x14ac:dyDescent="0.2">
      <c r="C1957" s="66"/>
      <c r="D1957" s="67"/>
      <c r="E1957" s="67"/>
      <c r="F1957" s="67"/>
      <c r="G1957" s="67"/>
      <c r="H1957" s="67" t="s">
        <v>722</v>
      </c>
      <c r="I1957" s="67"/>
      <c r="J1957" s="67"/>
      <c r="K1957" s="68" t="s">
        <v>90</v>
      </c>
      <c r="L1957" s="69">
        <v>60</v>
      </c>
      <c r="M1957" s="69">
        <v>108</v>
      </c>
      <c r="N1957" s="69">
        <v>144</v>
      </c>
      <c r="O1957" s="69">
        <v>48</v>
      </c>
      <c r="P1957" s="69">
        <v>84</v>
      </c>
      <c r="Q1957" s="69">
        <v>48</v>
      </c>
      <c r="R1957" s="69">
        <v>60</v>
      </c>
      <c r="S1957" s="69">
        <v>12</v>
      </c>
      <c r="T1957" s="69">
        <v>12</v>
      </c>
      <c r="U1957" s="69"/>
      <c r="V1957" s="69"/>
      <c r="W1957" s="69"/>
      <c r="X1957" s="69">
        <v>12</v>
      </c>
      <c r="Y1957" s="69">
        <v>24</v>
      </c>
      <c r="Z1957" s="69">
        <v>24</v>
      </c>
      <c r="AA1957" s="69">
        <v>120</v>
      </c>
      <c r="AB1957" s="69">
        <v>24</v>
      </c>
      <c r="AC1957" s="69"/>
      <c r="AD1957" s="69">
        <v>48</v>
      </c>
      <c r="AE1957" s="69"/>
      <c r="AF1957" s="69"/>
      <c r="AG1957" s="69"/>
      <c r="AH1957" s="69"/>
      <c r="AI1957" s="69"/>
      <c r="AJ1957" s="69">
        <v>12</v>
      </c>
      <c r="AK1957" s="69">
        <v>24</v>
      </c>
      <c r="AL1957" s="69">
        <v>24</v>
      </c>
      <c r="AM1957" s="69"/>
      <c r="AN1957" s="69"/>
      <c r="AO1957" s="69"/>
      <c r="AP1957" s="69"/>
      <c r="AQ1957" s="69"/>
      <c r="AR1957" s="69"/>
      <c r="AS1957" s="69"/>
      <c r="AT1957" s="69"/>
      <c r="AU1957" s="69"/>
      <c r="AV1957" s="70">
        <v>888</v>
      </c>
      <c r="CI1957" s="86"/>
      <c r="CJ1957" s="51"/>
      <c r="CK1957" s="78" t="e">
        <f>IF(C1957="BE",VLOOKUP(G1957,'[2]LRLD file '!$F:$AA,22,FALSE),VLOOKUP(G1957,'[2]LRLD file '!$F:$AA,21,FALSE))</f>
        <v>#N/A</v>
      </c>
      <c r="CL1957" s="79" t="e">
        <f t="shared" si="103"/>
        <v>#N/A</v>
      </c>
    </row>
    <row r="1958" spans="3:90" x14ac:dyDescent="0.2">
      <c r="C1958" s="66"/>
      <c r="D1958" s="67"/>
      <c r="E1958" s="67"/>
      <c r="F1958" s="67"/>
      <c r="G1958" s="67"/>
      <c r="H1958" s="67" t="s">
        <v>723</v>
      </c>
      <c r="I1958" s="67"/>
      <c r="J1958" s="67"/>
      <c r="K1958" s="68" t="s">
        <v>90</v>
      </c>
      <c r="L1958" s="69">
        <v>204</v>
      </c>
      <c r="M1958" s="69">
        <v>108</v>
      </c>
      <c r="N1958" s="69">
        <v>228</v>
      </c>
      <c r="O1958" s="69">
        <v>72</v>
      </c>
      <c r="P1958" s="69">
        <v>240</v>
      </c>
      <c r="Q1958" s="69">
        <v>180</v>
      </c>
      <c r="R1958" s="69">
        <v>132</v>
      </c>
      <c r="S1958" s="69">
        <v>192</v>
      </c>
      <c r="T1958" s="69">
        <v>252</v>
      </c>
      <c r="U1958" s="69">
        <v>300</v>
      </c>
      <c r="V1958" s="69">
        <v>456</v>
      </c>
      <c r="W1958" s="69">
        <v>420</v>
      </c>
      <c r="X1958" s="69">
        <v>108</v>
      </c>
      <c r="Y1958" s="69">
        <v>156</v>
      </c>
      <c r="Z1958" s="69">
        <v>168</v>
      </c>
      <c r="AA1958" s="69">
        <v>372</v>
      </c>
      <c r="AB1958" s="69">
        <v>312</v>
      </c>
      <c r="AC1958" s="69">
        <v>240</v>
      </c>
      <c r="AD1958" s="69">
        <v>180</v>
      </c>
      <c r="AE1958" s="69">
        <v>180</v>
      </c>
      <c r="AF1958" s="69">
        <v>108</v>
      </c>
      <c r="AG1958" s="69">
        <v>110</v>
      </c>
      <c r="AH1958" s="69">
        <v>134</v>
      </c>
      <c r="AI1958" s="69">
        <v>75</v>
      </c>
      <c r="AJ1958" s="69">
        <v>125</v>
      </c>
      <c r="AK1958" s="69">
        <v>116</v>
      </c>
      <c r="AL1958" s="69">
        <v>120</v>
      </c>
      <c r="AM1958" s="69">
        <v>120</v>
      </c>
      <c r="AN1958" s="69">
        <v>126</v>
      </c>
      <c r="AO1958" s="69">
        <v>175</v>
      </c>
      <c r="AP1958" s="69">
        <v>84</v>
      </c>
      <c r="AQ1958" s="69">
        <v>110</v>
      </c>
      <c r="AR1958" s="69">
        <v>106</v>
      </c>
      <c r="AS1958" s="69">
        <v>129</v>
      </c>
      <c r="AT1958" s="69">
        <v>145</v>
      </c>
      <c r="AU1958" s="69">
        <v>106</v>
      </c>
      <c r="AV1958" s="70">
        <v>6389</v>
      </c>
      <c r="CI1958" s="86"/>
      <c r="CJ1958" s="51"/>
      <c r="CK1958" s="78" t="e">
        <f>IF(C1958="BE",VLOOKUP(G1958,'[2]LRLD file '!$F:$AA,22,FALSE),VLOOKUP(G1958,'[2]LRLD file '!$F:$AA,21,FALSE))</f>
        <v>#N/A</v>
      </c>
      <c r="CL1958" s="79" t="e">
        <f t="shared" si="103"/>
        <v>#N/A</v>
      </c>
    </row>
    <row r="1959" spans="3:90" x14ac:dyDescent="0.2">
      <c r="C1959" s="66"/>
      <c r="D1959" s="67"/>
      <c r="E1959" s="67"/>
      <c r="F1959" s="67"/>
      <c r="G1959" s="67"/>
      <c r="H1959" s="67" t="s">
        <v>724</v>
      </c>
      <c r="I1959" s="67"/>
      <c r="J1959" s="67"/>
      <c r="K1959" s="68" t="s">
        <v>90</v>
      </c>
      <c r="L1959" s="69">
        <v>24</v>
      </c>
      <c r="M1959" s="69">
        <v>1392</v>
      </c>
      <c r="N1959" s="69">
        <v>922</v>
      </c>
      <c r="O1959" s="69">
        <v>315</v>
      </c>
      <c r="P1959" s="69">
        <v>744</v>
      </c>
      <c r="Q1959" s="69">
        <v>288</v>
      </c>
      <c r="R1959" s="69">
        <v>1080</v>
      </c>
      <c r="S1959" s="69">
        <v>456</v>
      </c>
      <c r="T1959" s="69">
        <v>336</v>
      </c>
      <c r="U1959" s="69">
        <v>72</v>
      </c>
      <c r="V1959" s="69">
        <v>48</v>
      </c>
      <c r="W1959" s="69">
        <v>48</v>
      </c>
      <c r="X1959" s="69">
        <v>96</v>
      </c>
      <c r="Y1959" s="69">
        <v>1548</v>
      </c>
      <c r="Z1959" s="69">
        <v>768</v>
      </c>
      <c r="AA1959" s="69">
        <v>768</v>
      </c>
      <c r="AB1959" s="69">
        <v>1488</v>
      </c>
      <c r="AC1959" s="69">
        <v>408</v>
      </c>
      <c r="AD1959" s="69">
        <v>504</v>
      </c>
      <c r="AE1959" s="69">
        <v>96</v>
      </c>
      <c r="AF1959" s="69">
        <v>168</v>
      </c>
      <c r="AG1959" s="69">
        <v>150</v>
      </c>
      <c r="AH1959" s="69">
        <v>80</v>
      </c>
      <c r="AI1959" s="69">
        <v>80</v>
      </c>
      <c r="AJ1959" s="69"/>
      <c r="AK1959" s="69"/>
      <c r="AL1959" s="69"/>
      <c r="AM1959" s="69"/>
      <c r="AN1959" s="69"/>
      <c r="AO1959" s="69"/>
      <c r="AP1959" s="69"/>
      <c r="AQ1959" s="69"/>
      <c r="AR1959" s="69"/>
      <c r="AS1959" s="69"/>
      <c r="AT1959" s="69"/>
      <c r="AU1959" s="69"/>
      <c r="AV1959" s="70">
        <v>11879</v>
      </c>
      <c r="CI1959" s="86"/>
      <c r="CJ1959" s="51"/>
      <c r="CK1959" s="78" t="e">
        <f>IF(C1959="BE",VLOOKUP(G1959,'[2]LRLD file '!$F:$AA,22,FALSE),VLOOKUP(G1959,'[2]LRLD file '!$F:$AA,21,FALSE))</f>
        <v>#N/A</v>
      </c>
      <c r="CL1959" s="79" t="e">
        <f t="shared" si="103"/>
        <v>#N/A</v>
      </c>
    </row>
    <row r="1960" spans="3:90" x14ac:dyDescent="0.2">
      <c r="C1960" s="66"/>
      <c r="D1960" s="67"/>
      <c r="E1960" s="67"/>
      <c r="F1960" s="67"/>
      <c r="G1960" s="67"/>
      <c r="H1960" s="67" t="s">
        <v>725</v>
      </c>
      <c r="I1960" s="67"/>
      <c r="J1960" s="67"/>
      <c r="K1960" s="68" t="s">
        <v>90</v>
      </c>
      <c r="L1960" s="69">
        <v>1392</v>
      </c>
      <c r="M1960" s="69">
        <v>528</v>
      </c>
      <c r="N1960" s="69">
        <v>10</v>
      </c>
      <c r="O1960" s="69">
        <v>1382</v>
      </c>
      <c r="P1960" s="69">
        <v>1488</v>
      </c>
      <c r="Q1960" s="69">
        <v>1164</v>
      </c>
      <c r="R1960" s="69">
        <v>504</v>
      </c>
      <c r="S1960" s="69">
        <v>972</v>
      </c>
      <c r="T1960" s="69">
        <v>8436</v>
      </c>
      <c r="U1960" s="69">
        <v>57</v>
      </c>
      <c r="V1960" s="69">
        <v>3408</v>
      </c>
      <c r="W1960" s="69">
        <v>1344</v>
      </c>
      <c r="X1960" s="69">
        <v>1152</v>
      </c>
      <c r="Y1960" s="69">
        <v>1544</v>
      </c>
      <c r="Z1960" s="69">
        <v>984</v>
      </c>
      <c r="AA1960" s="69">
        <v>1668</v>
      </c>
      <c r="AB1960" s="69">
        <v>336</v>
      </c>
      <c r="AC1960" s="69">
        <v>840</v>
      </c>
      <c r="AD1960" s="69">
        <v>2892</v>
      </c>
      <c r="AE1960" s="69">
        <v>1644</v>
      </c>
      <c r="AF1960" s="69">
        <v>2892</v>
      </c>
      <c r="AG1960" s="69">
        <v>13323</v>
      </c>
      <c r="AH1960" s="69">
        <v>2842</v>
      </c>
      <c r="AI1960" s="69">
        <v>2242</v>
      </c>
      <c r="AJ1960" s="69">
        <v>1442</v>
      </c>
      <c r="AK1960" s="69">
        <v>1442</v>
      </c>
      <c r="AL1960" s="69">
        <v>1442</v>
      </c>
      <c r="AM1960" s="69">
        <v>1442</v>
      </c>
      <c r="AN1960" s="69">
        <v>1442</v>
      </c>
      <c r="AO1960" s="69">
        <v>1442</v>
      </c>
      <c r="AP1960" s="69">
        <v>1442</v>
      </c>
      <c r="AQ1960" s="69">
        <v>1442</v>
      </c>
      <c r="AR1960" s="69">
        <v>1442</v>
      </c>
      <c r="AS1960" s="69">
        <v>1442</v>
      </c>
      <c r="AT1960" s="69">
        <v>1442</v>
      </c>
      <c r="AU1960" s="69">
        <v>1442</v>
      </c>
      <c r="AV1960" s="70">
        <v>70348</v>
      </c>
      <c r="CI1960" s="86"/>
      <c r="CJ1960" s="51"/>
      <c r="CK1960" s="78" t="e">
        <f>IF(C1960="BE",VLOOKUP(G1960,'[2]LRLD file '!$F:$AA,22,FALSE),VLOOKUP(G1960,'[2]LRLD file '!$F:$AA,21,FALSE))</f>
        <v>#N/A</v>
      </c>
      <c r="CL1960" s="79" t="e">
        <f t="shared" si="103"/>
        <v>#N/A</v>
      </c>
    </row>
    <row r="1961" spans="3:90" x14ac:dyDescent="0.2">
      <c r="C1961" s="66"/>
      <c r="D1961" s="67"/>
      <c r="E1961" s="67"/>
      <c r="F1961" s="67"/>
      <c r="G1961" s="67"/>
      <c r="H1961" s="67" t="s">
        <v>725</v>
      </c>
      <c r="I1961" s="67"/>
      <c r="J1961" s="67"/>
      <c r="K1961" s="68" t="s">
        <v>90</v>
      </c>
      <c r="L1961" s="69"/>
      <c r="M1961" s="69"/>
      <c r="N1961" s="69"/>
      <c r="O1961" s="69"/>
      <c r="P1961" s="69"/>
      <c r="Q1961" s="69"/>
      <c r="R1961" s="69"/>
      <c r="S1961" s="69"/>
      <c r="T1961" s="69"/>
      <c r="U1961" s="69"/>
      <c r="V1961" s="69"/>
      <c r="W1961" s="69"/>
      <c r="X1961" s="69"/>
      <c r="Y1961" s="69">
        <v>151</v>
      </c>
      <c r="Z1961" s="69">
        <v>13</v>
      </c>
      <c r="AA1961" s="69">
        <v>1</v>
      </c>
      <c r="AB1961" s="69">
        <v>1</v>
      </c>
      <c r="AC1961" s="69">
        <v>13</v>
      </c>
      <c r="AD1961" s="69"/>
      <c r="AE1961" s="69"/>
      <c r="AF1961" s="69"/>
      <c r="AG1961" s="69"/>
      <c r="AH1961" s="69"/>
      <c r="AI1961" s="69"/>
      <c r="AJ1961" s="69"/>
      <c r="AK1961" s="69"/>
      <c r="AL1961" s="69"/>
      <c r="AM1961" s="69"/>
      <c r="AN1961" s="69"/>
      <c r="AO1961" s="69"/>
      <c r="AP1961" s="69"/>
      <c r="AQ1961" s="69"/>
      <c r="AR1961" s="69"/>
      <c r="AS1961" s="69"/>
      <c r="AT1961" s="69"/>
      <c r="AU1961" s="69"/>
      <c r="AV1961" s="70">
        <v>179</v>
      </c>
      <c r="CI1961" s="86"/>
      <c r="CJ1961" s="51"/>
      <c r="CK1961" s="78" t="e">
        <f>IF(C1961="BE",VLOOKUP(G1961,'[2]LRLD file '!$F:$AA,22,FALSE),VLOOKUP(G1961,'[2]LRLD file '!$F:$AA,21,FALSE))</f>
        <v>#N/A</v>
      </c>
      <c r="CL1961" s="79" t="e">
        <f t="shared" si="103"/>
        <v>#N/A</v>
      </c>
    </row>
    <row r="1962" spans="3:90" x14ac:dyDescent="0.2">
      <c r="C1962" s="66"/>
      <c r="D1962" s="67"/>
      <c r="E1962" s="67"/>
      <c r="F1962" s="67"/>
      <c r="G1962" s="67"/>
      <c r="H1962" s="67" t="s">
        <v>727</v>
      </c>
      <c r="I1962" s="67"/>
      <c r="J1962" s="67"/>
      <c r="K1962" s="68" t="s">
        <v>90</v>
      </c>
      <c r="L1962" s="69"/>
      <c r="M1962" s="69"/>
      <c r="N1962" s="69"/>
      <c r="O1962" s="69"/>
      <c r="P1962" s="69"/>
      <c r="Q1962" s="69"/>
      <c r="R1962" s="69"/>
      <c r="S1962" s="69"/>
      <c r="T1962" s="69"/>
      <c r="U1962" s="69"/>
      <c r="V1962" s="69"/>
      <c r="W1962" s="69"/>
      <c r="X1962" s="69"/>
      <c r="Y1962" s="69">
        <v>48</v>
      </c>
      <c r="Z1962" s="69"/>
      <c r="AA1962" s="69"/>
      <c r="AB1962" s="69"/>
      <c r="AC1962" s="69"/>
      <c r="AD1962" s="69"/>
      <c r="AE1962" s="69"/>
      <c r="AF1962" s="69"/>
      <c r="AG1962" s="69">
        <v>1887</v>
      </c>
      <c r="AH1962" s="69"/>
      <c r="AI1962" s="69"/>
      <c r="AJ1962" s="69"/>
      <c r="AK1962" s="69"/>
      <c r="AL1962" s="69"/>
      <c r="AM1962" s="69"/>
      <c r="AN1962" s="69"/>
      <c r="AO1962" s="69"/>
      <c r="AP1962" s="69"/>
      <c r="AQ1962" s="69"/>
      <c r="AR1962" s="69"/>
      <c r="AS1962" s="69"/>
      <c r="AT1962" s="69"/>
      <c r="AU1962" s="69"/>
      <c r="AV1962" s="70">
        <v>1935</v>
      </c>
      <c r="CI1962" s="86"/>
      <c r="CJ1962" s="51"/>
      <c r="CK1962" s="78" t="e">
        <f>IF(C1962="BE",VLOOKUP(G1962,'[2]LRLD file '!$F:$AA,22,FALSE),VLOOKUP(G1962,'[2]LRLD file '!$F:$AA,21,FALSE))</f>
        <v>#N/A</v>
      </c>
      <c r="CL1962" s="79" t="e">
        <f t="shared" si="103"/>
        <v>#N/A</v>
      </c>
    </row>
    <row r="1963" spans="3:90" x14ac:dyDescent="0.2">
      <c r="C1963" s="66"/>
      <c r="D1963" s="67"/>
      <c r="E1963" s="67"/>
      <c r="F1963" s="67"/>
      <c r="G1963" s="67"/>
      <c r="H1963" s="67" t="s">
        <v>727</v>
      </c>
      <c r="I1963" s="67"/>
      <c r="J1963" s="67"/>
      <c r="K1963" s="68" t="s">
        <v>90</v>
      </c>
      <c r="L1963" s="69"/>
      <c r="M1963" s="69"/>
      <c r="N1963" s="69"/>
      <c r="O1963" s="69"/>
      <c r="P1963" s="69"/>
      <c r="Q1963" s="69"/>
      <c r="R1963" s="69"/>
      <c r="S1963" s="69"/>
      <c r="T1963" s="69"/>
      <c r="U1963" s="69"/>
      <c r="V1963" s="69"/>
      <c r="W1963" s="69"/>
      <c r="X1963" s="69"/>
      <c r="Y1963" s="69"/>
      <c r="Z1963" s="69"/>
      <c r="AA1963" s="69"/>
      <c r="AB1963" s="69"/>
      <c r="AC1963" s="69"/>
      <c r="AD1963" s="69"/>
      <c r="AE1963" s="69"/>
      <c r="AF1963" s="69"/>
      <c r="AG1963" s="69">
        <v>100</v>
      </c>
      <c r="AH1963" s="69"/>
      <c r="AI1963" s="69"/>
      <c r="AJ1963" s="69">
        <v>300</v>
      </c>
      <c r="AK1963" s="69"/>
      <c r="AL1963" s="69"/>
      <c r="AM1963" s="69"/>
      <c r="AN1963" s="69"/>
      <c r="AO1963" s="69"/>
      <c r="AP1963" s="69"/>
      <c r="AQ1963" s="69"/>
      <c r="AR1963" s="69"/>
      <c r="AS1963" s="69"/>
      <c r="AT1963" s="69"/>
      <c r="AU1963" s="69"/>
      <c r="AV1963" s="70">
        <v>400</v>
      </c>
      <c r="CI1963" s="86"/>
      <c r="CJ1963" s="51"/>
      <c r="CK1963" s="78" t="e">
        <f>IF(C1963="BE",VLOOKUP(G1963,'[2]LRLD file '!$F:$AA,22,FALSE),VLOOKUP(G1963,'[2]LRLD file '!$F:$AA,21,FALSE))</f>
        <v>#N/A</v>
      </c>
      <c r="CL1963" s="79" t="e">
        <f t="shared" si="103"/>
        <v>#N/A</v>
      </c>
    </row>
    <row r="1964" spans="3:90" x14ac:dyDescent="0.2">
      <c r="C1964" s="66"/>
      <c r="D1964" s="67"/>
      <c r="E1964" s="67"/>
      <c r="F1964" s="67"/>
      <c r="G1964" s="67"/>
      <c r="H1964" s="67" t="s">
        <v>728</v>
      </c>
      <c r="I1964" s="67"/>
      <c r="J1964" s="67"/>
      <c r="K1964" s="68" t="s">
        <v>90</v>
      </c>
      <c r="L1964" s="69">
        <v>288</v>
      </c>
      <c r="M1964" s="69">
        <v>384</v>
      </c>
      <c r="N1964" s="69">
        <v>300</v>
      </c>
      <c r="O1964" s="69">
        <v>288</v>
      </c>
      <c r="P1964" s="69">
        <v>372</v>
      </c>
      <c r="Q1964" s="69"/>
      <c r="R1964" s="69"/>
      <c r="S1964" s="69"/>
      <c r="T1964" s="69"/>
      <c r="U1964" s="69"/>
      <c r="V1964" s="69"/>
      <c r="W1964" s="69"/>
      <c r="X1964" s="69"/>
      <c r="Y1964" s="69"/>
      <c r="Z1964" s="69"/>
      <c r="AA1964" s="69"/>
      <c r="AB1964" s="69"/>
      <c r="AC1964" s="69"/>
      <c r="AD1964" s="69"/>
      <c r="AE1964" s="69"/>
      <c r="AF1964" s="69"/>
      <c r="AG1964" s="69"/>
      <c r="AH1964" s="69"/>
      <c r="AI1964" s="69"/>
      <c r="AJ1964" s="69"/>
      <c r="AK1964" s="69"/>
      <c r="AL1964" s="69"/>
      <c r="AM1964" s="69"/>
      <c r="AN1964" s="69"/>
      <c r="AO1964" s="69"/>
      <c r="AP1964" s="69"/>
      <c r="AQ1964" s="69"/>
      <c r="AR1964" s="69"/>
      <c r="AS1964" s="69"/>
      <c r="AT1964" s="69"/>
      <c r="AU1964" s="69"/>
      <c r="AV1964" s="70">
        <v>1632</v>
      </c>
      <c r="CI1964" s="86"/>
      <c r="CJ1964" s="51"/>
      <c r="CK1964" s="78" t="e">
        <f>IF(C1964="BE",VLOOKUP(G1964,'[2]LRLD file '!$F:$AA,22,FALSE),VLOOKUP(G1964,'[2]LRLD file '!$F:$AA,21,FALSE))</f>
        <v>#N/A</v>
      </c>
      <c r="CL1964" s="79" t="e">
        <f t="shared" si="103"/>
        <v>#N/A</v>
      </c>
    </row>
    <row r="1965" spans="3:90" x14ac:dyDescent="0.2">
      <c r="C1965" s="66"/>
      <c r="D1965" s="67"/>
      <c r="E1965" s="67"/>
      <c r="F1965" s="67"/>
      <c r="G1965" s="67"/>
      <c r="H1965" s="67" t="s">
        <v>1110</v>
      </c>
      <c r="I1965" s="67"/>
      <c r="J1965" s="67"/>
      <c r="K1965" s="68" t="s">
        <v>90</v>
      </c>
      <c r="L1965" s="69">
        <v>240</v>
      </c>
      <c r="M1965" s="69">
        <v>324</v>
      </c>
      <c r="N1965" s="69">
        <v>276</v>
      </c>
      <c r="O1965" s="69">
        <v>180</v>
      </c>
      <c r="P1965" s="69">
        <v>360</v>
      </c>
      <c r="Q1965" s="69">
        <v>300</v>
      </c>
      <c r="R1965" s="69">
        <v>216</v>
      </c>
      <c r="S1965" s="69">
        <v>360</v>
      </c>
      <c r="T1965" s="69">
        <v>192</v>
      </c>
      <c r="U1965" s="69">
        <v>300</v>
      </c>
      <c r="V1965" s="69">
        <v>528</v>
      </c>
      <c r="W1965" s="69">
        <v>444</v>
      </c>
      <c r="X1965" s="69">
        <v>84</v>
      </c>
      <c r="Y1965" s="69">
        <v>48</v>
      </c>
      <c r="Z1965" s="69">
        <v>72</v>
      </c>
      <c r="AA1965" s="69">
        <v>288</v>
      </c>
      <c r="AB1965" s="69">
        <v>132</v>
      </c>
      <c r="AC1965" s="69">
        <v>216</v>
      </c>
      <c r="AD1965" s="69">
        <v>156</v>
      </c>
      <c r="AE1965" s="69">
        <v>132</v>
      </c>
      <c r="AF1965" s="69">
        <v>168</v>
      </c>
      <c r="AG1965" s="69">
        <v>193</v>
      </c>
      <c r="AH1965" s="69">
        <v>235</v>
      </c>
      <c r="AI1965" s="69">
        <v>205</v>
      </c>
      <c r="AJ1965" s="69">
        <v>100</v>
      </c>
      <c r="AK1965" s="69">
        <v>87</v>
      </c>
      <c r="AL1965" s="69">
        <v>113</v>
      </c>
      <c r="AM1965" s="69">
        <v>175</v>
      </c>
      <c r="AN1965" s="69">
        <v>156</v>
      </c>
      <c r="AO1965" s="69">
        <v>207</v>
      </c>
      <c r="AP1965" s="69">
        <v>155</v>
      </c>
      <c r="AQ1965" s="69">
        <v>171</v>
      </c>
      <c r="AR1965" s="69"/>
      <c r="AS1965" s="69"/>
      <c r="AT1965" s="69"/>
      <c r="AU1965" s="69"/>
      <c r="AV1965" s="70">
        <v>6813</v>
      </c>
      <c r="CI1965" s="86"/>
      <c r="CJ1965" s="51"/>
      <c r="CK1965" s="78" t="e">
        <f>IF(C1965="BE",VLOOKUP(G1965,'[2]LRLD file '!$F:$AA,22,FALSE),VLOOKUP(G1965,'[2]LRLD file '!$F:$AA,21,FALSE))</f>
        <v>#N/A</v>
      </c>
      <c r="CL1965" s="79" t="e">
        <f t="shared" si="103"/>
        <v>#N/A</v>
      </c>
    </row>
    <row r="1966" spans="3:90" x14ac:dyDescent="0.2">
      <c r="C1966" s="66"/>
      <c r="D1966" s="67"/>
      <c r="E1966" s="67"/>
      <c r="F1966" s="67"/>
      <c r="G1966" s="67"/>
      <c r="H1966" s="67" t="s">
        <v>1111</v>
      </c>
      <c r="I1966" s="67"/>
      <c r="J1966" s="67"/>
      <c r="K1966" s="68" t="s">
        <v>90</v>
      </c>
      <c r="L1966" s="69">
        <v>372</v>
      </c>
      <c r="M1966" s="69">
        <v>468</v>
      </c>
      <c r="N1966" s="69">
        <v>540</v>
      </c>
      <c r="O1966" s="69">
        <v>540</v>
      </c>
      <c r="P1966" s="69">
        <v>612</v>
      </c>
      <c r="Q1966" s="69">
        <v>696</v>
      </c>
      <c r="R1966" s="69">
        <v>624</v>
      </c>
      <c r="S1966" s="69">
        <v>336</v>
      </c>
      <c r="T1966" s="69">
        <v>1152</v>
      </c>
      <c r="U1966" s="69">
        <v>672</v>
      </c>
      <c r="V1966" s="69">
        <v>972</v>
      </c>
      <c r="W1966" s="69">
        <v>564</v>
      </c>
      <c r="X1966" s="69">
        <v>804</v>
      </c>
      <c r="Y1966" s="69">
        <v>684</v>
      </c>
      <c r="Z1966" s="69">
        <v>852</v>
      </c>
      <c r="AA1966" s="69">
        <v>1020</v>
      </c>
      <c r="AB1966" s="69">
        <v>840</v>
      </c>
      <c r="AC1966" s="69">
        <v>1188</v>
      </c>
      <c r="AD1966" s="69">
        <v>648</v>
      </c>
      <c r="AE1966" s="69">
        <v>624</v>
      </c>
      <c r="AF1966" s="69">
        <v>852</v>
      </c>
      <c r="AG1966" s="69">
        <v>951</v>
      </c>
      <c r="AH1966" s="69">
        <v>978</v>
      </c>
      <c r="AI1966" s="69">
        <v>978</v>
      </c>
      <c r="AJ1966" s="69">
        <v>796</v>
      </c>
      <c r="AK1966" s="69">
        <v>796</v>
      </c>
      <c r="AL1966" s="69">
        <v>796</v>
      </c>
      <c r="AM1966" s="69"/>
      <c r="AN1966" s="69"/>
      <c r="AO1966" s="69"/>
      <c r="AP1966" s="69"/>
      <c r="AQ1966" s="69"/>
      <c r="AR1966" s="69"/>
      <c r="AS1966" s="69"/>
      <c r="AT1966" s="69"/>
      <c r="AU1966" s="69"/>
      <c r="AV1966" s="70">
        <v>20355</v>
      </c>
      <c r="CI1966" s="86"/>
      <c r="CJ1966" s="51"/>
      <c r="CK1966" s="78" t="e">
        <f>IF(C1966="BE",VLOOKUP(G1966,'[2]LRLD file '!$F:$AA,22,FALSE),VLOOKUP(G1966,'[2]LRLD file '!$F:$AA,21,FALSE))</f>
        <v>#N/A</v>
      </c>
      <c r="CL1966" s="79" t="e">
        <f t="shared" si="103"/>
        <v>#N/A</v>
      </c>
    </row>
    <row r="1967" spans="3:90" x14ac:dyDescent="0.2">
      <c r="C1967" s="66"/>
      <c r="D1967" s="67"/>
      <c r="E1967" s="67"/>
      <c r="F1967" s="67"/>
      <c r="G1967" s="67"/>
      <c r="H1967" s="67" t="s">
        <v>732</v>
      </c>
      <c r="I1967" s="67"/>
      <c r="J1967" s="67"/>
      <c r="K1967" s="68" t="s">
        <v>90</v>
      </c>
      <c r="L1967" s="69">
        <v>84</v>
      </c>
      <c r="M1967" s="69">
        <v>180</v>
      </c>
      <c r="N1967" s="69">
        <v>120</v>
      </c>
      <c r="O1967" s="69">
        <v>180</v>
      </c>
      <c r="P1967" s="69">
        <v>216</v>
      </c>
      <c r="Q1967" s="69">
        <v>144</v>
      </c>
      <c r="R1967" s="69">
        <v>252</v>
      </c>
      <c r="S1967" s="69">
        <v>186</v>
      </c>
      <c r="T1967" s="69">
        <v>564</v>
      </c>
      <c r="U1967" s="69">
        <v>300</v>
      </c>
      <c r="V1967" s="69">
        <v>276</v>
      </c>
      <c r="W1967" s="69">
        <v>420</v>
      </c>
      <c r="X1967" s="69">
        <v>156</v>
      </c>
      <c r="Y1967" s="69">
        <v>216</v>
      </c>
      <c r="Z1967" s="69">
        <v>84</v>
      </c>
      <c r="AA1967" s="69">
        <v>168</v>
      </c>
      <c r="AB1967" s="69">
        <v>144</v>
      </c>
      <c r="AC1967" s="69">
        <v>180</v>
      </c>
      <c r="AD1967" s="69"/>
      <c r="AE1967" s="69"/>
      <c r="AF1967" s="69">
        <v>1856</v>
      </c>
      <c r="AG1967" s="69">
        <v>320</v>
      </c>
      <c r="AH1967" s="69">
        <v>260</v>
      </c>
      <c r="AI1967" s="69">
        <v>250</v>
      </c>
      <c r="AJ1967" s="69">
        <v>190</v>
      </c>
      <c r="AK1967" s="69">
        <v>997</v>
      </c>
      <c r="AL1967" s="69">
        <v>190</v>
      </c>
      <c r="AM1967" s="69">
        <v>190</v>
      </c>
      <c r="AN1967" s="69">
        <v>190</v>
      </c>
      <c r="AO1967" s="69">
        <v>190</v>
      </c>
      <c r="AP1967" s="69">
        <v>190</v>
      </c>
      <c r="AQ1967" s="69">
        <v>190</v>
      </c>
      <c r="AR1967" s="69">
        <v>190</v>
      </c>
      <c r="AS1967" s="69">
        <v>190</v>
      </c>
      <c r="AT1967" s="69">
        <v>190</v>
      </c>
      <c r="AU1967" s="69">
        <v>190</v>
      </c>
      <c r="AV1967" s="70">
        <v>9643</v>
      </c>
      <c r="CI1967" s="86"/>
      <c r="CJ1967" s="51"/>
      <c r="CK1967" s="78" t="e">
        <f>IF(C1967="BE",VLOOKUP(G1967,'[2]LRLD file '!$F:$AA,22,FALSE),VLOOKUP(G1967,'[2]LRLD file '!$F:$AA,21,FALSE))</f>
        <v>#N/A</v>
      </c>
      <c r="CL1967" s="79" t="e">
        <f t="shared" si="103"/>
        <v>#N/A</v>
      </c>
    </row>
    <row r="1968" spans="3:90" x14ac:dyDescent="0.2">
      <c r="C1968" s="66"/>
      <c r="D1968" s="67"/>
      <c r="E1968" s="67"/>
      <c r="F1968" s="67"/>
      <c r="G1968" s="67"/>
      <c r="H1968" s="67" t="s">
        <v>733</v>
      </c>
      <c r="I1968" s="67"/>
      <c r="J1968" s="67"/>
      <c r="K1968" s="68" t="s">
        <v>90</v>
      </c>
      <c r="L1968" s="69">
        <v>1080</v>
      </c>
      <c r="M1968" s="69">
        <v>360</v>
      </c>
      <c r="N1968" s="69"/>
      <c r="O1968" s="69">
        <v>1560</v>
      </c>
      <c r="P1968" s="69">
        <v>360</v>
      </c>
      <c r="Q1968" s="69">
        <v>1000</v>
      </c>
      <c r="R1968" s="69"/>
      <c r="S1968" s="69">
        <v>7920</v>
      </c>
      <c r="T1968" s="69">
        <v>4660</v>
      </c>
      <c r="U1968" s="69"/>
      <c r="V1968" s="69"/>
      <c r="W1968" s="69">
        <v>960</v>
      </c>
      <c r="X1968" s="69">
        <v>720</v>
      </c>
      <c r="Y1968" s="69"/>
      <c r="Z1968" s="69"/>
      <c r="AA1968" s="69"/>
      <c r="AB1968" s="69"/>
      <c r="AC1968" s="69">
        <v>720</v>
      </c>
      <c r="AD1968" s="69"/>
      <c r="AE1968" s="69"/>
      <c r="AF1968" s="69"/>
      <c r="AG1968" s="69"/>
      <c r="AH1968" s="69"/>
      <c r="AI1968" s="69"/>
      <c r="AJ1968" s="69"/>
      <c r="AK1968" s="69"/>
      <c r="AL1968" s="69"/>
      <c r="AM1968" s="69"/>
      <c r="AN1968" s="69"/>
      <c r="AO1968" s="69"/>
      <c r="AP1968" s="69"/>
      <c r="AQ1968" s="69"/>
      <c r="AR1968" s="69"/>
      <c r="AS1968" s="69"/>
      <c r="AT1968" s="69"/>
      <c r="AU1968" s="69"/>
      <c r="AV1968" s="70">
        <v>19340</v>
      </c>
      <c r="CI1968" s="86"/>
      <c r="CJ1968" s="51"/>
      <c r="CK1968" s="78" t="e">
        <f>IF(C1968="BE",VLOOKUP(G1968,'[2]LRLD file '!$F:$AA,22,FALSE),VLOOKUP(G1968,'[2]LRLD file '!$F:$AA,21,FALSE))</f>
        <v>#N/A</v>
      </c>
      <c r="CL1968" s="79" t="e">
        <f t="shared" si="103"/>
        <v>#N/A</v>
      </c>
    </row>
    <row r="1969" spans="3:90" x14ac:dyDescent="0.2">
      <c r="C1969" s="66"/>
      <c r="D1969" s="67"/>
      <c r="E1969" s="67"/>
      <c r="F1969" s="67"/>
      <c r="G1969" s="67"/>
      <c r="H1969" s="67" t="s">
        <v>1112</v>
      </c>
      <c r="I1969" s="67"/>
      <c r="J1969" s="67"/>
      <c r="K1969" s="68" t="s">
        <v>90</v>
      </c>
      <c r="L1969" s="69">
        <v>108</v>
      </c>
      <c r="M1969" s="69">
        <v>96</v>
      </c>
      <c r="N1969" s="69">
        <v>132</v>
      </c>
      <c r="O1969" s="69">
        <v>72</v>
      </c>
      <c r="P1969" s="69">
        <v>276</v>
      </c>
      <c r="Q1969" s="69">
        <v>168</v>
      </c>
      <c r="R1969" s="69">
        <v>204</v>
      </c>
      <c r="S1969" s="69">
        <v>84</v>
      </c>
      <c r="T1969" s="69">
        <v>132</v>
      </c>
      <c r="U1969" s="69">
        <v>132</v>
      </c>
      <c r="V1969" s="69">
        <v>204</v>
      </c>
      <c r="W1969" s="69">
        <v>132</v>
      </c>
      <c r="X1969" s="69">
        <v>36</v>
      </c>
      <c r="Y1969" s="69">
        <v>12</v>
      </c>
      <c r="Z1969" s="69">
        <v>96</v>
      </c>
      <c r="AA1969" s="69">
        <v>168</v>
      </c>
      <c r="AB1969" s="69">
        <v>240</v>
      </c>
      <c r="AC1969" s="69">
        <v>120</v>
      </c>
      <c r="AD1969" s="69"/>
      <c r="AE1969" s="69"/>
      <c r="AF1969" s="69"/>
      <c r="AG1969" s="69"/>
      <c r="AH1969" s="69"/>
      <c r="AI1969" s="69"/>
      <c r="AJ1969" s="69"/>
      <c r="AK1969" s="69"/>
      <c r="AL1969" s="69"/>
      <c r="AM1969" s="69"/>
      <c r="AN1969" s="69"/>
      <c r="AO1969" s="69"/>
      <c r="AP1969" s="69"/>
      <c r="AQ1969" s="69"/>
      <c r="AR1969" s="69"/>
      <c r="AS1969" s="69"/>
      <c r="AT1969" s="69"/>
      <c r="AU1969" s="69"/>
      <c r="AV1969" s="70">
        <v>2412</v>
      </c>
      <c r="CI1969" s="86"/>
      <c r="CJ1969" s="51"/>
      <c r="CK1969" s="78" t="e">
        <f>IF(C1969="BE",VLOOKUP(G1969,'[2]LRLD file '!$F:$AA,22,FALSE),VLOOKUP(G1969,'[2]LRLD file '!$F:$AA,21,FALSE))</f>
        <v>#N/A</v>
      </c>
      <c r="CL1969" s="79" t="e">
        <f t="shared" si="103"/>
        <v>#N/A</v>
      </c>
    </row>
    <row r="1970" spans="3:90" x14ac:dyDescent="0.2">
      <c r="C1970" s="66"/>
      <c r="D1970" s="67"/>
      <c r="E1970" s="67"/>
      <c r="F1970" s="67"/>
      <c r="G1970" s="67"/>
      <c r="H1970" s="67" t="s">
        <v>734</v>
      </c>
      <c r="I1970" s="67"/>
      <c r="J1970" s="67"/>
      <c r="K1970" s="68" t="s">
        <v>90</v>
      </c>
      <c r="L1970" s="69">
        <v>24</v>
      </c>
      <c r="M1970" s="69">
        <v>180</v>
      </c>
      <c r="N1970" s="69">
        <v>280</v>
      </c>
      <c r="O1970" s="69">
        <v>159</v>
      </c>
      <c r="P1970" s="69">
        <v>120</v>
      </c>
      <c r="Q1970" s="69">
        <v>144</v>
      </c>
      <c r="R1970" s="69">
        <v>108</v>
      </c>
      <c r="S1970" s="69">
        <v>120</v>
      </c>
      <c r="T1970" s="69">
        <v>24</v>
      </c>
      <c r="U1970" s="69">
        <v>48</v>
      </c>
      <c r="V1970" s="69">
        <v>12</v>
      </c>
      <c r="W1970" s="69">
        <v>60</v>
      </c>
      <c r="X1970" s="69">
        <v>24</v>
      </c>
      <c r="Y1970" s="69">
        <v>396</v>
      </c>
      <c r="Z1970" s="69">
        <v>192</v>
      </c>
      <c r="AA1970" s="69">
        <v>192</v>
      </c>
      <c r="AB1970" s="69">
        <v>240</v>
      </c>
      <c r="AC1970" s="69">
        <v>108</v>
      </c>
      <c r="AD1970" s="69">
        <v>36</v>
      </c>
      <c r="AE1970" s="69">
        <v>60</v>
      </c>
      <c r="AF1970" s="69">
        <v>12</v>
      </c>
      <c r="AG1970" s="69">
        <v>60</v>
      </c>
      <c r="AH1970" s="69">
        <v>60</v>
      </c>
      <c r="AI1970" s="69">
        <v>66</v>
      </c>
      <c r="AJ1970" s="69">
        <v>24</v>
      </c>
      <c r="AK1970" s="69">
        <v>396</v>
      </c>
      <c r="AL1970" s="69">
        <v>192</v>
      </c>
      <c r="AM1970" s="69">
        <v>120</v>
      </c>
      <c r="AN1970" s="69">
        <v>120</v>
      </c>
      <c r="AO1970" s="69">
        <v>120</v>
      </c>
      <c r="AP1970" s="69">
        <v>120</v>
      </c>
      <c r="AQ1970" s="69">
        <v>120</v>
      </c>
      <c r="AR1970" s="69">
        <v>60</v>
      </c>
      <c r="AS1970" s="69">
        <v>60</v>
      </c>
      <c r="AT1970" s="69">
        <v>60</v>
      </c>
      <c r="AU1970" s="69"/>
      <c r="AV1970" s="70">
        <v>4117</v>
      </c>
      <c r="CI1970" s="86"/>
      <c r="CJ1970" s="51"/>
      <c r="CK1970" s="78" t="e">
        <f>IF(C1970="BE",VLOOKUP(G1970,'[2]LRLD file '!$F:$AA,22,FALSE),VLOOKUP(G1970,'[2]LRLD file '!$F:$AA,21,FALSE))</f>
        <v>#N/A</v>
      </c>
      <c r="CL1970" s="79" t="e">
        <f t="shared" si="103"/>
        <v>#N/A</v>
      </c>
    </row>
    <row r="1971" spans="3:90" x14ac:dyDescent="0.2">
      <c r="C1971" s="66"/>
      <c r="D1971" s="67"/>
      <c r="E1971" s="67"/>
      <c r="F1971" s="67"/>
      <c r="G1971" s="67"/>
      <c r="H1971" s="67" t="s">
        <v>734</v>
      </c>
      <c r="I1971" s="67"/>
      <c r="J1971" s="67"/>
      <c r="K1971" s="68" t="s">
        <v>90</v>
      </c>
      <c r="L1971" s="69"/>
      <c r="M1971" s="69">
        <v>110</v>
      </c>
      <c r="N1971" s="69">
        <v>10</v>
      </c>
      <c r="O1971" s="69">
        <v>2</v>
      </c>
      <c r="P1971" s="69"/>
      <c r="Q1971" s="69"/>
      <c r="R1971" s="69"/>
      <c r="S1971" s="69"/>
      <c r="T1971" s="69"/>
      <c r="U1971" s="69"/>
      <c r="V1971" s="69"/>
      <c r="W1971" s="69"/>
      <c r="X1971" s="69"/>
      <c r="Y1971" s="69"/>
      <c r="Z1971" s="69"/>
      <c r="AA1971" s="69"/>
      <c r="AB1971" s="69"/>
      <c r="AC1971" s="69"/>
      <c r="AD1971" s="69"/>
      <c r="AE1971" s="69"/>
      <c r="AF1971" s="69"/>
      <c r="AG1971" s="69"/>
      <c r="AH1971" s="69"/>
      <c r="AI1971" s="69"/>
      <c r="AJ1971" s="69"/>
      <c r="AK1971" s="69"/>
      <c r="AL1971" s="69"/>
      <c r="AM1971" s="69"/>
      <c r="AN1971" s="69"/>
      <c r="AO1971" s="69"/>
      <c r="AP1971" s="69"/>
      <c r="AQ1971" s="69"/>
      <c r="AR1971" s="69"/>
      <c r="AS1971" s="69"/>
      <c r="AT1971" s="69"/>
      <c r="AU1971" s="69"/>
      <c r="AV1971" s="70">
        <v>122</v>
      </c>
      <c r="CI1971" s="86"/>
      <c r="CJ1971" s="51"/>
      <c r="CK1971" s="78" t="e">
        <f>IF(C1971="BE",VLOOKUP(G1971,'[2]LRLD file '!$F:$AA,22,FALSE),VLOOKUP(G1971,'[2]LRLD file '!$F:$AA,21,FALSE))</f>
        <v>#N/A</v>
      </c>
      <c r="CL1971" s="79" t="e">
        <f t="shared" si="103"/>
        <v>#N/A</v>
      </c>
    </row>
    <row r="1972" spans="3:90" x14ac:dyDescent="0.2">
      <c r="C1972" s="66"/>
      <c r="D1972" s="67"/>
      <c r="E1972" s="67"/>
      <c r="F1972" s="67"/>
      <c r="G1972" s="67"/>
      <c r="H1972" s="67" t="s">
        <v>735</v>
      </c>
      <c r="I1972" s="67"/>
      <c r="J1972" s="67"/>
      <c r="K1972" s="68" t="s">
        <v>90</v>
      </c>
      <c r="L1972" s="69">
        <v>96</v>
      </c>
      <c r="M1972" s="69">
        <v>72</v>
      </c>
      <c r="N1972" s="69">
        <v>108</v>
      </c>
      <c r="O1972" s="69">
        <v>84</v>
      </c>
      <c r="P1972" s="69">
        <v>72</v>
      </c>
      <c r="Q1972" s="69">
        <v>84</v>
      </c>
      <c r="R1972" s="69">
        <v>60</v>
      </c>
      <c r="S1972" s="69">
        <v>12</v>
      </c>
      <c r="T1972" s="69"/>
      <c r="U1972" s="69"/>
      <c r="V1972" s="69"/>
      <c r="W1972" s="69"/>
      <c r="X1972" s="69"/>
      <c r="Y1972" s="69"/>
      <c r="Z1972" s="69"/>
      <c r="AA1972" s="69"/>
      <c r="AB1972" s="69"/>
      <c r="AC1972" s="69"/>
      <c r="AD1972" s="69"/>
      <c r="AE1972" s="69"/>
      <c r="AF1972" s="69"/>
      <c r="AG1972" s="69"/>
      <c r="AH1972" s="69"/>
      <c r="AI1972" s="69"/>
      <c r="AJ1972" s="69"/>
      <c r="AK1972" s="69"/>
      <c r="AL1972" s="69"/>
      <c r="AM1972" s="69"/>
      <c r="AN1972" s="69"/>
      <c r="AO1972" s="69"/>
      <c r="AP1972" s="69"/>
      <c r="AQ1972" s="69"/>
      <c r="AR1972" s="69"/>
      <c r="AS1972" s="69"/>
      <c r="AT1972" s="69"/>
      <c r="AU1972" s="69"/>
      <c r="AV1972" s="70">
        <v>588</v>
      </c>
      <c r="CI1972" s="86"/>
      <c r="CJ1972" s="51"/>
      <c r="CK1972" s="78" t="e">
        <f>IF(C1972="BE",VLOOKUP(G1972,'[2]LRLD file '!$F:$AA,22,FALSE),VLOOKUP(G1972,'[2]LRLD file '!$F:$AA,21,FALSE))</f>
        <v>#N/A</v>
      </c>
      <c r="CL1972" s="79" t="e">
        <f t="shared" si="103"/>
        <v>#N/A</v>
      </c>
    </row>
    <row r="1973" spans="3:90" x14ac:dyDescent="0.2">
      <c r="C1973" s="66"/>
      <c r="D1973" s="67"/>
      <c r="E1973" s="67"/>
      <c r="F1973" s="67"/>
      <c r="G1973" s="67"/>
      <c r="H1973" s="67" t="s">
        <v>735</v>
      </c>
      <c r="I1973" s="67"/>
      <c r="J1973" s="67"/>
      <c r="K1973" s="68" t="s">
        <v>90</v>
      </c>
      <c r="L1973" s="69"/>
      <c r="M1973" s="69"/>
      <c r="N1973" s="69"/>
      <c r="O1973" s="69"/>
      <c r="P1973" s="69"/>
      <c r="Q1973" s="69"/>
      <c r="R1973" s="69"/>
      <c r="S1973" s="69"/>
      <c r="T1973" s="69"/>
      <c r="U1973" s="69"/>
      <c r="V1973" s="69"/>
      <c r="W1973" s="69"/>
      <c r="X1973" s="69"/>
      <c r="Y1973" s="69"/>
      <c r="Z1973" s="69"/>
      <c r="AA1973" s="69"/>
      <c r="AB1973" s="69"/>
      <c r="AC1973" s="69"/>
      <c r="AD1973" s="69"/>
      <c r="AE1973" s="69"/>
      <c r="AF1973" s="69"/>
      <c r="AG1973" s="69"/>
      <c r="AH1973" s="69"/>
      <c r="AI1973" s="69"/>
      <c r="AJ1973" s="69"/>
      <c r="AK1973" s="69"/>
      <c r="AL1973" s="69"/>
      <c r="AM1973" s="69"/>
      <c r="AN1973" s="69"/>
      <c r="AO1973" s="69"/>
      <c r="AP1973" s="69"/>
      <c r="AQ1973" s="69">
        <v>200</v>
      </c>
      <c r="AR1973" s="69">
        <v>90</v>
      </c>
      <c r="AS1973" s="69">
        <v>90</v>
      </c>
      <c r="AT1973" s="69">
        <v>90</v>
      </c>
      <c r="AU1973" s="69">
        <v>90</v>
      </c>
      <c r="AV1973" s="70">
        <v>560</v>
      </c>
      <c r="CI1973" s="86"/>
      <c r="CJ1973" s="51"/>
      <c r="CK1973" s="78" t="e">
        <f>IF(C1973="BE",VLOOKUP(G1973,'[2]LRLD file '!$F:$AA,22,FALSE),VLOOKUP(G1973,'[2]LRLD file '!$F:$AA,21,FALSE))</f>
        <v>#N/A</v>
      </c>
      <c r="CL1973" s="79" t="e">
        <f t="shared" si="103"/>
        <v>#N/A</v>
      </c>
    </row>
    <row r="1974" spans="3:90" x14ac:dyDescent="0.2">
      <c r="C1974" s="66"/>
      <c r="D1974" s="67"/>
      <c r="E1974" s="67"/>
      <c r="F1974" s="67"/>
      <c r="G1974" s="67"/>
      <c r="H1974" s="67" t="s">
        <v>736</v>
      </c>
      <c r="I1974" s="67"/>
      <c r="J1974" s="67"/>
      <c r="K1974" s="68" t="s">
        <v>90</v>
      </c>
      <c r="L1974" s="69">
        <v>324</v>
      </c>
      <c r="M1974" s="69">
        <v>300</v>
      </c>
      <c r="N1974" s="69">
        <v>423</v>
      </c>
      <c r="O1974" s="69">
        <v>447</v>
      </c>
      <c r="P1974" s="69">
        <v>768</v>
      </c>
      <c r="Q1974" s="69">
        <v>552</v>
      </c>
      <c r="R1974" s="69">
        <v>504</v>
      </c>
      <c r="S1974" s="69">
        <v>408</v>
      </c>
      <c r="T1974" s="69">
        <v>7216</v>
      </c>
      <c r="U1974" s="69">
        <v>660</v>
      </c>
      <c r="V1974" s="69">
        <v>852</v>
      </c>
      <c r="W1974" s="69">
        <v>552</v>
      </c>
      <c r="X1974" s="69">
        <v>372</v>
      </c>
      <c r="Y1974" s="69">
        <v>480</v>
      </c>
      <c r="Z1974" s="69">
        <v>528</v>
      </c>
      <c r="AA1974" s="69">
        <v>1180</v>
      </c>
      <c r="AB1974" s="69">
        <v>1152</v>
      </c>
      <c r="AC1974" s="69">
        <v>1512</v>
      </c>
      <c r="AD1974" s="69">
        <v>840</v>
      </c>
      <c r="AE1974" s="69">
        <v>1152</v>
      </c>
      <c r="AF1974" s="69">
        <v>1092</v>
      </c>
      <c r="AG1974" s="69">
        <v>1219</v>
      </c>
      <c r="AH1974" s="69">
        <v>1249</v>
      </c>
      <c r="AI1974" s="69">
        <v>1209</v>
      </c>
      <c r="AJ1974" s="69">
        <v>999</v>
      </c>
      <c r="AK1974" s="69">
        <v>999</v>
      </c>
      <c r="AL1974" s="69">
        <v>1569</v>
      </c>
      <c r="AM1974" s="69">
        <v>1146</v>
      </c>
      <c r="AN1974" s="69">
        <v>999</v>
      </c>
      <c r="AO1974" s="69">
        <v>999</v>
      </c>
      <c r="AP1974" s="69">
        <v>999</v>
      </c>
      <c r="AQ1974" s="69">
        <v>999</v>
      </c>
      <c r="AR1974" s="69">
        <v>999</v>
      </c>
      <c r="AS1974" s="69">
        <v>999</v>
      </c>
      <c r="AT1974" s="69">
        <v>999</v>
      </c>
      <c r="AU1974" s="69">
        <v>999</v>
      </c>
      <c r="AV1974" s="70">
        <v>37696</v>
      </c>
      <c r="CI1974" s="86"/>
      <c r="CJ1974" s="51"/>
      <c r="CK1974" s="78" t="e">
        <f>IF(C1974="BE",VLOOKUP(G1974,'[2]LRLD file '!$F:$AA,22,FALSE),VLOOKUP(G1974,'[2]LRLD file '!$F:$AA,21,FALSE))</f>
        <v>#N/A</v>
      </c>
      <c r="CL1974" s="79" t="e">
        <f t="shared" si="103"/>
        <v>#N/A</v>
      </c>
    </row>
    <row r="1975" spans="3:90" x14ac:dyDescent="0.2">
      <c r="C1975" s="66"/>
      <c r="D1975" s="67"/>
      <c r="E1975" s="67"/>
      <c r="F1975" s="67"/>
      <c r="G1975" s="67"/>
      <c r="H1975" s="67" t="s">
        <v>737</v>
      </c>
      <c r="I1975" s="67"/>
      <c r="J1975" s="67"/>
      <c r="K1975" s="68" t="s">
        <v>90</v>
      </c>
      <c r="L1975" s="69">
        <v>1440</v>
      </c>
      <c r="M1975" s="69">
        <v>1440</v>
      </c>
      <c r="N1975" s="69"/>
      <c r="O1975" s="69">
        <v>720</v>
      </c>
      <c r="P1975" s="69">
        <v>720</v>
      </c>
      <c r="Q1975" s="69">
        <v>2160</v>
      </c>
      <c r="R1975" s="69"/>
      <c r="S1975" s="69"/>
      <c r="T1975" s="69">
        <v>360</v>
      </c>
      <c r="U1975" s="69">
        <v>360</v>
      </c>
      <c r="V1975" s="69">
        <v>360</v>
      </c>
      <c r="W1975" s="69">
        <v>360</v>
      </c>
      <c r="X1975" s="69"/>
      <c r="Y1975" s="69">
        <v>360</v>
      </c>
      <c r="Z1975" s="69"/>
      <c r="AA1975" s="69"/>
      <c r="AB1975" s="69"/>
      <c r="AC1975" s="69"/>
      <c r="AD1975" s="69"/>
      <c r="AE1975" s="69"/>
      <c r="AF1975" s="69"/>
      <c r="AG1975" s="69"/>
      <c r="AH1975" s="69"/>
      <c r="AI1975" s="69"/>
      <c r="AJ1975" s="69"/>
      <c r="AK1975" s="69"/>
      <c r="AL1975" s="69"/>
      <c r="AM1975" s="69">
        <v>23880</v>
      </c>
      <c r="AN1975" s="69"/>
      <c r="AO1975" s="69"/>
      <c r="AP1975" s="69"/>
      <c r="AQ1975" s="69"/>
      <c r="AR1975" s="69"/>
      <c r="AS1975" s="69"/>
      <c r="AT1975" s="69"/>
      <c r="AU1975" s="69"/>
      <c r="AV1975" s="70">
        <v>32160</v>
      </c>
      <c r="CI1975" s="86"/>
      <c r="CJ1975" s="51"/>
      <c r="CK1975" s="78" t="e">
        <f>IF(C1975="BE",VLOOKUP(G1975,'[2]LRLD file '!$F:$AA,22,FALSE),VLOOKUP(G1975,'[2]LRLD file '!$F:$AA,21,FALSE))</f>
        <v>#N/A</v>
      </c>
      <c r="CL1975" s="79" t="e">
        <f t="shared" si="103"/>
        <v>#N/A</v>
      </c>
    </row>
    <row r="1976" spans="3:90" x14ac:dyDescent="0.2">
      <c r="C1976" s="66"/>
      <c r="D1976" s="67"/>
      <c r="E1976" s="67"/>
      <c r="F1976" s="67"/>
      <c r="G1976" s="67"/>
      <c r="H1976" s="67" t="s">
        <v>738</v>
      </c>
      <c r="I1976" s="67"/>
      <c r="J1976" s="67"/>
      <c r="K1976" s="68" t="s">
        <v>90</v>
      </c>
      <c r="L1976" s="69">
        <v>54</v>
      </c>
      <c r="M1976" s="69">
        <v>1134</v>
      </c>
      <c r="N1976" s="69">
        <v>1468</v>
      </c>
      <c r="O1976" s="69">
        <v>1102</v>
      </c>
      <c r="P1976" s="69">
        <v>270</v>
      </c>
      <c r="Q1976" s="69">
        <v>306</v>
      </c>
      <c r="R1976" s="69">
        <v>198</v>
      </c>
      <c r="S1976" s="69">
        <v>198</v>
      </c>
      <c r="T1976" s="69">
        <v>396</v>
      </c>
      <c r="U1976" s="69">
        <v>378</v>
      </c>
      <c r="V1976" s="69">
        <v>108</v>
      </c>
      <c r="W1976" s="69">
        <v>54</v>
      </c>
      <c r="X1976" s="69">
        <v>90</v>
      </c>
      <c r="Y1976" s="69">
        <v>1194</v>
      </c>
      <c r="Z1976" s="69">
        <v>486</v>
      </c>
      <c r="AA1976" s="69">
        <v>1584</v>
      </c>
      <c r="AB1976" s="69">
        <v>792</v>
      </c>
      <c r="AC1976" s="69">
        <v>594</v>
      </c>
      <c r="AD1976" s="69">
        <v>324</v>
      </c>
      <c r="AE1976" s="69">
        <v>306</v>
      </c>
      <c r="AF1976" s="69">
        <v>162</v>
      </c>
      <c r="AG1976" s="69">
        <v>100</v>
      </c>
      <c r="AH1976" s="69">
        <v>80</v>
      </c>
      <c r="AI1976" s="69">
        <v>40</v>
      </c>
      <c r="AJ1976" s="69"/>
      <c r="AK1976" s="69">
        <v>3468</v>
      </c>
      <c r="AL1976" s="69">
        <v>486</v>
      </c>
      <c r="AM1976" s="69">
        <v>1584</v>
      </c>
      <c r="AN1976" s="69">
        <v>792</v>
      </c>
      <c r="AO1976" s="69">
        <v>594</v>
      </c>
      <c r="AP1976" s="69">
        <v>150</v>
      </c>
      <c r="AQ1976" s="69">
        <v>194</v>
      </c>
      <c r="AR1976" s="69">
        <v>70</v>
      </c>
      <c r="AS1976" s="69">
        <v>50</v>
      </c>
      <c r="AT1976" s="69">
        <v>20</v>
      </c>
      <c r="AU1976" s="69"/>
      <c r="AV1976" s="70">
        <v>18826</v>
      </c>
      <c r="CI1976" s="86"/>
      <c r="CJ1976" s="51"/>
      <c r="CK1976" s="78" t="e">
        <f>IF(C1976="BE",VLOOKUP(G1976,'[2]LRLD file '!$F:$AA,22,FALSE),VLOOKUP(G1976,'[2]LRLD file '!$F:$AA,21,FALSE))</f>
        <v>#N/A</v>
      </c>
      <c r="CL1976" s="79" t="e">
        <f t="shared" si="103"/>
        <v>#N/A</v>
      </c>
    </row>
    <row r="1977" spans="3:90" x14ac:dyDescent="0.2">
      <c r="C1977" s="66"/>
      <c r="D1977" s="67"/>
      <c r="E1977" s="67"/>
      <c r="F1977" s="67"/>
      <c r="G1977" s="67"/>
      <c r="H1977" s="67" t="s">
        <v>738</v>
      </c>
      <c r="I1977" s="67"/>
      <c r="J1977" s="67"/>
      <c r="K1977" s="68" t="s">
        <v>90</v>
      </c>
      <c r="L1977" s="69"/>
      <c r="M1977" s="69"/>
      <c r="N1977" s="69"/>
      <c r="O1977" s="69"/>
      <c r="P1977" s="69"/>
      <c r="Q1977" s="69"/>
      <c r="R1977" s="69"/>
      <c r="S1977" s="69"/>
      <c r="T1977" s="69"/>
      <c r="U1977" s="69"/>
      <c r="V1977" s="69"/>
      <c r="W1977" s="69"/>
      <c r="X1977" s="69"/>
      <c r="Y1977" s="69">
        <v>163</v>
      </c>
      <c r="Z1977" s="69">
        <v>11</v>
      </c>
      <c r="AA1977" s="69">
        <v>1</v>
      </c>
      <c r="AB1977" s="69">
        <v>1</v>
      </c>
      <c r="AC1977" s="69">
        <v>15</v>
      </c>
      <c r="AD1977" s="69"/>
      <c r="AE1977" s="69"/>
      <c r="AF1977" s="69"/>
      <c r="AG1977" s="69"/>
      <c r="AH1977" s="69"/>
      <c r="AI1977" s="69"/>
      <c r="AJ1977" s="69"/>
      <c r="AK1977" s="69"/>
      <c r="AL1977" s="69"/>
      <c r="AM1977" s="69"/>
      <c r="AN1977" s="69"/>
      <c r="AO1977" s="69"/>
      <c r="AP1977" s="69"/>
      <c r="AQ1977" s="69"/>
      <c r="AR1977" s="69"/>
      <c r="AS1977" s="69"/>
      <c r="AT1977" s="69"/>
      <c r="AU1977" s="69"/>
      <c r="AV1977" s="70">
        <v>191</v>
      </c>
      <c r="CI1977" s="86"/>
      <c r="CJ1977" s="51"/>
      <c r="CK1977" s="78" t="e">
        <f>IF(C1977="BE",VLOOKUP(G1977,'[2]LRLD file '!$F:$AA,22,FALSE),VLOOKUP(G1977,'[2]LRLD file '!$F:$AA,21,FALSE))</f>
        <v>#N/A</v>
      </c>
      <c r="CL1977" s="79" t="e">
        <f t="shared" si="103"/>
        <v>#N/A</v>
      </c>
    </row>
    <row r="1978" spans="3:90" x14ac:dyDescent="0.2">
      <c r="C1978" s="66"/>
      <c r="D1978" s="67"/>
      <c r="E1978" s="67"/>
      <c r="F1978" s="67"/>
      <c r="G1978" s="67"/>
      <c r="H1978" s="67" t="s">
        <v>739</v>
      </c>
      <c r="I1978" s="67"/>
      <c r="J1978" s="67"/>
      <c r="K1978" s="68" t="s">
        <v>90</v>
      </c>
      <c r="L1978" s="69">
        <v>360</v>
      </c>
      <c r="M1978" s="69">
        <v>2880</v>
      </c>
      <c r="N1978" s="69">
        <v>720</v>
      </c>
      <c r="O1978" s="69">
        <v>2880</v>
      </c>
      <c r="P1978" s="69">
        <v>720</v>
      </c>
      <c r="Q1978" s="69">
        <v>1800</v>
      </c>
      <c r="R1978" s="69">
        <v>2160</v>
      </c>
      <c r="S1978" s="69">
        <v>720</v>
      </c>
      <c r="T1978" s="69">
        <v>360</v>
      </c>
      <c r="U1978" s="69">
        <v>1080</v>
      </c>
      <c r="V1978" s="69"/>
      <c r="W1978" s="69"/>
      <c r="X1978" s="69"/>
      <c r="Y1978" s="69">
        <v>2520</v>
      </c>
      <c r="Z1978" s="69">
        <v>3240</v>
      </c>
      <c r="AA1978" s="69">
        <v>3960</v>
      </c>
      <c r="AB1978" s="69"/>
      <c r="AC1978" s="69"/>
      <c r="AD1978" s="69"/>
      <c r="AE1978" s="69"/>
      <c r="AF1978" s="69"/>
      <c r="AG1978" s="69"/>
      <c r="AH1978" s="69"/>
      <c r="AI1978" s="69"/>
      <c r="AJ1978" s="69"/>
      <c r="AK1978" s="69">
        <v>2880</v>
      </c>
      <c r="AL1978" s="69"/>
      <c r="AM1978" s="69">
        <v>6480</v>
      </c>
      <c r="AN1978" s="69"/>
      <c r="AO1978" s="69"/>
      <c r="AP1978" s="69"/>
      <c r="AQ1978" s="69"/>
      <c r="AR1978" s="69"/>
      <c r="AS1978" s="69"/>
      <c r="AT1978" s="69"/>
      <c r="AU1978" s="69"/>
      <c r="AV1978" s="70">
        <v>32760</v>
      </c>
      <c r="CI1978" s="86"/>
      <c r="CJ1978" s="51"/>
      <c r="CK1978" s="78" t="e">
        <f>IF(C1978="BE",VLOOKUP(G1978,'[2]LRLD file '!$F:$AA,22,FALSE),VLOOKUP(G1978,'[2]LRLD file '!$F:$AA,21,FALSE))</f>
        <v>#N/A</v>
      </c>
      <c r="CL1978" s="79" t="e">
        <f t="shared" si="103"/>
        <v>#N/A</v>
      </c>
    </row>
    <row r="1979" spans="3:90" x14ac:dyDescent="0.2">
      <c r="C1979" s="66"/>
      <c r="D1979" s="67"/>
      <c r="E1979" s="67"/>
      <c r="F1979" s="67"/>
      <c r="G1979" s="67"/>
      <c r="H1979" s="67" t="s">
        <v>740</v>
      </c>
      <c r="I1979" s="67"/>
      <c r="J1979" s="67"/>
      <c r="K1979" s="68" t="s">
        <v>90</v>
      </c>
      <c r="L1979" s="69">
        <v>12</v>
      </c>
      <c r="M1979" s="69">
        <v>60</v>
      </c>
      <c r="N1979" s="69">
        <v>96</v>
      </c>
      <c r="O1979" s="69">
        <v>1068</v>
      </c>
      <c r="P1979" s="69">
        <v>120</v>
      </c>
      <c r="Q1979" s="69">
        <v>118</v>
      </c>
      <c r="R1979" s="69">
        <v>288</v>
      </c>
      <c r="S1979" s="69">
        <v>252</v>
      </c>
      <c r="T1979" s="69">
        <v>592</v>
      </c>
      <c r="U1979" s="69">
        <v>288</v>
      </c>
      <c r="V1979" s="69">
        <v>324</v>
      </c>
      <c r="W1979" s="69">
        <v>288</v>
      </c>
      <c r="X1979" s="69">
        <v>324</v>
      </c>
      <c r="Y1979" s="69">
        <v>372</v>
      </c>
      <c r="Z1979" s="69">
        <v>516</v>
      </c>
      <c r="AA1979" s="69">
        <v>60</v>
      </c>
      <c r="AB1979" s="69">
        <v>1020</v>
      </c>
      <c r="AC1979" s="69">
        <v>360</v>
      </c>
      <c r="AD1979" s="69">
        <v>276</v>
      </c>
      <c r="AE1979" s="69">
        <v>996</v>
      </c>
      <c r="AF1979" s="69">
        <v>432</v>
      </c>
      <c r="AG1979" s="69">
        <v>580</v>
      </c>
      <c r="AH1979" s="69">
        <v>830</v>
      </c>
      <c r="AI1979" s="69">
        <v>780</v>
      </c>
      <c r="AJ1979" s="69">
        <v>780</v>
      </c>
      <c r="AK1979" s="69">
        <v>780</v>
      </c>
      <c r="AL1979" s="69">
        <v>780</v>
      </c>
      <c r="AM1979" s="69">
        <v>580</v>
      </c>
      <c r="AN1979" s="69">
        <v>580</v>
      </c>
      <c r="AO1979" s="69">
        <v>580</v>
      </c>
      <c r="AP1979" s="69">
        <v>580</v>
      </c>
      <c r="AQ1979" s="69">
        <v>200</v>
      </c>
      <c r="AR1979" s="69">
        <v>200</v>
      </c>
      <c r="AS1979" s="69">
        <v>200</v>
      </c>
      <c r="AT1979" s="69">
        <v>200</v>
      </c>
      <c r="AU1979" s="69">
        <v>200</v>
      </c>
      <c r="AV1979" s="70">
        <v>15712</v>
      </c>
      <c r="CI1979" s="86"/>
      <c r="CJ1979" s="51"/>
      <c r="CK1979" s="78" t="e">
        <f>IF(C1979="BE",VLOOKUP(G1979,'[2]LRLD file '!$F:$AA,22,FALSE),VLOOKUP(G1979,'[2]LRLD file '!$F:$AA,21,FALSE))</f>
        <v>#N/A</v>
      </c>
      <c r="CL1979" s="79" t="e">
        <f t="shared" si="103"/>
        <v>#N/A</v>
      </c>
    </row>
    <row r="1980" spans="3:90" x14ac:dyDescent="0.2">
      <c r="C1980" s="66"/>
      <c r="D1980" s="67"/>
      <c r="E1980" s="67"/>
      <c r="F1980" s="67"/>
      <c r="G1980" s="67"/>
      <c r="H1980" s="67" t="s">
        <v>741</v>
      </c>
      <c r="I1980" s="67"/>
      <c r="J1980" s="67"/>
      <c r="K1980" s="68" t="s">
        <v>90</v>
      </c>
      <c r="L1980" s="69"/>
      <c r="M1980" s="69"/>
      <c r="N1980" s="69"/>
      <c r="O1980" s="69"/>
      <c r="P1980" s="69"/>
      <c r="Q1980" s="69"/>
      <c r="R1980" s="69"/>
      <c r="S1980" s="69"/>
      <c r="T1980" s="69"/>
      <c r="U1980" s="69"/>
      <c r="V1980" s="69"/>
      <c r="W1980" s="69"/>
      <c r="X1980" s="69"/>
      <c r="Y1980" s="69"/>
      <c r="Z1980" s="69"/>
      <c r="AA1980" s="69"/>
      <c r="AB1980" s="69"/>
      <c r="AC1980" s="69"/>
      <c r="AD1980" s="69"/>
      <c r="AE1980" s="69"/>
      <c r="AF1980" s="69"/>
      <c r="AG1980" s="69"/>
      <c r="AH1980" s="69"/>
      <c r="AI1980" s="69"/>
      <c r="AJ1980" s="69"/>
      <c r="AK1980" s="69"/>
      <c r="AL1980" s="69"/>
      <c r="AM1980" s="69"/>
      <c r="AN1980" s="69"/>
      <c r="AO1980" s="69"/>
      <c r="AP1980" s="69"/>
      <c r="AQ1980" s="69">
        <v>200</v>
      </c>
      <c r="AR1980" s="69">
        <v>90</v>
      </c>
      <c r="AS1980" s="69">
        <v>90</v>
      </c>
      <c r="AT1980" s="69">
        <v>90</v>
      </c>
      <c r="AU1980" s="69">
        <v>90</v>
      </c>
      <c r="AV1980" s="70">
        <v>560</v>
      </c>
      <c r="CI1980" s="86"/>
      <c r="CJ1980" s="51"/>
      <c r="CK1980" s="78" t="e">
        <f>IF(C1980="BE",VLOOKUP(G1980,'[2]LRLD file '!$F:$AA,22,FALSE),VLOOKUP(G1980,'[2]LRLD file '!$F:$AA,21,FALSE))</f>
        <v>#N/A</v>
      </c>
      <c r="CL1980" s="79" t="e">
        <f t="shared" si="103"/>
        <v>#N/A</v>
      </c>
    </row>
    <row r="1981" spans="3:90" x14ac:dyDescent="0.2">
      <c r="C1981" s="66"/>
      <c r="D1981" s="67"/>
      <c r="E1981" s="67"/>
      <c r="F1981" s="67"/>
      <c r="G1981" s="67"/>
      <c r="H1981" s="67" t="s">
        <v>742</v>
      </c>
      <c r="I1981" s="67"/>
      <c r="J1981" s="67"/>
      <c r="K1981" s="68" t="s">
        <v>90</v>
      </c>
      <c r="L1981" s="69"/>
      <c r="M1981" s="69">
        <v>1728</v>
      </c>
      <c r="N1981" s="69">
        <v>576</v>
      </c>
      <c r="O1981" s="69">
        <v>2592</v>
      </c>
      <c r="P1981" s="69"/>
      <c r="Q1981" s="69"/>
      <c r="R1981" s="69"/>
      <c r="S1981" s="69"/>
      <c r="T1981" s="69">
        <v>1152</v>
      </c>
      <c r="U1981" s="69"/>
      <c r="V1981" s="69"/>
      <c r="W1981" s="69"/>
      <c r="X1981" s="69"/>
      <c r="Y1981" s="69"/>
      <c r="Z1981" s="69"/>
      <c r="AA1981" s="69"/>
      <c r="AB1981" s="69"/>
      <c r="AC1981" s="69"/>
      <c r="AD1981" s="69"/>
      <c r="AE1981" s="69"/>
      <c r="AF1981" s="69"/>
      <c r="AG1981" s="69"/>
      <c r="AH1981" s="69"/>
      <c r="AI1981" s="69"/>
      <c r="AJ1981" s="69">
        <v>576</v>
      </c>
      <c r="AK1981" s="69"/>
      <c r="AL1981" s="69"/>
      <c r="AM1981" s="69"/>
      <c r="AN1981" s="69"/>
      <c r="AO1981" s="69"/>
      <c r="AP1981" s="69"/>
      <c r="AQ1981" s="69"/>
      <c r="AR1981" s="69"/>
      <c r="AS1981" s="69"/>
      <c r="AT1981" s="69"/>
      <c r="AU1981" s="69"/>
      <c r="AV1981" s="70">
        <v>6624</v>
      </c>
      <c r="CI1981" s="86"/>
      <c r="CJ1981" s="51"/>
      <c r="CK1981" s="78" t="e">
        <f>IF(C1981="BE",VLOOKUP(G1981,'[2]LRLD file '!$F:$AA,22,FALSE),VLOOKUP(G1981,'[2]LRLD file '!$F:$AA,21,FALSE))</f>
        <v>#N/A</v>
      </c>
      <c r="CL1981" s="79" t="e">
        <f t="shared" si="103"/>
        <v>#N/A</v>
      </c>
    </row>
    <row r="1982" spans="3:90" x14ac:dyDescent="0.2">
      <c r="C1982" s="66"/>
      <c r="D1982" s="67"/>
      <c r="E1982" s="67"/>
      <c r="F1982" s="67"/>
      <c r="G1982" s="67"/>
      <c r="H1982" s="67" t="s">
        <v>743</v>
      </c>
      <c r="I1982" s="67"/>
      <c r="J1982" s="67"/>
      <c r="K1982" s="68" t="s">
        <v>90</v>
      </c>
      <c r="L1982" s="69">
        <v>324</v>
      </c>
      <c r="M1982" s="69">
        <v>306</v>
      </c>
      <c r="N1982" s="69">
        <v>345</v>
      </c>
      <c r="O1982" s="69">
        <v>342</v>
      </c>
      <c r="P1982" s="69">
        <v>306</v>
      </c>
      <c r="Q1982" s="69">
        <v>360</v>
      </c>
      <c r="R1982" s="69">
        <v>378</v>
      </c>
      <c r="S1982" s="69">
        <v>378</v>
      </c>
      <c r="T1982" s="69">
        <v>486</v>
      </c>
      <c r="U1982" s="69">
        <v>240</v>
      </c>
      <c r="V1982" s="69">
        <v>1152</v>
      </c>
      <c r="W1982" s="69">
        <v>480</v>
      </c>
      <c r="X1982" s="69">
        <v>396</v>
      </c>
      <c r="Y1982" s="69">
        <v>564</v>
      </c>
      <c r="Z1982" s="69">
        <v>480</v>
      </c>
      <c r="AA1982" s="69">
        <v>624</v>
      </c>
      <c r="AB1982" s="69">
        <v>636</v>
      </c>
      <c r="AC1982" s="69">
        <v>504</v>
      </c>
      <c r="AD1982" s="69">
        <v>504</v>
      </c>
      <c r="AE1982" s="69">
        <v>492</v>
      </c>
      <c r="AF1982" s="69">
        <v>492</v>
      </c>
      <c r="AG1982" s="69">
        <v>525</v>
      </c>
      <c r="AH1982" s="69">
        <v>545</v>
      </c>
      <c r="AI1982" s="69">
        <v>525</v>
      </c>
      <c r="AJ1982" s="69">
        <v>505</v>
      </c>
      <c r="AK1982" s="69">
        <v>505</v>
      </c>
      <c r="AL1982" s="69">
        <v>505</v>
      </c>
      <c r="AM1982" s="69">
        <v>505</v>
      </c>
      <c r="AN1982" s="69">
        <v>505</v>
      </c>
      <c r="AO1982" s="69">
        <v>505</v>
      </c>
      <c r="AP1982" s="69">
        <v>505</v>
      </c>
      <c r="AQ1982" s="69">
        <v>505</v>
      </c>
      <c r="AR1982" s="69">
        <v>505</v>
      </c>
      <c r="AS1982" s="69">
        <v>505</v>
      </c>
      <c r="AT1982" s="69">
        <v>505</v>
      </c>
      <c r="AU1982" s="69">
        <v>505</v>
      </c>
      <c r="AV1982" s="70">
        <v>17444</v>
      </c>
      <c r="CI1982" s="86"/>
      <c r="CJ1982" s="51"/>
      <c r="CK1982" s="78" t="e">
        <f>IF(C1982="BE",VLOOKUP(G1982,'[2]LRLD file '!$F:$AA,22,FALSE),VLOOKUP(G1982,'[2]LRLD file '!$F:$AA,21,FALSE))</f>
        <v>#N/A</v>
      </c>
      <c r="CL1982" s="79" t="e">
        <f t="shared" si="103"/>
        <v>#N/A</v>
      </c>
    </row>
    <row r="1983" spans="3:90" x14ac:dyDescent="0.2">
      <c r="C1983" s="66"/>
      <c r="D1983" s="67"/>
      <c r="E1983" s="67"/>
      <c r="F1983" s="67"/>
      <c r="G1983" s="67"/>
      <c r="H1983" s="67" t="s">
        <v>744</v>
      </c>
      <c r="I1983" s="67"/>
      <c r="J1983" s="67"/>
      <c r="K1983" s="68" t="s">
        <v>90</v>
      </c>
      <c r="L1983" s="69">
        <v>696</v>
      </c>
      <c r="M1983" s="69">
        <v>660</v>
      </c>
      <c r="N1983" s="69">
        <v>776</v>
      </c>
      <c r="O1983" s="69">
        <v>648</v>
      </c>
      <c r="P1983" s="69">
        <v>996</v>
      </c>
      <c r="Q1983" s="69">
        <v>660</v>
      </c>
      <c r="R1983" s="69">
        <v>1056</v>
      </c>
      <c r="S1983" s="69">
        <v>900</v>
      </c>
      <c r="T1983" s="69">
        <v>784</v>
      </c>
      <c r="U1983" s="69">
        <v>759</v>
      </c>
      <c r="V1983" s="69">
        <v>1572</v>
      </c>
      <c r="W1983" s="69">
        <v>804</v>
      </c>
      <c r="X1983" s="69">
        <v>816</v>
      </c>
      <c r="Y1983" s="69">
        <v>768</v>
      </c>
      <c r="Z1983" s="69">
        <v>1140</v>
      </c>
      <c r="AA1983" s="69">
        <v>1743</v>
      </c>
      <c r="AB1983" s="69">
        <v>1656</v>
      </c>
      <c r="AC1983" s="69">
        <v>2580</v>
      </c>
      <c r="AD1983" s="69"/>
      <c r="AE1983" s="69">
        <v>2040</v>
      </c>
      <c r="AF1983" s="69">
        <v>1992</v>
      </c>
      <c r="AG1983" s="69">
        <v>3319</v>
      </c>
      <c r="AH1983" s="69">
        <v>1740</v>
      </c>
      <c r="AI1983" s="69">
        <v>1400</v>
      </c>
      <c r="AJ1983" s="69">
        <v>1340</v>
      </c>
      <c r="AK1983" s="69">
        <v>1340</v>
      </c>
      <c r="AL1983" s="69">
        <v>1340</v>
      </c>
      <c r="AM1983" s="69">
        <v>1340</v>
      </c>
      <c r="AN1983" s="69">
        <v>1340</v>
      </c>
      <c r="AO1983" s="69">
        <v>1340</v>
      </c>
      <c r="AP1983" s="69">
        <v>1340</v>
      </c>
      <c r="AQ1983" s="69">
        <v>1340</v>
      </c>
      <c r="AR1983" s="69">
        <v>1340</v>
      </c>
      <c r="AS1983" s="69">
        <v>1340</v>
      </c>
      <c r="AT1983" s="69">
        <v>1340</v>
      </c>
      <c r="AU1983" s="69">
        <v>1340</v>
      </c>
      <c r="AV1983" s="70">
        <v>45585</v>
      </c>
      <c r="CI1983" s="86"/>
      <c r="CJ1983" s="51"/>
      <c r="CK1983" s="78" t="e">
        <f>IF(C1983="BE",VLOOKUP(G1983,'[2]LRLD file '!$F:$AA,22,FALSE),VLOOKUP(G1983,'[2]LRLD file '!$F:$AA,21,FALSE))</f>
        <v>#N/A</v>
      </c>
      <c r="CL1983" s="79" t="e">
        <f t="shared" si="103"/>
        <v>#N/A</v>
      </c>
    </row>
    <row r="1984" spans="3:90" x14ac:dyDescent="0.2">
      <c r="C1984" s="66"/>
      <c r="D1984" s="67"/>
      <c r="E1984" s="67"/>
      <c r="F1984" s="67"/>
      <c r="G1984" s="67"/>
      <c r="H1984" s="67" t="s">
        <v>744</v>
      </c>
      <c r="I1984" s="67"/>
      <c r="J1984" s="67"/>
      <c r="K1984" s="68" t="s">
        <v>90</v>
      </c>
      <c r="L1984" s="69"/>
      <c r="M1984" s="69"/>
      <c r="N1984" s="69"/>
      <c r="O1984" s="69">
        <v>139</v>
      </c>
      <c r="P1984" s="69"/>
      <c r="Q1984" s="69"/>
      <c r="R1984" s="69"/>
      <c r="S1984" s="69"/>
      <c r="T1984" s="69"/>
      <c r="U1984" s="69"/>
      <c r="V1984" s="69"/>
      <c r="W1984" s="69"/>
      <c r="X1984" s="69"/>
      <c r="Y1984" s="69"/>
      <c r="Z1984" s="69"/>
      <c r="AA1984" s="69"/>
      <c r="AB1984" s="69"/>
      <c r="AC1984" s="69"/>
      <c r="AD1984" s="69"/>
      <c r="AE1984" s="69"/>
      <c r="AF1984" s="69"/>
      <c r="AG1984" s="69"/>
      <c r="AH1984" s="69"/>
      <c r="AI1984" s="69"/>
      <c r="AJ1984" s="69"/>
      <c r="AK1984" s="69"/>
      <c r="AL1984" s="69"/>
      <c r="AM1984" s="69"/>
      <c r="AN1984" s="69"/>
      <c r="AO1984" s="69"/>
      <c r="AP1984" s="69"/>
      <c r="AQ1984" s="69"/>
      <c r="AR1984" s="69"/>
      <c r="AS1984" s="69"/>
      <c r="AT1984" s="69"/>
      <c r="AU1984" s="69"/>
      <c r="AV1984" s="70">
        <v>139</v>
      </c>
      <c r="CI1984" s="86"/>
      <c r="CJ1984" s="51"/>
      <c r="CK1984" s="78" t="e">
        <f>IF(C1984="BE",VLOOKUP(G1984,'[2]LRLD file '!$F:$AA,22,FALSE),VLOOKUP(G1984,'[2]LRLD file '!$F:$AA,21,FALSE))</f>
        <v>#N/A</v>
      </c>
      <c r="CL1984" s="79" t="e">
        <f t="shared" si="103"/>
        <v>#N/A</v>
      </c>
    </row>
    <row r="1985" spans="3:90" x14ac:dyDescent="0.2">
      <c r="C1985" s="66"/>
      <c r="D1985" s="67"/>
      <c r="E1985" s="67"/>
      <c r="F1985" s="67"/>
      <c r="G1985" s="67"/>
      <c r="H1985" s="67" t="s">
        <v>744</v>
      </c>
      <c r="I1985" s="67"/>
      <c r="J1985" s="67"/>
      <c r="K1985" s="68" t="s">
        <v>90</v>
      </c>
      <c r="L1985" s="69"/>
      <c r="M1985" s="69"/>
      <c r="N1985" s="69"/>
      <c r="O1985" s="69"/>
      <c r="P1985" s="69"/>
      <c r="Q1985" s="69"/>
      <c r="R1985" s="69"/>
      <c r="S1985" s="69"/>
      <c r="T1985" s="69"/>
      <c r="U1985" s="69">
        <v>109</v>
      </c>
      <c r="V1985" s="69">
        <v>2</v>
      </c>
      <c r="W1985" s="69"/>
      <c r="X1985" s="69"/>
      <c r="Y1985" s="69"/>
      <c r="Z1985" s="69"/>
      <c r="AA1985" s="69"/>
      <c r="AB1985" s="69"/>
      <c r="AC1985" s="69"/>
      <c r="AD1985" s="69"/>
      <c r="AE1985" s="69"/>
      <c r="AF1985" s="69"/>
      <c r="AG1985" s="69"/>
      <c r="AH1985" s="69"/>
      <c r="AI1985" s="69"/>
      <c r="AJ1985" s="69"/>
      <c r="AK1985" s="69"/>
      <c r="AL1985" s="69"/>
      <c r="AM1985" s="69"/>
      <c r="AN1985" s="69"/>
      <c r="AO1985" s="69"/>
      <c r="AP1985" s="69"/>
      <c r="AQ1985" s="69"/>
      <c r="AR1985" s="69"/>
      <c r="AS1985" s="69"/>
      <c r="AT1985" s="69"/>
      <c r="AU1985" s="69"/>
      <c r="AV1985" s="70">
        <v>111</v>
      </c>
      <c r="CI1985" s="86"/>
      <c r="CJ1985" s="51"/>
      <c r="CK1985" s="78" t="e">
        <f>IF(C1985="BE",VLOOKUP(G1985,'[2]LRLD file '!$F:$AA,22,FALSE),VLOOKUP(G1985,'[2]LRLD file '!$F:$AA,21,FALSE))</f>
        <v>#N/A</v>
      </c>
      <c r="CL1985" s="79" t="e">
        <f t="shared" si="103"/>
        <v>#N/A</v>
      </c>
    </row>
    <row r="1986" spans="3:90" x14ac:dyDescent="0.2">
      <c r="C1986" s="66"/>
      <c r="D1986" s="67"/>
      <c r="E1986" s="67"/>
      <c r="F1986" s="67"/>
      <c r="G1986" s="67"/>
      <c r="H1986" s="67" t="s">
        <v>744</v>
      </c>
      <c r="I1986" s="67"/>
      <c r="J1986" s="67"/>
      <c r="K1986" s="68" t="s">
        <v>90</v>
      </c>
      <c r="L1986" s="69"/>
      <c r="M1986" s="69"/>
      <c r="N1986" s="69"/>
      <c r="O1986" s="69"/>
      <c r="P1986" s="69"/>
      <c r="Q1986" s="69"/>
      <c r="R1986" s="69"/>
      <c r="S1986" s="69"/>
      <c r="T1986" s="69"/>
      <c r="U1986" s="69">
        <v>188</v>
      </c>
      <c r="V1986" s="69">
        <v>1</v>
      </c>
      <c r="W1986" s="69"/>
      <c r="X1986" s="69"/>
      <c r="Y1986" s="69"/>
      <c r="Z1986" s="69"/>
      <c r="AA1986" s="69"/>
      <c r="AB1986" s="69">
        <v>12</v>
      </c>
      <c r="AC1986" s="69"/>
      <c r="AD1986" s="69"/>
      <c r="AE1986" s="69"/>
      <c r="AF1986" s="69"/>
      <c r="AG1986" s="69"/>
      <c r="AH1986" s="69"/>
      <c r="AI1986" s="69"/>
      <c r="AJ1986" s="69"/>
      <c r="AK1986" s="69"/>
      <c r="AL1986" s="69"/>
      <c r="AM1986" s="69"/>
      <c r="AN1986" s="69"/>
      <c r="AO1986" s="69"/>
      <c r="AP1986" s="69"/>
      <c r="AQ1986" s="69"/>
      <c r="AR1986" s="69"/>
      <c r="AS1986" s="69"/>
      <c r="AT1986" s="69"/>
      <c r="AU1986" s="69"/>
      <c r="AV1986" s="70">
        <v>201</v>
      </c>
      <c r="CI1986" s="86"/>
      <c r="CJ1986" s="51"/>
      <c r="CK1986" s="78" t="e">
        <f>IF(C1986="BE",VLOOKUP(G1986,'[2]LRLD file '!$F:$AA,22,FALSE),VLOOKUP(G1986,'[2]LRLD file '!$F:$AA,21,FALSE))</f>
        <v>#N/A</v>
      </c>
      <c r="CL1986" s="79" t="e">
        <f t="shared" si="103"/>
        <v>#N/A</v>
      </c>
    </row>
    <row r="1987" spans="3:90" x14ac:dyDescent="0.2">
      <c r="C1987" s="66"/>
      <c r="D1987" s="67"/>
      <c r="E1987" s="67"/>
      <c r="F1987" s="67"/>
      <c r="G1987" s="67"/>
      <c r="H1987" s="67" t="s">
        <v>745</v>
      </c>
      <c r="I1987" s="67"/>
      <c r="J1987" s="67"/>
      <c r="K1987" s="68" t="s">
        <v>90</v>
      </c>
      <c r="L1987" s="69">
        <v>90</v>
      </c>
      <c r="M1987" s="69">
        <v>126</v>
      </c>
      <c r="N1987" s="69">
        <v>250</v>
      </c>
      <c r="O1987" s="69">
        <v>108</v>
      </c>
      <c r="P1987" s="69">
        <v>216</v>
      </c>
      <c r="Q1987" s="69">
        <v>108</v>
      </c>
      <c r="R1987" s="69">
        <v>234</v>
      </c>
      <c r="S1987" s="69">
        <v>198</v>
      </c>
      <c r="T1987" s="69">
        <v>108</v>
      </c>
      <c r="U1987" s="69">
        <v>180</v>
      </c>
      <c r="V1987" s="69">
        <v>90</v>
      </c>
      <c r="W1987" s="69">
        <v>18</v>
      </c>
      <c r="X1987" s="69"/>
      <c r="Y1987" s="69"/>
      <c r="Z1987" s="69"/>
      <c r="AA1987" s="69"/>
      <c r="AB1987" s="69"/>
      <c r="AC1987" s="69"/>
      <c r="AD1987" s="69"/>
      <c r="AE1987" s="69"/>
      <c r="AF1987" s="69"/>
      <c r="AG1987" s="69"/>
      <c r="AH1987" s="69"/>
      <c r="AI1987" s="69"/>
      <c r="AJ1987" s="69"/>
      <c r="AK1987" s="69"/>
      <c r="AL1987" s="69"/>
      <c r="AM1987" s="69"/>
      <c r="AN1987" s="69"/>
      <c r="AO1987" s="69"/>
      <c r="AP1987" s="69"/>
      <c r="AQ1987" s="69"/>
      <c r="AR1987" s="69"/>
      <c r="AS1987" s="69"/>
      <c r="AT1987" s="69"/>
      <c r="AU1987" s="69"/>
      <c r="AV1987" s="70">
        <v>1726</v>
      </c>
      <c r="CI1987" s="86"/>
      <c r="CJ1987" s="51"/>
      <c r="CK1987" s="78" t="e">
        <f>IF(C1987="BE",VLOOKUP(G1987,'[2]LRLD file '!$F:$AA,22,FALSE),VLOOKUP(G1987,'[2]LRLD file '!$F:$AA,21,FALSE))</f>
        <v>#N/A</v>
      </c>
      <c r="CL1987" s="79" t="e">
        <f t="shared" si="103"/>
        <v>#N/A</v>
      </c>
    </row>
    <row r="1988" spans="3:90" x14ac:dyDescent="0.2">
      <c r="C1988" s="66"/>
      <c r="D1988" s="67"/>
      <c r="E1988" s="67"/>
      <c r="F1988" s="67"/>
      <c r="G1988" s="67"/>
      <c r="H1988" s="67" t="s">
        <v>746</v>
      </c>
      <c r="I1988" s="67"/>
      <c r="J1988" s="67"/>
      <c r="K1988" s="68" t="s">
        <v>90</v>
      </c>
      <c r="L1988" s="69">
        <v>396</v>
      </c>
      <c r="M1988" s="69">
        <v>444</v>
      </c>
      <c r="N1988" s="69">
        <v>528</v>
      </c>
      <c r="O1988" s="69">
        <v>312</v>
      </c>
      <c r="P1988" s="69">
        <v>36</v>
      </c>
      <c r="Q1988" s="69"/>
      <c r="R1988" s="69"/>
      <c r="S1988" s="69"/>
      <c r="T1988" s="69"/>
      <c r="U1988" s="69"/>
      <c r="V1988" s="69"/>
      <c r="W1988" s="69"/>
      <c r="X1988" s="69"/>
      <c r="Y1988" s="69"/>
      <c r="Z1988" s="69"/>
      <c r="AA1988" s="69"/>
      <c r="AB1988" s="69"/>
      <c r="AC1988" s="69"/>
      <c r="AD1988" s="69"/>
      <c r="AE1988" s="69"/>
      <c r="AF1988" s="69"/>
      <c r="AG1988" s="69"/>
      <c r="AH1988" s="69"/>
      <c r="AI1988" s="69"/>
      <c r="AJ1988" s="69"/>
      <c r="AK1988" s="69"/>
      <c r="AL1988" s="69"/>
      <c r="AM1988" s="69"/>
      <c r="AN1988" s="69"/>
      <c r="AO1988" s="69"/>
      <c r="AP1988" s="69"/>
      <c r="AQ1988" s="69"/>
      <c r="AR1988" s="69"/>
      <c r="AS1988" s="69"/>
      <c r="AT1988" s="69"/>
      <c r="AU1988" s="69"/>
      <c r="AV1988" s="70">
        <v>1716</v>
      </c>
      <c r="CI1988" s="86"/>
      <c r="CJ1988" s="51"/>
      <c r="CK1988" s="78" t="e">
        <f>IF(C1988="BE",VLOOKUP(G1988,'[2]LRLD file '!$F:$AA,22,FALSE),VLOOKUP(G1988,'[2]LRLD file '!$F:$AA,21,FALSE))</f>
        <v>#N/A</v>
      </c>
      <c r="CL1988" s="79" t="e">
        <f t="shared" si="103"/>
        <v>#N/A</v>
      </c>
    </row>
    <row r="1989" spans="3:90" x14ac:dyDescent="0.2">
      <c r="C1989" s="66"/>
      <c r="D1989" s="67"/>
      <c r="E1989" s="67"/>
      <c r="F1989" s="67"/>
      <c r="G1989" s="67"/>
      <c r="H1989" s="67" t="s">
        <v>748</v>
      </c>
      <c r="I1989" s="67"/>
      <c r="J1989" s="67"/>
      <c r="K1989" s="68" t="s">
        <v>90</v>
      </c>
      <c r="L1989" s="69">
        <v>2628</v>
      </c>
      <c r="M1989" s="69">
        <v>3024</v>
      </c>
      <c r="N1989" s="69">
        <v>1740</v>
      </c>
      <c r="O1989" s="69">
        <v>723</v>
      </c>
      <c r="P1989" s="69">
        <v>4836</v>
      </c>
      <c r="Q1989" s="69">
        <v>4044</v>
      </c>
      <c r="R1989" s="69">
        <v>2388</v>
      </c>
      <c r="S1989" s="69">
        <v>3384</v>
      </c>
      <c r="T1989" s="69">
        <v>3204</v>
      </c>
      <c r="U1989" s="69">
        <v>1308</v>
      </c>
      <c r="V1989" s="69">
        <v>6648</v>
      </c>
      <c r="W1989" s="69">
        <v>4584</v>
      </c>
      <c r="X1989" s="69">
        <v>2940</v>
      </c>
      <c r="Y1989" s="69">
        <v>2868</v>
      </c>
      <c r="Z1989" s="69">
        <v>2364</v>
      </c>
      <c r="AA1989" s="69">
        <v>5160</v>
      </c>
      <c r="AB1989" s="69">
        <v>2712</v>
      </c>
      <c r="AC1989" s="69">
        <v>6252</v>
      </c>
      <c r="AD1989" s="69">
        <v>2616</v>
      </c>
      <c r="AE1989" s="69">
        <v>1908</v>
      </c>
      <c r="AF1989" s="69">
        <v>4236</v>
      </c>
      <c r="AG1989" s="69">
        <v>4085</v>
      </c>
      <c r="AH1989" s="69">
        <v>5152</v>
      </c>
      <c r="AI1989" s="69">
        <v>3324</v>
      </c>
      <c r="AJ1989" s="69">
        <v>4165</v>
      </c>
      <c r="AK1989" s="69">
        <v>3605</v>
      </c>
      <c r="AL1989" s="69">
        <v>3233</v>
      </c>
      <c r="AM1989" s="69">
        <v>3285</v>
      </c>
      <c r="AN1989" s="69">
        <v>3739</v>
      </c>
      <c r="AO1989" s="69">
        <v>4641</v>
      </c>
      <c r="AP1989" s="69">
        <v>2681</v>
      </c>
      <c r="AQ1989" s="69">
        <v>3090</v>
      </c>
      <c r="AR1989" s="69">
        <v>3725</v>
      </c>
      <c r="AS1989" s="69">
        <v>3376</v>
      </c>
      <c r="AT1989" s="69">
        <v>4452</v>
      </c>
      <c r="AU1989" s="69">
        <v>3244</v>
      </c>
      <c r="AV1989" s="70">
        <v>125364</v>
      </c>
      <c r="CI1989" s="86"/>
      <c r="CJ1989" s="51"/>
      <c r="CK1989" s="78" t="e">
        <f>IF(C1989="BE",VLOOKUP(G1989,'[2]LRLD file '!$F:$AA,22,FALSE),VLOOKUP(G1989,'[2]LRLD file '!$F:$AA,21,FALSE))</f>
        <v>#N/A</v>
      </c>
      <c r="CL1989" s="79" t="e">
        <f t="shared" si="103"/>
        <v>#N/A</v>
      </c>
    </row>
    <row r="1990" spans="3:90" x14ac:dyDescent="0.2">
      <c r="C1990" s="66"/>
      <c r="D1990" s="67"/>
      <c r="E1990" s="67"/>
      <c r="F1990" s="67"/>
      <c r="G1990" s="67"/>
      <c r="H1990" s="67" t="s">
        <v>749</v>
      </c>
      <c r="I1990" s="67"/>
      <c r="J1990" s="67"/>
      <c r="K1990" s="68" t="s">
        <v>90</v>
      </c>
      <c r="L1990" s="69">
        <v>948</v>
      </c>
      <c r="M1990" s="69">
        <v>936</v>
      </c>
      <c r="N1990" s="69">
        <v>888</v>
      </c>
      <c r="O1990" s="69">
        <v>444</v>
      </c>
      <c r="P1990" s="69">
        <v>888</v>
      </c>
      <c r="Q1990" s="69">
        <v>864</v>
      </c>
      <c r="R1990" s="69">
        <v>792</v>
      </c>
      <c r="S1990" s="69">
        <v>1080</v>
      </c>
      <c r="T1990" s="69">
        <v>864</v>
      </c>
      <c r="U1990" s="69">
        <v>1452</v>
      </c>
      <c r="V1990" s="69">
        <v>2004</v>
      </c>
      <c r="W1990" s="69">
        <v>1272</v>
      </c>
      <c r="X1990" s="69">
        <v>924</v>
      </c>
      <c r="Y1990" s="69">
        <v>1056</v>
      </c>
      <c r="Z1990" s="69">
        <v>756</v>
      </c>
      <c r="AA1990" s="69">
        <v>1956</v>
      </c>
      <c r="AB1990" s="69">
        <v>504</v>
      </c>
      <c r="AC1990" s="69">
        <v>1740</v>
      </c>
      <c r="AD1990" s="69">
        <v>600</v>
      </c>
      <c r="AE1990" s="69">
        <v>900</v>
      </c>
      <c r="AF1990" s="69">
        <v>948</v>
      </c>
      <c r="AG1990" s="69">
        <v>926</v>
      </c>
      <c r="AH1990" s="69">
        <v>956</v>
      </c>
      <c r="AI1990" s="69">
        <v>836</v>
      </c>
      <c r="AJ1990" s="69">
        <v>1376</v>
      </c>
      <c r="AK1990" s="69">
        <v>776</v>
      </c>
      <c r="AL1990" s="69">
        <v>923</v>
      </c>
      <c r="AM1990" s="69">
        <v>776</v>
      </c>
      <c r="AN1990" s="69">
        <v>776</v>
      </c>
      <c r="AO1990" s="69">
        <v>776</v>
      </c>
      <c r="AP1990" s="69">
        <v>776</v>
      </c>
      <c r="AQ1990" s="69"/>
      <c r="AR1990" s="69"/>
      <c r="AS1990" s="69"/>
      <c r="AT1990" s="69"/>
      <c r="AU1990" s="69"/>
      <c r="AV1990" s="70">
        <v>30713</v>
      </c>
      <c r="CI1990" s="86"/>
      <c r="CJ1990" s="51"/>
      <c r="CK1990" s="78" t="e">
        <f>IF(C1990="BE",VLOOKUP(G1990,'[2]LRLD file '!$F:$AA,22,FALSE),VLOOKUP(G1990,'[2]LRLD file '!$F:$AA,21,FALSE))</f>
        <v>#N/A</v>
      </c>
      <c r="CL1990" s="79" t="e">
        <f t="shared" si="103"/>
        <v>#N/A</v>
      </c>
    </row>
    <row r="1991" spans="3:90" x14ac:dyDescent="0.2">
      <c r="C1991" s="66"/>
      <c r="D1991" s="67"/>
      <c r="E1991" s="67"/>
      <c r="F1991" s="67"/>
      <c r="G1991" s="67"/>
      <c r="H1991" s="67" t="s">
        <v>752</v>
      </c>
      <c r="I1991" s="67"/>
      <c r="J1991" s="67"/>
      <c r="K1991" s="68" t="s">
        <v>90</v>
      </c>
      <c r="L1991" s="69">
        <v>588</v>
      </c>
      <c r="M1991" s="69">
        <v>432</v>
      </c>
      <c r="N1991" s="69">
        <v>492</v>
      </c>
      <c r="O1991" s="69">
        <v>312</v>
      </c>
      <c r="P1991" s="69">
        <v>492</v>
      </c>
      <c r="Q1991" s="69">
        <v>600</v>
      </c>
      <c r="R1991" s="69">
        <v>312</v>
      </c>
      <c r="S1991" s="69">
        <v>396</v>
      </c>
      <c r="T1991" s="69">
        <v>336</v>
      </c>
      <c r="U1991" s="69">
        <v>384</v>
      </c>
      <c r="V1991" s="69">
        <v>1168</v>
      </c>
      <c r="W1991" s="69">
        <v>1248</v>
      </c>
      <c r="X1991" s="69">
        <v>228</v>
      </c>
      <c r="Y1991" s="69">
        <v>288</v>
      </c>
      <c r="Z1991" s="69">
        <v>444</v>
      </c>
      <c r="AA1991" s="69">
        <v>204</v>
      </c>
      <c r="AB1991" s="69">
        <v>360</v>
      </c>
      <c r="AC1991" s="69">
        <v>576</v>
      </c>
      <c r="AD1991" s="69">
        <v>276</v>
      </c>
      <c r="AE1991" s="69">
        <v>288</v>
      </c>
      <c r="AF1991" s="69">
        <v>372</v>
      </c>
      <c r="AG1991" s="69">
        <v>518</v>
      </c>
      <c r="AH1991" s="69">
        <v>676</v>
      </c>
      <c r="AI1991" s="69">
        <v>597</v>
      </c>
      <c r="AJ1991" s="69">
        <v>336</v>
      </c>
      <c r="AK1991" s="69">
        <v>313</v>
      </c>
      <c r="AL1991" s="69">
        <v>374</v>
      </c>
      <c r="AM1991" s="69">
        <v>255</v>
      </c>
      <c r="AN1991" s="69">
        <v>382</v>
      </c>
      <c r="AO1991" s="69">
        <v>509</v>
      </c>
      <c r="AP1991" s="69">
        <v>253</v>
      </c>
      <c r="AQ1991" s="69"/>
      <c r="AR1991" s="69"/>
      <c r="AS1991" s="69"/>
      <c r="AT1991" s="69"/>
      <c r="AU1991" s="69"/>
      <c r="AV1991" s="70">
        <v>14009</v>
      </c>
      <c r="CI1991" s="86"/>
      <c r="CJ1991" s="51"/>
      <c r="CK1991" s="78" t="e">
        <f>IF(C1991="BE",VLOOKUP(G1991,'[2]LRLD file '!$F:$AA,22,FALSE),VLOOKUP(G1991,'[2]LRLD file '!$F:$AA,21,FALSE))</f>
        <v>#N/A</v>
      </c>
      <c r="CL1991" s="79" t="e">
        <f t="shared" si="103"/>
        <v>#N/A</v>
      </c>
    </row>
    <row r="1992" spans="3:90" x14ac:dyDescent="0.2">
      <c r="C1992" s="66"/>
      <c r="D1992" s="67"/>
      <c r="E1992" s="67"/>
      <c r="F1992" s="67"/>
      <c r="G1992" s="67"/>
      <c r="H1992" s="67" t="s">
        <v>752</v>
      </c>
      <c r="I1992" s="67"/>
      <c r="J1992" s="67"/>
      <c r="K1992" s="68" t="s">
        <v>90</v>
      </c>
      <c r="L1992" s="69"/>
      <c r="M1992" s="69"/>
      <c r="N1992" s="69"/>
      <c r="O1992" s="69"/>
      <c r="P1992" s="69"/>
      <c r="Q1992" s="69"/>
      <c r="R1992" s="69"/>
      <c r="S1992" s="69"/>
      <c r="T1992" s="69"/>
      <c r="U1992" s="69"/>
      <c r="V1992" s="69"/>
      <c r="W1992" s="69"/>
      <c r="X1992" s="69"/>
      <c r="Y1992" s="69"/>
      <c r="Z1992" s="69"/>
      <c r="AA1992" s="69"/>
      <c r="AB1992" s="69"/>
      <c r="AC1992" s="69"/>
      <c r="AD1992" s="69"/>
      <c r="AE1992" s="69"/>
      <c r="AF1992" s="69"/>
      <c r="AG1992" s="69"/>
      <c r="AH1992" s="69"/>
      <c r="AI1992" s="69"/>
      <c r="AJ1992" s="69"/>
      <c r="AK1992" s="69"/>
      <c r="AL1992" s="69"/>
      <c r="AM1992" s="69"/>
      <c r="AN1992" s="69"/>
      <c r="AO1992" s="69"/>
      <c r="AP1992" s="69"/>
      <c r="AQ1992" s="69">
        <v>308</v>
      </c>
      <c r="AR1992" s="69">
        <v>351</v>
      </c>
      <c r="AS1992" s="69">
        <v>485</v>
      </c>
      <c r="AT1992" s="69">
        <v>879</v>
      </c>
      <c r="AU1992" s="69">
        <v>845</v>
      </c>
      <c r="AV1992" s="70">
        <v>2868</v>
      </c>
      <c r="CI1992" s="86"/>
      <c r="CJ1992" s="51"/>
      <c r="CK1992" s="78" t="e">
        <f>IF(C1992="BE",VLOOKUP(G1992,'[2]LRLD file '!$F:$AA,22,FALSE),VLOOKUP(G1992,'[2]LRLD file '!$F:$AA,21,FALSE))</f>
        <v>#N/A</v>
      </c>
      <c r="CL1992" s="79" t="e">
        <f t="shared" si="103"/>
        <v>#N/A</v>
      </c>
    </row>
    <row r="1993" spans="3:90" x14ac:dyDescent="0.2">
      <c r="C1993" s="66"/>
      <c r="D1993" s="67"/>
      <c r="E1993" s="67"/>
      <c r="F1993" s="67"/>
      <c r="G1993" s="67"/>
      <c r="H1993" s="67" t="s">
        <v>752</v>
      </c>
      <c r="I1993" s="67"/>
      <c r="J1993" s="67"/>
      <c r="K1993" s="68" t="s">
        <v>90</v>
      </c>
      <c r="L1993" s="69"/>
      <c r="M1993" s="69"/>
      <c r="N1993" s="69"/>
      <c r="O1993" s="69">
        <v>185</v>
      </c>
      <c r="P1993" s="69"/>
      <c r="Q1993" s="69"/>
      <c r="R1993" s="69"/>
      <c r="S1993" s="69"/>
      <c r="T1993" s="69"/>
      <c r="U1993" s="69"/>
      <c r="V1993" s="69"/>
      <c r="W1993" s="69"/>
      <c r="X1993" s="69"/>
      <c r="Y1993" s="69"/>
      <c r="Z1993" s="69"/>
      <c r="AA1993" s="69"/>
      <c r="AB1993" s="69"/>
      <c r="AC1993" s="69"/>
      <c r="AD1993" s="69"/>
      <c r="AE1993" s="69"/>
      <c r="AF1993" s="69"/>
      <c r="AG1993" s="69"/>
      <c r="AH1993" s="69"/>
      <c r="AI1993" s="69"/>
      <c r="AJ1993" s="69"/>
      <c r="AK1993" s="69"/>
      <c r="AL1993" s="69"/>
      <c r="AM1993" s="69"/>
      <c r="AN1993" s="69"/>
      <c r="AO1993" s="69"/>
      <c r="AP1993" s="69"/>
      <c r="AQ1993" s="69"/>
      <c r="AR1993" s="69"/>
      <c r="AS1993" s="69"/>
      <c r="AT1993" s="69"/>
      <c r="AU1993" s="69"/>
      <c r="AV1993" s="70">
        <v>185</v>
      </c>
      <c r="CI1993" s="86"/>
      <c r="CJ1993" s="51"/>
      <c r="CK1993" s="78" t="e">
        <f>IF(C1993="BE",VLOOKUP(G1993,'[2]LRLD file '!$F:$AA,22,FALSE),VLOOKUP(G1993,'[2]LRLD file '!$F:$AA,21,FALSE))</f>
        <v>#N/A</v>
      </c>
      <c r="CL1993" s="79" t="e">
        <f t="shared" si="103"/>
        <v>#N/A</v>
      </c>
    </row>
    <row r="1994" spans="3:90" x14ac:dyDescent="0.2">
      <c r="C1994" s="66"/>
      <c r="D1994" s="67"/>
      <c r="E1994" s="67"/>
      <c r="F1994" s="67"/>
      <c r="G1994" s="67"/>
      <c r="H1994" s="67" t="s">
        <v>753</v>
      </c>
      <c r="I1994" s="67"/>
      <c r="J1994" s="67"/>
      <c r="K1994" s="68" t="s">
        <v>90</v>
      </c>
      <c r="L1994" s="69"/>
      <c r="M1994" s="69">
        <v>312</v>
      </c>
      <c r="N1994" s="69"/>
      <c r="O1994" s="69"/>
      <c r="P1994" s="69"/>
      <c r="Q1994" s="69"/>
      <c r="R1994" s="69"/>
      <c r="S1994" s="69">
        <v>1680</v>
      </c>
      <c r="T1994" s="69">
        <v>912</v>
      </c>
      <c r="U1994" s="69">
        <v>360</v>
      </c>
      <c r="V1994" s="69"/>
      <c r="W1994" s="69">
        <v>1152</v>
      </c>
      <c r="X1994" s="69">
        <v>144</v>
      </c>
      <c r="Y1994" s="69">
        <v>168</v>
      </c>
      <c r="Z1994" s="69">
        <v>1632</v>
      </c>
      <c r="AA1994" s="69"/>
      <c r="AB1994" s="69"/>
      <c r="AC1994" s="69"/>
      <c r="AD1994" s="69"/>
      <c r="AE1994" s="69"/>
      <c r="AF1994" s="69"/>
      <c r="AG1994" s="69"/>
      <c r="AH1994" s="69"/>
      <c r="AI1994" s="69"/>
      <c r="AJ1994" s="69"/>
      <c r="AK1994" s="69"/>
      <c r="AL1994" s="69"/>
      <c r="AM1994" s="69"/>
      <c r="AN1994" s="69"/>
      <c r="AO1994" s="69"/>
      <c r="AP1994" s="69"/>
      <c r="AQ1994" s="69"/>
      <c r="AR1994" s="69"/>
      <c r="AS1994" s="69"/>
      <c r="AT1994" s="69"/>
      <c r="AU1994" s="69"/>
      <c r="AV1994" s="70">
        <v>6360</v>
      </c>
      <c r="CI1994" s="86"/>
      <c r="CJ1994" s="51"/>
      <c r="CK1994" s="78" t="e">
        <f>IF(C1994="BE",VLOOKUP(G1994,'[2]LRLD file '!$F:$AA,22,FALSE),VLOOKUP(G1994,'[2]LRLD file '!$F:$AA,21,FALSE))</f>
        <v>#N/A</v>
      </c>
      <c r="CL1994" s="79" t="e">
        <f t="shared" si="103"/>
        <v>#N/A</v>
      </c>
    </row>
    <row r="1995" spans="3:90" x14ac:dyDescent="0.2">
      <c r="C1995" s="66"/>
      <c r="D1995" s="67"/>
      <c r="E1995" s="67"/>
      <c r="F1995" s="67"/>
      <c r="G1995" s="67"/>
      <c r="H1995" s="67" t="s">
        <v>754</v>
      </c>
      <c r="I1995" s="67"/>
      <c r="J1995" s="67"/>
      <c r="K1995" s="68" t="s">
        <v>90</v>
      </c>
      <c r="L1995" s="69">
        <v>1800</v>
      </c>
      <c r="M1995" s="69">
        <v>2520</v>
      </c>
      <c r="N1995" s="69">
        <v>720</v>
      </c>
      <c r="O1995" s="69"/>
      <c r="P1995" s="69"/>
      <c r="Q1995" s="69"/>
      <c r="R1995" s="69">
        <v>720</v>
      </c>
      <c r="S1995" s="69">
        <v>360</v>
      </c>
      <c r="T1995" s="69">
        <v>360</v>
      </c>
      <c r="U1995" s="69">
        <v>1080</v>
      </c>
      <c r="V1995" s="69"/>
      <c r="W1995" s="69">
        <v>360</v>
      </c>
      <c r="X1995" s="69">
        <v>360</v>
      </c>
      <c r="Y1995" s="69"/>
      <c r="Z1995" s="69"/>
      <c r="AA1995" s="69"/>
      <c r="AB1995" s="69"/>
      <c r="AC1995" s="69"/>
      <c r="AD1995" s="69"/>
      <c r="AE1995" s="69"/>
      <c r="AF1995" s="69"/>
      <c r="AG1995" s="69"/>
      <c r="AH1995" s="69"/>
      <c r="AI1995" s="69"/>
      <c r="AJ1995" s="69"/>
      <c r="AK1995" s="69"/>
      <c r="AL1995" s="69"/>
      <c r="AM1995" s="69"/>
      <c r="AN1995" s="69"/>
      <c r="AO1995" s="69"/>
      <c r="AP1995" s="69"/>
      <c r="AQ1995" s="69"/>
      <c r="AR1995" s="69"/>
      <c r="AS1995" s="69"/>
      <c r="AT1995" s="69"/>
      <c r="AU1995" s="69"/>
      <c r="AV1995" s="70">
        <v>8280</v>
      </c>
      <c r="CI1995" s="86"/>
      <c r="CJ1995" s="51"/>
      <c r="CK1995" s="78" t="e">
        <f>IF(C1995="BE",VLOOKUP(G1995,'[2]LRLD file '!$F:$AA,22,FALSE),VLOOKUP(G1995,'[2]LRLD file '!$F:$AA,21,FALSE))</f>
        <v>#N/A</v>
      </c>
      <c r="CL1995" s="79" t="e">
        <f t="shared" si="103"/>
        <v>#N/A</v>
      </c>
    </row>
    <row r="1996" spans="3:90" x14ac:dyDescent="0.2">
      <c r="C1996" s="66"/>
      <c r="D1996" s="67"/>
      <c r="E1996" s="67"/>
      <c r="F1996" s="67"/>
      <c r="G1996" s="67"/>
      <c r="H1996" s="67" t="s">
        <v>755</v>
      </c>
      <c r="I1996" s="67"/>
      <c r="J1996" s="67"/>
      <c r="K1996" s="68" t="s">
        <v>90</v>
      </c>
      <c r="L1996" s="69">
        <v>660</v>
      </c>
      <c r="M1996" s="69">
        <v>624</v>
      </c>
      <c r="N1996" s="69">
        <v>468</v>
      </c>
      <c r="O1996" s="69">
        <v>556</v>
      </c>
      <c r="P1996" s="69">
        <v>648</v>
      </c>
      <c r="Q1996" s="69">
        <v>924</v>
      </c>
      <c r="R1996" s="69">
        <v>324</v>
      </c>
      <c r="S1996" s="69">
        <v>552</v>
      </c>
      <c r="T1996" s="69">
        <v>720</v>
      </c>
      <c r="U1996" s="69">
        <v>840</v>
      </c>
      <c r="V1996" s="69">
        <v>676</v>
      </c>
      <c r="W1996" s="69">
        <v>1428</v>
      </c>
      <c r="X1996" s="69">
        <v>696</v>
      </c>
      <c r="Y1996" s="69">
        <v>792</v>
      </c>
      <c r="Z1996" s="69">
        <v>492</v>
      </c>
      <c r="AA1996" s="69">
        <v>816</v>
      </c>
      <c r="AB1996" s="69">
        <v>924</v>
      </c>
      <c r="AC1996" s="69">
        <v>1164</v>
      </c>
      <c r="AD1996" s="69">
        <v>516</v>
      </c>
      <c r="AE1996" s="69">
        <v>912</v>
      </c>
      <c r="AF1996" s="69">
        <v>912</v>
      </c>
      <c r="AG1996" s="69">
        <v>843</v>
      </c>
      <c r="AH1996" s="69">
        <v>1663</v>
      </c>
      <c r="AI1996" s="69">
        <v>813</v>
      </c>
      <c r="AJ1996" s="69">
        <v>763</v>
      </c>
      <c r="AK1996" s="69">
        <v>763</v>
      </c>
      <c r="AL1996" s="69">
        <v>763</v>
      </c>
      <c r="AM1996" s="69">
        <v>763</v>
      </c>
      <c r="AN1996" s="69">
        <v>763</v>
      </c>
      <c r="AO1996" s="69">
        <v>763</v>
      </c>
      <c r="AP1996" s="69">
        <v>763</v>
      </c>
      <c r="AQ1996" s="69"/>
      <c r="AR1996" s="69"/>
      <c r="AS1996" s="69"/>
      <c r="AT1996" s="69"/>
      <c r="AU1996" s="69"/>
      <c r="AV1996" s="70">
        <v>24304</v>
      </c>
      <c r="CI1996" s="86"/>
      <c r="CJ1996" s="51"/>
      <c r="CK1996" s="78" t="e">
        <f>IF(C1996="BE",VLOOKUP(G1996,'[2]LRLD file '!$F:$AA,22,FALSE),VLOOKUP(G1996,'[2]LRLD file '!$F:$AA,21,FALSE))</f>
        <v>#N/A</v>
      </c>
      <c r="CL1996" s="79" t="e">
        <f t="shared" si="103"/>
        <v>#N/A</v>
      </c>
    </row>
    <row r="1997" spans="3:90" x14ac:dyDescent="0.2">
      <c r="C1997" s="66"/>
      <c r="D1997" s="67"/>
      <c r="E1997" s="67"/>
      <c r="F1997" s="67"/>
      <c r="G1997" s="67"/>
      <c r="H1997" s="67" t="s">
        <v>755</v>
      </c>
      <c r="I1997" s="67"/>
      <c r="J1997" s="67"/>
      <c r="K1997" s="68" t="s">
        <v>90</v>
      </c>
      <c r="L1997" s="69"/>
      <c r="M1997" s="69"/>
      <c r="N1997" s="69"/>
      <c r="O1997" s="69"/>
      <c r="P1997" s="69"/>
      <c r="Q1997" s="69"/>
      <c r="R1997" s="69"/>
      <c r="S1997" s="69"/>
      <c r="T1997" s="69"/>
      <c r="U1997" s="69"/>
      <c r="V1997" s="69"/>
      <c r="W1997" s="69"/>
      <c r="X1997" s="69"/>
      <c r="Y1997" s="69"/>
      <c r="Z1997" s="69"/>
      <c r="AA1997" s="69"/>
      <c r="AB1997" s="69"/>
      <c r="AC1997" s="69"/>
      <c r="AD1997" s="69"/>
      <c r="AE1997" s="69"/>
      <c r="AF1997" s="69"/>
      <c r="AG1997" s="69"/>
      <c r="AH1997" s="69"/>
      <c r="AI1997" s="69"/>
      <c r="AJ1997" s="69"/>
      <c r="AK1997" s="69"/>
      <c r="AL1997" s="69"/>
      <c r="AM1997" s="69"/>
      <c r="AN1997" s="69"/>
      <c r="AO1997" s="69"/>
      <c r="AP1997" s="69"/>
      <c r="AQ1997" s="69">
        <v>728</v>
      </c>
      <c r="AR1997" s="69">
        <v>728</v>
      </c>
      <c r="AS1997" s="69">
        <v>728</v>
      </c>
      <c r="AT1997" s="69">
        <v>728</v>
      </c>
      <c r="AU1997" s="69">
        <v>728</v>
      </c>
      <c r="AV1997" s="70">
        <v>3640</v>
      </c>
      <c r="CI1997" s="86"/>
      <c r="CJ1997" s="51"/>
      <c r="CK1997" s="78" t="e">
        <f>IF(C1997="BE",VLOOKUP(G1997,'[2]LRLD file '!$F:$AA,22,FALSE),VLOOKUP(G1997,'[2]LRLD file '!$F:$AA,21,FALSE))</f>
        <v>#N/A</v>
      </c>
      <c r="CL1997" s="79" t="e">
        <f t="shared" ref="CL1997:CL2060" si="104">(CJ1997-CK1997)/CK1997</f>
        <v>#N/A</v>
      </c>
    </row>
    <row r="1998" spans="3:90" x14ac:dyDescent="0.2">
      <c r="C1998" s="66"/>
      <c r="D1998" s="67"/>
      <c r="E1998" s="67"/>
      <c r="F1998" s="67"/>
      <c r="G1998" s="67"/>
      <c r="H1998" s="67" t="s">
        <v>756</v>
      </c>
      <c r="I1998" s="67"/>
      <c r="J1998" s="67"/>
      <c r="K1998" s="68" t="s">
        <v>90</v>
      </c>
      <c r="L1998" s="69">
        <v>300</v>
      </c>
      <c r="M1998" s="69">
        <v>207</v>
      </c>
      <c r="N1998" s="69">
        <v>192</v>
      </c>
      <c r="O1998" s="69">
        <v>120</v>
      </c>
      <c r="P1998" s="69">
        <v>300</v>
      </c>
      <c r="Q1998" s="69">
        <v>108</v>
      </c>
      <c r="R1998" s="69">
        <v>252</v>
      </c>
      <c r="S1998" s="69">
        <v>252</v>
      </c>
      <c r="T1998" s="69">
        <v>372</v>
      </c>
      <c r="U1998" s="69">
        <v>288</v>
      </c>
      <c r="V1998" s="69">
        <v>672</v>
      </c>
      <c r="W1998" s="69">
        <v>324</v>
      </c>
      <c r="X1998" s="69">
        <v>96</v>
      </c>
      <c r="Y1998" s="69">
        <v>168</v>
      </c>
      <c r="Z1998" s="69">
        <v>120</v>
      </c>
      <c r="AA1998" s="69">
        <v>228</v>
      </c>
      <c r="AB1998" s="69">
        <v>516</v>
      </c>
      <c r="AC1998" s="69">
        <v>420</v>
      </c>
      <c r="AD1998" s="69"/>
      <c r="AE1998" s="69"/>
      <c r="AF1998" s="69"/>
      <c r="AG1998" s="69"/>
      <c r="AH1998" s="69"/>
      <c r="AI1998" s="69"/>
      <c r="AJ1998" s="69"/>
      <c r="AK1998" s="69"/>
      <c r="AL1998" s="69"/>
      <c r="AM1998" s="69"/>
      <c r="AN1998" s="69"/>
      <c r="AO1998" s="69"/>
      <c r="AP1998" s="69"/>
      <c r="AQ1998" s="69"/>
      <c r="AR1998" s="69"/>
      <c r="AS1998" s="69"/>
      <c r="AT1998" s="69"/>
      <c r="AU1998" s="69"/>
      <c r="AV1998" s="70">
        <v>4935</v>
      </c>
      <c r="CI1998" s="86"/>
      <c r="CJ1998" s="51"/>
      <c r="CK1998" s="78" t="e">
        <f>IF(C1998="BE",VLOOKUP(G1998,'[2]LRLD file '!$F:$AA,22,FALSE),VLOOKUP(G1998,'[2]LRLD file '!$F:$AA,21,FALSE))</f>
        <v>#N/A</v>
      </c>
      <c r="CL1998" s="79" t="e">
        <f t="shared" si="104"/>
        <v>#N/A</v>
      </c>
    </row>
    <row r="1999" spans="3:90" x14ac:dyDescent="0.2">
      <c r="C1999" s="66"/>
      <c r="D1999" s="67"/>
      <c r="E1999" s="67"/>
      <c r="F1999" s="67"/>
      <c r="G1999" s="67"/>
      <c r="H1999" s="67" t="s">
        <v>757</v>
      </c>
      <c r="I1999" s="67"/>
      <c r="J1999" s="67"/>
      <c r="K1999" s="68" t="s">
        <v>90</v>
      </c>
      <c r="L1999" s="69">
        <v>420</v>
      </c>
      <c r="M1999" s="69">
        <v>336</v>
      </c>
      <c r="N1999" s="69">
        <v>672</v>
      </c>
      <c r="O1999" s="69">
        <v>384</v>
      </c>
      <c r="P1999" s="69">
        <v>732</v>
      </c>
      <c r="Q1999" s="69">
        <v>576</v>
      </c>
      <c r="R1999" s="69">
        <v>504</v>
      </c>
      <c r="S1999" s="69">
        <v>300</v>
      </c>
      <c r="T1999" s="69">
        <v>576</v>
      </c>
      <c r="U1999" s="69">
        <v>516</v>
      </c>
      <c r="V1999" s="69">
        <v>480</v>
      </c>
      <c r="W1999" s="69">
        <v>840</v>
      </c>
      <c r="X1999" s="69">
        <v>312</v>
      </c>
      <c r="Y1999" s="69">
        <v>207</v>
      </c>
      <c r="Z1999" s="69">
        <v>372</v>
      </c>
      <c r="AA1999" s="69">
        <v>444</v>
      </c>
      <c r="AB1999" s="69">
        <v>240</v>
      </c>
      <c r="AC1999" s="69">
        <v>468</v>
      </c>
      <c r="AD1999" s="69">
        <v>384</v>
      </c>
      <c r="AE1999" s="69">
        <v>660</v>
      </c>
      <c r="AF1999" s="69">
        <v>72</v>
      </c>
      <c r="AG1999" s="69">
        <v>348</v>
      </c>
      <c r="AH1999" s="69">
        <v>348</v>
      </c>
      <c r="AI1999" s="69">
        <v>348</v>
      </c>
      <c r="AJ1999" s="69">
        <v>948</v>
      </c>
      <c r="AK1999" s="69">
        <v>348</v>
      </c>
      <c r="AL1999" s="69">
        <v>520</v>
      </c>
      <c r="AM1999" s="69">
        <v>373</v>
      </c>
      <c r="AN1999" s="69">
        <v>373</v>
      </c>
      <c r="AO1999" s="69">
        <v>373</v>
      </c>
      <c r="AP1999" s="69">
        <v>373</v>
      </c>
      <c r="AQ1999" s="69">
        <v>373</v>
      </c>
      <c r="AR1999" s="69">
        <v>373</v>
      </c>
      <c r="AS1999" s="69">
        <v>373</v>
      </c>
      <c r="AT1999" s="69">
        <v>373</v>
      </c>
      <c r="AU1999" s="69">
        <v>373</v>
      </c>
      <c r="AV1999" s="70">
        <v>15712</v>
      </c>
      <c r="CI1999" s="86"/>
      <c r="CJ1999" s="51"/>
      <c r="CK1999" s="78" t="e">
        <f>IF(C1999="BE",VLOOKUP(G1999,'[2]LRLD file '!$F:$AA,22,FALSE),VLOOKUP(G1999,'[2]LRLD file '!$F:$AA,21,FALSE))</f>
        <v>#N/A</v>
      </c>
      <c r="CL1999" s="79" t="e">
        <f t="shared" si="104"/>
        <v>#N/A</v>
      </c>
    </row>
    <row r="2000" spans="3:90" x14ac:dyDescent="0.2">
      <c r="C2000" s="66"/>
      <c r="D2000" s="67"/>
      <c r="E2000" s="67"/>
      <c r="F2000" s="67"/>
      <c r="G2000" s="67"/>
      <c r="H2000" s="67" t="s">
        <v>758</v>
      </c>
      <c r="I2000" s="67"/>
      <c r="J2000" s="67"/>
      <c r="K2000" s="68" t="s">
        <v>90</v>
      </c>
      <c r="L2000" s="69">
        <v>612</v>
      </c>
      <c r="M2000" s="69">
        <v>588</v>
      </c>
      <c r="N2000" s="69">
        <v>684</v>
      </c>
      <c r="O2000" s="69">
        <v>516</v>
      </c>
      <c r="P2000" s="69">
        <v>528</v>
      </c>
      <c r="Q2000" s="69">
        <v>576</v>
      </c>
      <c r="R2000" s="69">
        <v>516</v>
      </c>
      <c r="S2000" s="69">
        <v>324</v>
      </c>
      <c r="T2000" s="69">
        <v>588</v>
      </c>
      <c r="U2000" s="69">
        <v>684</v>
      </c>
      <c r="V2000" s="69">
        <v>936</v>
      </c>
      <c r="W2000" s="69">
        <v>780</v>
      </c>
      <c r="X2000" s="69">
        <v>372</v>
      </c>
      <c r="Y2000" s="69">
        <v>459</v>
      </c>
      <c r="Z2000" s="69">
        <v>804</v>
      </c>
      <c r="AA2000" s="69">
        <v>1368</v>
      </c>
      <c r="AB2000" s="69">
        <v>480</v>
      </c>
      <c r="AC2000" s="69">
        <v>1164</v>
      </c>
      <c r="AD2000" s="69">
        <v>360</v>
      </c>
      <c r="AE2000" s="69">
        <v>456</v>
      </c>
      <c r="AF2000" s="69">
        <v>516</v>
      </c>
      <c r="AG2000" s="69">
        <v>723</v>
      </c>
      <c r="AH2000" s="69">
        <v>723</v>
      </c>
      <c r="AI2000" s="69">
        <v>723</v>
      </c>
      <c r="AJ2000" s="69">
        <v>1165</v>
      </c>
      <c r="AK2000" s="69">
        <v>588</v>
      </c>
      <c r="AL2000" s="69">
        <v>1003</v>
      </c>
      <c r="AM2000" s="69">
        <v>859</v>
      </c>
      <c r="AN2000" s="69">
        <v>591</v>
      </c>
      <c r="AO2000" s="69">
        <v>694</v>
      </c>
      <c r="AP2000" s="69">
        <v>464</v>
      </c>
      <c r="AQ2000" s="69">
        <v>431</v>
      </c>
      <c r="AR2000" s="69">
        <v>421</v>
      </c>
      <c r="AS2000" s="69">
        <v>560</v>
      </c>
      <c r="AT2000" s="69">
        <v>733</v>
      </c>
      <c r="AU2000" s="69">
        <v>560</v>
      </c>
      <c r="AV2000" s="70">
        <v>23549</v>
      </c>
      <c r="CI2000" s="86"/>
      <c r="CJ2000" s="51"/>
      <c r="CK2000" s="78" t="e">
        <f>IF(C2000="BE",VLOOKUP(G2000,'[2]LRLD file '!$F:$AA,22,FALSE),VLOOKUP(G2000,'[2]LRLD file '!$F:$AA,21,FALSE))</f>
        <v>#N/A</v>
      </c>
      <c r="CL2000" s="79" t="e">
        <f t="shared" si="104"/>
        <v>#N/A</v>
      </c>
    </row>
    <row r="2001" spans="3:90" x14ac:dyDescent="0.2">
      <c r="C2001" s="66"/>
      <c r="D2001" s="67"/>
      <c r="E2001" s="67"/>
      <c r="F2001" s="67"/>
      <c r="G2001" s="67"/>
      <c r="H2001" s="67" t="s">
        <v>759</v>
      </c>
      <c r="I2001" s="67"/>
      <c r="J2001" s="67"/>
      <c r="K2001" s="68" t="s">
        <v>90</v>
      </c>
      <c r="L2001" s="69">
        <v>228</v>
      </c>
      <c r="M2001" s="69">
        <v>600</v>
      </c>
      <c r="N2001" s="69">
        <v>312</v>
      </c>
      <c r="O2001" s="69">
        <v>456</v>
      </c>
      <c r="P2001" s="69">
        <v>480</v>
      </c>
      <c r="Q2001" s="69">
        <v>408</v>
      </c>
      <c r="R2001" s="69">
        <v>264</v>
      </c>
      <c r="S2001" s="69">
        <v>492</v>
      </c>
      <c r="T2001" s="69">
        <v>456</v>
      </c>
      <c r="U2001" s="69">
        <v>612</v>
      </c>
      <c r="V2001" s="69">
        <v>624</v>
      </c>
      <c r="W2001" s="69">
        <v>468</v>
      </c>
      <c r="X2001" s="69">
        <v>504</v>
      </c>
      <c r="Y2001" s="69">
        <v>735</v>
      </c>
      <c r="Z2001" s="69">
        <v>528</v>
      </c>
      <c r="AA2001" s="69">
        <v>684</v>
      </c>
      <c r="AB2001" s="69">
        <v>216</v>
      </c>
      <c r="AC2001" s="69">
        <v>804</v>
      </c>
      <c r="AD2001" s="69">
        <v>228</v>
      </c>
      <c r="AE2001" s="69">
        <v>288</v>
      </c>
      <c r="AF2001" s="69">
        <v>636</v>
      </c>
      <c r="AG2001" s="69">
        <v>590</v>
      </c>
      <c r="AH2001" s="69">
        <v>606</v>
      </c>
      <c r="AI2001" s="69">
        <v>606</v>
      </c>
      <c r="AJ2001" s="69">
        <v>1081</v>
      </c>
      <c r="AK2001" s="69">
        <v>481</v>
      </c>
      <c r="AL2001" s="69">
        <v>626</v>
      </c>
      <c r="AM2001" s="69">
        <v>479</v>
      </c>
      <c r="AN2001" s="69">
        <v>479</v>
      </c>
      <c r="AO2001" s="69">
        <v>479</v>
      </c>
      <c r="AP2001" s="69">
        <v>479</v>
      </c>
      <c r="AQ2001" s="69">
        <v>479</v>
      </c>
      <c r="AR2001" s="69">
        <v>479</v>
      </c>
      <c r="AS2001" s="69">
        <v>479</v>
      </c>
      <c r="AT2001" s="69">
        <v>479</v>
      </c>
      <c r="AU2001" s="69">
        <v>479</v>
      </c>
      <c r="AV2001" s="70">
        <v>18324</v>
      </c>
      <c r="CI2001" s="86"/>
      <c r="CJ2001" s="51"/>
      <c r="CK2001" s="78" t="e">
        <f>IF(C2001="BE",VLOOKUP(G2001,'[2]LRLD file '!$F:$AA,22,FALSE),VLOOKUP(G2001,'[2]LRLD file '!$F:$AA,21,FALSE))</f>
        <v>#N/A</v>
      </c>
      <c r="CL2001" s="79" t="e">
        <f t="shared" si="104"/>
        <v>#N/A</v>
      </c>
    </row>
    <row r="2002" spans="3:90" x14ac:dyDescent="0.2">
      <c r="C2002" s="66"/>
      <c r="D2002" s="67"/>
      <c r="E2002" s="67"/>
      <c r="F2002" s="67"/>
      <c r="G2002" s="67"/>
      <c r="H2002" s="67" t="s">
        <v>760</v>
      </c>
      <c r="I2002" s="67"/>
      <c r="J2002" s="67"/>
      <c r="K2002" s="68" t="s">
        <v>90</v>
      </c>
      <c r="L2002" s="69">
        <v>336</v>
      </c>
      <c r="M2002" s="69">
        <v>468</v>
      </c>
      <c r="N2002" s="69">
        <v>336</v>
      </c>
      <c r="O2002" s="69">
        <v>216</v>
      </c>
      <c r="P2002" s="69">
        <v>420</v>
      </c>
      <c r="Q2002" s="69">
        <v>396</v>
      </c>
      <c r="R2002" s="69">
        <v>288</v>
      </c>
      <c r="S2002" s="69">
        <v>336</v>
      </c>
      <c r="T2002" s="69">
        <v>600</v>
      </c>
      <c r="U2002" s="69">
        <v>588</v>
      </c>
      <c r="V2002" s="69">
        <v>696</v>
      </c>
      <c r="W2002" s="69">
        <v>372</v>
      </c>
      <c r="X2002" s="69">
        <v>332</v>
      </c>
      <c r="Y2002" s="69">
        <v>578</v>
      </c>
      <c r="Z2002" s="69">
        <v>324</v>
      </c>
      <c r="AA2002" s="69">
        <v>516</v>
      </c>
      <c r="AB2002" s="69">
        <v>456</v>
      </c>
      <c r="AC2002" s="69">
        <v>780</v>
      </c>
      <c r="AD2002" s="69">
        <v>240</v>
      </c>
      <c r="AE2002" s="69">
        <v>312</v>
      </c>
      <c r="AF2002" s="69">
        <v>408</v>
      </c>
      <c r="AG2002" s="69">
        <v>381</v>
      </c>
      <c r="AH2002" s="69">
        <v>634</v>
      </c>
      <c r="AI2002" s="69">
        <v>406</v>
      </c>
      <c r="AJ2002" s="69">
        <v>392</v>
      </c>
      <c r="AK2002" s="69">
        <v>457</v>
      </c>
      <c r="AL2002" s="69">
        <v>400</v>
      </c>
      <c r="AM2002" s="69">
        <v>445</v>
      </c>
      <c r="AN2002" s="69">
        <v>519</v>
      </c>
      <c r="AO2002" s="69">
        <v>531</v>
      </c>
      <c r="AP2002" s="69">
        <v>291</v>
      </c>
      <c r="AQ2002" s="69">
        <v>379</v>
      </c>
      <c r="AR2002" s="69">
        <v>369</v>
      </c>
      <c r="AS2002" s="69">
        <v>381</v>
      </c>
      <c r="AT2002" s="69">
        <v>634</v>
      </c>
      <c r="AU2002" s="69">
        <v>406</v>
      </c>
      <c r="AV2002" s="70">
        <v>15623</v>
      </c>
      <c r="CI2002" s="86"/>
      <c r="CJ2002" s="51"/>
      <c r="CK2002" s="78" t="e">
        <f>IF(C2002="BE",VLOOKUP(G2002,'[2]LRLD file '!$F:$AA,22,FALSE),VLOOKUP(G2002,'[2]LRLD file '!$F:$AA,21,FALSE))</f>
        <v>#N/A</v>
      </c>
      <c r="CL2002" s="79" t="e">
        <f t="shared" si="104"/>
        <v>#N/A</v>
      </c>
    </row>
    <row r="2003" spans="3:90" x14ac:dyDescent="0.2">
      <c r="C2003" s="66"/>
      <c r="D2003" s="67"/>
      <c r="E2003" s="67"/>
      <c r="F2003" s="67"/>
      <c r="G2003" s="67"/>
      <c r="H2003" s="67" t="s">
        <v>760</v>
      </c>
      <c r="I2003" s="67"/>
      <c r="J2003" s="67"/>
      <c r="K2003" s="68" t="s">
        <v>90</v>
      </c>
      <c r="L2003" s="69"/>
      <c r="M2003" s="69"/>
      <c r="N2003" s="69"/>
      <c r="O2003" s="69"/>
      <c r="P2003" s="69"/>
      <c r="Q2003" s="69"/>
      <c r="R2003" s="69"/>
      <c r="S2003" s="69"/>
      <c r="T2003" s="69"/>
      <c r="U2003" s="69"/>
      <c r="V2003" s="69"/>
      <c r="W2003" s="69"/>
      <c r="X2003" s="69">
        <v>197</v>
      </c>
      <c r="Y2003" s="69"/>
      <c r="Z2003" s="69"/>
      <c r="AA2003" s="69"/>
      <c r="AB2003" s="69">
        <v>8</v>
      </c>
      <c r="AC2003" s="69"/>
      <c r="AD2003" s="69"/>
      <c r="AE2003" s="69"/>
      <c r="AF2003" s="69"/>
      <c r="AG2003" s="69"/>
      <c r="AH2003" s="69"/>
      <c r="AI2003" s="69"/>
      <c r="AJ2003" s="69"/>
      <c r="AK2003" s="69"/>
      <c r="AL2003" s="69"/>
      <c r="AM2003" s="69"/>
      <c r="AN2003" s="69"/>
      <c r="AO2003" s="69"/>
      <c r="AP2003" s="69"/>
      <c r="AQ2003" s="69"/>
      <c r="AR2003" s="69"/>
      <c r="AS2003" s="69"/>
      <c r="AT2003" s="69"/>
      <c r="AU2003" s="69"/>
      <c r="AV2003" s="70">
        <v>205</v>
      </c>
      <c r="CI2003" s="86"/>
      <c r="CJ2003" s="51"/>
      <c r="CK2003" s="78" t="e">
        <f>IF(C2003="BE",VLOOKUP(G2003,'[2]LRLD file '!$F:$AA,22,FALSE),VLOOKUP(G2003,'[2]LRLD file '!$F:$AA,21,FALSE))</f>
        <v>#N/A</v>
      </c>
      <c r="CL2003" s="79" t="e">
        <f t="shared" si="104"/>
        <v>#N/A</v>
      </c>
    </row>
    <row r="2004" spans="3:90" x14ac:dyDescent="0.2">
      <c r="C2004" s="66"/>
      <c r="D2004" s="67"/>
      <c r="E2004" s="67"/>
      <c r="F2004" s="67"/>
      <c r="G2004" s="67"/>
      <c r="H2004" s="67" t="s">
        <v>1113</v>
      </c>
      <c r="I2004" s="67"/>
      <c r="J2004" s="67"/>
      <c r="K2004" s="68" t="s">
        <v>90</v>
      </c>
      <c r="L2004" s="69">
        <v>360</v>
      </c>
      <c r="M2004" s="69">
        <v>312</v>
      </c>
      <c r="N2004" s="69">
        <v>192</v>
      </c>
      <c r="O2004" s="69"/>
      <c r="P2004" s="69"/>
      <c r="Q2004" s="69"/>
      <c r="R2004" s="69"/>
      <c r="S2004" s="69"/>
      <c r="T2004" s="69"/>
      <c r="U2004" s="69"/>
      <c r="V2004" s="69"/>
      <c r="W2004" s="69"/>
      <c r="X2004" s="69"/>
      <c r="Y2004" s="69"/>
      <c r="Z2004" s="69"/>
      <c r="AA2004" s="69"/>
      <c r="AB2004" s="69"/>
      <c r="AC2004" s="69"/>
      <c r="AD2004" s="69"/>
      <c r="AE2004" s="69"/>
      <c r="AF2004" s="69"/>
      <c r="AG2004" s="69"/>
      <c r="AH2004" s="69"/>
      <c r="AI2004" s="69"/>
      <c r="AJ2004" s="69"/>
      <c r="AK2004" s="69"/>
      <c r="AL2004" s="69"/>
      <c r="AM2004" s="69"/>
      <c r="AN2004" s="69"/>
      <c r="AO2004" s="69"/>
      <c r="AP2004" s="69"/>
      <c r="AQ2004" s="69"/>
      <c r="AR2004" s="69"/>
      <c r="AS2004" s="69"/>
      <c r="AT2004" s="69"/>
      <c r="AU2004" s="69"/>
      <c r="AV2004" s="70">
        <v>864</v>
      </c>
      <c r="CI2004" s="86"/>
      <c r="CJ2004" s="51"/>
      <c r="CK2004" s="78" t="e">
        <f>IF(C2004="BE",VLOOKUP(G2004,'[2]LRLD file '!$F:$AA,22,FALSE),VLOOKUP(G2004,'[2]LRLD file '!$F:$AA,21,FALSE))</f>
        <v>#N/A</v>
      </c>
      <c r="CL2004" s="79" t="e">
        <f t="shared" si="104"/>
        <v>#N/A</v>
      </c>
    </row>
    <row r="2005" spans="3:90" x14ac:dyDescent="0.2">
      <c r="C2005" s="66"/>
      <c r="D2005" s="67"/>
      <c r="E2005" s="67"/>
      <c r="F2005" s="67"/>
      <c r="G2005" s="67"/>
      <c r="H2005" s="67" t="s">
        <v>761</v>
      </c>
      <c r="I2005" s="67"/>
      <c r="J2005" s="67"/>
      <c r="K2005" s="68" t="s">
        <v>90</v>
      </c>
      <c r="L2005" s="69"/>
      <c r="M2005" s="69"/>
      <c r="N2005" s="69"/>
      <c r="O2005" s="69"/>
      <c r="P2005" s="69"/>
      <c r="Q2005" s="69"/>
      <c r="R2005" s="69"/>
      <c r="S2005" s="69"/>
      <c r="T2005" s="69"/>
      <c r="U2005" s="69"/>
      <c r="V2005" s="69"/>
      <c r="W2005" s="69"/>
      <c r="X2005" s="69"/>
      <c r="Y2005" s="69"/>
      <c r="Z2005" s="69"/>
      <c r="AA2005" s="69"/>
      <c r="AB2005" s="69"/>
      <c r="AC2005" s="69"/>
      <c r="AD2005" s="69"/>
      <c r="AE2005" s="69"/>
      <c r="AF2005" s="69"/>
      <c r="AG2005" s="69"/>
      <c r="AH2005" s="69"/>
      <c r="AI2005" s="69"/>
      <c r="AJ2005" s="69"/>
      <c r="AK2005" s="69"/>
      <c r="AL2005" s="69"/>
      <c r="AM2005" s="69">
        <v>855</v>
      </c>
      <c r="AN2005" s="69">
        <v>855</v>
      </c>
      <c r="AO2005" s="69">
        <v>855</v>
      </c>
      <c r="AP2005" s="69">
        <v>855</v>
      </c>
      <c r="AQ2005" s="69">
        <v>855</v>
      </c>
      <c r="AR2005" s="69">
        <v>855</v>
      </c>
      <c r="AS2005" s="69">
        <v>855</v>
      </c>
      <c r="AT2005" s="69">
        <v>855</v>
      </c>
      <c r="AU2005" s="69">
        <v>855</v>
      </c>
      <c r="AV2005" s="70">
        <v>7695</v>
      </c>
      <c r="CI2005" s="86"/>
      <c r="CJ2005" s="51"/>
      <c r="CK2005" s="78" t="e">
        <f>IF(C2005="BE",VLOOKUP(G2005,'[2]LRLD file '!$F:$AA,22,FALSE),VLOOKUP(G2005,'[2]LRLD file '!$F:$AA,21,FALSE))</f>
        <v>#N/A</v>
      </c>
      <c r="CL2005" s="79" t="e">
        <f t="shared" si="104"/>
        <v>#N/A</v>
      </c>
    </row>
    <row r="2006" spans="3:90" x14ac:dyDescent="0.2">
      <c r="C2006" s="66"/>
      <c r="D2006" s="67"/>
      <c r="E2006" s="67"/>
      <c r="F2006" s="67"/>
      <c r="G2006" s="67"/>
      <c r="H2006" s="67" t="s">
        <v>762</v>
      </c>
      <c r="I2006" s="67"/>
      <c r="J2006" s="67"/>
      <c r="K2006" s="68" t="s">
        <v>90</v>
      </c>
      <c r="L2006" s="69">
        <v>144</v>
      </c>
      <c r="M2006" s="69">
        <v>24</v>
      </c>
      <c r="N2006" s="69"/>
      <c r="O2006" s="69"/>
      <c r="P2006" s="69"/>
      <c r="Q2006" s="69"/>
      <c r="R2006" s="69"/>
      <c r="S2006" s="69"/>
      <c r="T2006" s="69"/>
      <c r="U2006" s="69"/>
      <c r="V2006" s="69"/>
      <c r="W2006" s="69"/>
      <c r="X2006" s="69"/>
      <c r="Y2006" s="69"/>
      <c r="Z2006" s="69"/>
      <c r="AA2006" s="69"/>
      <c r="AB2006" s="69"/>
      <c r="AC2006" s="69"/>
      <c r="AD2006" s="69"/>
      <c r="AE2006" s="69"/>
      <c r="AF2006" s="69"/>
      <c r="AG2006" s="69"/>
      <c r="AH2006" s="69"/>
      <c r="AI2006" s="69"/>
      <c r="AJ2006" s="69"/>
      <c r="AK2006" s="69"/>
      <c r="AL2006" s="69"/>
      <c r="AM2006" s="69"/>
      <c r="AN2006" s="69"/>
      <c r="AO2006" s="69"/>
      <c r="AP2006" s="69"/>
      <c r="AQ2006" s="69"/>
      <c r="AR2006" s="69"/>
      <c r="AS2006" s="69"/>
      <c r="AT2006" s="69"/>
      <c r="AU2006" s="69"/>
      <c r="AV2006" s="70">
        <v>168</v>
      </c>
      <c r="CI2006" s="86"/>
      <c r="CJ2006" s="51"/>
      <c r="CK2006" s="78" t="e">
        <f>IF(C2006="BE",VLOOKUP(G2006,'[2]LRLD file '!$F:$AA,22,FALSE),VLOOKUP(G2006,'[2]LRLD file '!$F:$AA,21,FALSE))</f>
        <v>#N/A</v>
      </c>
      <c r="CL2006" s="79" t="e">
        <f t="shared" si="104"/>
        <v>#N/A</v>
      </c>
    </row>
    <row r="2007" spans="3:90" x14ac:dyDescent="0.2">
      <c r="C2007" s="66"/>
      <c r="D2007" s="67"/>
      <c r="E2007" s="67"/>
      <c r="F2007" s="67"/>
      <c r="G2007" s="67"/>
      <c r="H2007" s="67" t="s">
        <v>763</v>
      </c>
      <c r="I2007" s="67"/>
      <c r="J2007" s="67"/>
      <c r="K2007" s="68" t="s">
        <v>90</v>
      </c>
      <c r="L2007" s="69">
        <v>24</v>
      </c>
      <c r="M2007" s="69">
        <v>288</v>
      </c>
      <c r="N2007" s="69">
        <v>508</v>
      </c>
      <c r="O2007" s="69">
        <v>195</v>
      </c>
      <c r="P2007" s="69">
        <v>240</v>
      </c>
      <c r="Q2007" s="69">
        <v>60</v>
      </c>
      <c r="R2007" s="69">
        <v>2376</v>
      </c>
      <c r="S2007" s="69">
        <v>228</v>
      </c>
      <c r="T2007" s="69">
        <v>48</v>
      </c>
      <c r="U2007" s="69">
        <v>12</v>
      </c>
      <c r="V2007" s="69">
        <v>12</v>
      </c>
      <c r="W2007" s="69">
        <v>72</v>
      </c>
      <c r="X2007" s="69"/>
      <c r="Y2007" s="69">
        <v>480</v>
      </c>
      <c r="Z2007" s="69">
        <v>360</v>
      </c>
      <c r="AA2007" s="69">
        <v>504</v>
      </c>
      <c r="AB2007" s="69">
        <v>324</v>
      </c>
      <c r="AC2007" s="69">
        <v>132</v>
      </c>
      <c r="AD2007" s="69">
        <v>192</v>
      </c>
      <c r="AE2007" s="69">
        <v>72</v>
      </c>
      <c r="AF2007" s="69"/>
      <c r="AG2007" s="69">
        <v>48</v>
      </c>
      <c r="AH2007" s="69">
        <v>12</v>
      </c>
      <c r="AI2007" s="69">
        <v>12</v>
      </c>
      <c r="AJ2007" s="69">
        <v>72</v>
      </c>
      <c r="AK2007" s="69"/>
      <c r="AL2007" s="69"/>
      <c r="AM2007" s="69"/>
      <c r="AN2007" s="69"/>
      <c r="AO2007" s="69"/>
      <c r="AP2007" s="69"/>
      <c r="AQ2007" s="69"/>
      <c r="AR2007" s="69"/>
      <c r="AS2007" s="69"/>
      <c r="AT2007" s="69"/>
      <c r="AU2007" s="69"/>
      <c r="AV2007" s="70">
        <v>6271</v>
      </c>
      <c r="CI2007" s="86"/>
      <c r="CJ2007" s="51"/>
      <c r="CK2007" s="78" t="e">
        <f>IF(C2007="BE",VLOOKUP(G2007,'[2]LRLD file '!$F:$AA,22,FALSE),VLOOKUP(G2007,'[2]LRLD file '!$F:$AA,21,FALSE))</f>
        <v>#N/A</v>
      </c>
      <c r="CL2007" s="79" t="e">
        <f t="shared" si="104"/>
        <v>#N/A</v>
      </c>
    </row>
    <row r="2008" spans="3:90" x14ac:dyDescent="0.2">
      <c r="C2008" s="66"/>
      <c r="D2008" s="67"/>
      <c r="E2008" s="67"/>
      <c r="F2008" s="67"/>
      <c r="G2008" s="67"/>
      <c r="H2008" s="67" t="s">
        <v>763</v>
      </c>
      <c r="I2008" s="67"/>
      <c r="J2008" s="67"/>
      <c r="K2008" s="68" t="s">
        <v>90</v>
      </c>
      <c r="L2008" s="69"/>
      <c r="M2008" s="69"/>
      <c r="N2008" s="69"/>
      <c r="O2008" s="69"/>
      <c r="P2008" s="69"/>
      <c r="Q2008" s="69"/>
      <c r="R2008" s="69"/>
      <c r="S2008" s="69"/>
      <c r="T2008" s="69"/>
      <c r="U2008" s="69"/>
      <c r="V2008" s="69"/>
      <c r="W2008" s="69"/>
      <c r="X2008" s="69"/>
      <c r="Y2008" s="69"/>
      <c r="Z2008" s="69"/>
      <c r="AA2008" s="69"/>
      <c r="AB2008" s="69"/>
      <c r="AC2008" s="69"/>
      <c r="AD2008" s="69"/>
      <c r="AE2008" s="69"/>
      <c r="AF2008" s="69"/>
      <c r="AG2008" s="69"/>
      <c r="AH2008" s="69"/>
      <c r="AI2008" s="69"/>
      <c r="AJ2008" s="69"/>
      <c r="AK2008" s="69">
        <v>2120</v>
      </c>
      <c r="AL2008" s="69">
        <v>360</v>
      </c>
      <c r="AM2008" s="69">
        <v>504</v>
      </c>
      <c r="AN2008" s="69">
        <v>324</v>
      </c>
      <c r="AO2008" s="69">
        <v>301</v>
      </c>
      <c r="AP2008" s="69">
        <v>120</v>
      </c>
      <c r="AQ2008" s="69">
        <v>30</v>
      </c>
      <c r="AR2008" s="69">
        <v>12</v>
      </c>
      <c r="AS2008" s="69">
        <v>12</v>
      </c>
      <c r="AT2008" s="69"/>
      <c r="AU2008" s="69"/>
      <c r="AV2008" s="70">
        <v>3783</v>
      </c>
      <c r="CI2008" s="86"/>
      <c r="CJ2008" s="51"/>
      <c r="CK2008" s="78" t="e">
        <f>IF(C2008="BE",VLOOKUP(G2008,'[2]LRLD file '!$F:$AA,22,FALSE),VLOOKUP(G2008,'[2]LRLD file '!$F:$AA,21,FALSE))</f>
        <v>#N/A</v>
      </c>
      <c r="CL2008" s="79" t="e">
        <f t="shared" si="104"/>
        <v>#N/A</v>
      </c>
    </row>
    <row r="2009" spans="3:90" x14ac:dyDescent="0.2">
      <c r="C2009" s="66"/>
      <c r="D2009" s="67"/>
      <c r="E2009" s="67"/>
      <c r="F2009" s="67"/>
      <c r="G2009" s="67"/>
      <c r="H2009" s="67" t="s">
        <v>764</v>
      </c>
      <c r="I2009" s="67"/>
      <c r="J2009" s="67"/>
      <c r="K2009" s="68" t="s">
        <v>90</v>
      </c>
      <c r="L2009" s="69">
        <v>48</v>
      </c>
      <c r="M2009" s="69">
        <v>204</v>
      </c>
      <c r="N2009" s="69">
        <v>40</v>
      </c>
      <c r="O2009" s="69">
        <v>3</v>
      </c>
      <c r="P2009" s="69">
        <v>276</v>
      </c>
      <c r="Q2009" s="69">
        <v>96</v>
      </c>
      <c r="R2009" s="69">
        <v>132</v>
      </c>
      <c r="S2009" s="69">
        <v>84</v>
      </c>
      <c r="T2009" s="69">
        <v>12</v>
      </c>
      <c r="U2009" s="69">
        <v>24</v>
      </c>
      <c r="V2009" s="69"/>
      <c r="W2009" s="69">
        <v>84</v>
      </c>
      <c r="X2009" s="69"/>
      <c r="Y2009" s="69">
        <v>288</v>
      </c>
      <c r="Z2009" s="69">
        <v>204</v>
      </c>
      <c r="AA2009" s="69">
        <v>96</v>
      </c>
      <c r="AB2009" s="69">
        <v>216</v>
      </c>
      <c r="AC2009" s="69">
        <v>144</v>
      </c>
      <c r="AD2009" s="69">
        <v>204</v>
      </c>
      <c r="AE2009" s="69">
        <v>12</v>
      </c>
      <c r="AF2009" s="69"/>
      <c r="AG2009" s="69">
        <v>24</v>
      </c>
      <c r="AH2009" s="69"/>
      <c r="AI2009" s="69">
        <v>64</v>
      </c>
      <c r="AJ2009" s="69"/>
      <c r="AK2009" s="69">
        <v>30</v>
      </c>
      <c r="AL2009" s="69"/>
      <c r="AM2009" s="69"/>
      <c r="AN2009" s="69"/>
      <c r="AO2009" s="69"/>
      <c r="AP2009" s="69"/>
      <c r="AQ2009" s="69"/>
      <c r="AR2009" s="69"/>
      <c r="AS2009" s="69"/>
      <c r="AT2009" s="69"/>
      <c r="AU2009" s="69"/>
      <c r="AV2009" s="70">
        <v>2285</v>
      </c>
      <c r="CI2009" s="86"/>
      <c r="CJ2009" s="51"/>
      <c r="CK2009" s="78" t="e">
        <f>IF(C2009="BE",VLOOKUP(G2009,'[2]LRLD file '!$F:$AA,22,FALSE),VLOOKUP(G2009,'[2]LRLD file '!$F:$AA,21,FALSE))</f>
        <v>#N/A</v>
      </c>
      <c r="CL2009" s="79" t="e">
        <f t="shared" si="104"/>
        <v>#N/A</v>
      </c>
    </row>
    <row r="2010" spans="3:90" x14ac:dyDescent="0.2">
      <c r="C2010" s="66"/>
      <c r="D2010" s="67"/>
      <c r="E2010" s="67"/>
      <c r="F2010" s="67"/>
      <c r="G2010" s="67"/>
      <c r="H2010" s="67" t="s">
        <v>765</v>
      </c>
      <c r="I2010" s="67"/>
      <c r="J2010" s="67"/>
      <c r="K2010" s="68" t="s">
        <v>90</v>
      </c>
      <c r="L2010" s="69"/>
      <c r="M2010" s="69"/>
      <c r="N2010" s="69">
        <v>168</v>
      </c>
      <c r="O2010" s="69">
        <v>60</v>
      </c>
      <c r="P2010" s="69">
        <v>672</v>
      </c>
      <c r="Q2010" s="69">
        <v>528</v>
      </c>
      <c r="R2010" s="69"/>
      <c r="S2010" s="69"/>
      <c r="T2010" s="69"/>
      <c r="U2010" s="69"/>
      <c r="V2010" s="69"/>
      <c r="W2010" s="69"/>
      <c r="X2010" s="69">
        <v>144</v>
      </c>
      <c r="Y2010" s="69">
        <v>504</v>
      </c>
      <c r="Z2010" s="69"/>
      <c r="AA2010" s="69"/>
      <c r="AB2010" s="69"/>
      <c r="AC2010" s="69"/>
      <c r="AD2010" s="69"/>
      <c r="AE2010" s="69"/>
      <c r="AF2010" s="69"/>
      <c r="AG2010" s="69"/>
      <c r="AH2010" s="69"/>
      <c r="AI2010" s="69"/>
      <c r="AJ2010" s="69">
        <v>5500</v>
      </c>
      <c r="AK2010" s="69"/>
      <c r="AL2010" s="69"/>
      <c r="AM2010" s="69"/>
      <c r="AN2010" s="69"/>
      <c r="AO2010" s="69"/>
      <c r="AP2010" s="69"/>
      <c r="AQ2010" s="69"/>
      <c r="AR2010" s="69"/>
      <c r="AS2010" s="69"/>
      <c r="AT2010" s="69"/>
      <c r="AU2010" s="69"/>
      <c r="AV2010" s="70">
        <v>7576</v>
      </c>
      <c r="CI2010" s="86"/>
      <c r="CJ2010" s="51"/>
      <c r="CK2010" s="78" t="e">
        <f>IF(C2010="BE",VLOOKUP(G2010,'[2]LRLD file '!$F:$AA,22,FALSE),VLOOKUP(G2010,'[2]LRLD file '!$F:$AA,21,FALSE))</f>
        <v>#N/A</v>
      </c>
      <c r="CL2010" s="79" t="e">
        <f t="shared" si="104"/>
        <v>#N/A</v>
      </c>
    </row>
    <row r="2011" spans="3:90" x14ac:dyDescent="0.2">
      <c r="C2011" s="66"/>
      <c r="D2011" s="67"/>
      <c r="E2011" s="67"/>
      <c r="F2011" s="67"/>
      <c r="G2011" s="67"/>
      <c r="H2011" s="67" t="s">
        <v>766</v>
      </c>
      <c r="I2011" s="67"/>
      <c r="J2011" s="67"/>
      <c r="K2011" s="68" t="s">
        <v>90</v>
      </c>
      <c r="L2011" s="69">
        <v>300</v>
      </c>
      <c r="M2011" s="69">
        <v>892</v>
      </c>
      <c r="N2011" s="69">
        <v>622</v>
      </c>
      <c r="O2011" s="69">
        <v>507</v>
      </c>
      <c r="P2011" s="69">
        <v>756</v>
      </c>
      <c r="Q2011" s="69">
        <v>468</v>
      </c>
      <c r="R2011" s="69">
        <v>816</v>
      </c>
      <c r="S2011" s="69">
        <v>606</v>
      </c>
      <c r="T2011" s="69">
        <v>504</v>
      </c>
      <c r="U2011" s="69">
        <v>192</v>
      </c>
      <c r="V2011" s="69">
        <v>444</v>
      </c>
      <c r="W2011" s="69">
        <v>900</v>
      </c>
      <c r="X2011" s="69">
        <v>168</v>
      </c>
      <c r="Y2011" s="69">
        <v>2566</v>
      </c>
      <c r="Z2011" s="69">
        <v>1200</v>
      </c>
      <c r="AA2011" s="69">
        <v>2040</v>
      </c>
      <c r="AB2011" s="69">
        <v>1704</v>
      </c>
      <c r="AC2011" s="69">
        <v>1056</v>
      </c>
      <c r="AD2011" s="69">
        <v>932</v>
      </c>
      <c r="AE2011" s="69">
        <v>600</v>
      </c>
      <c r="AF2011" s="69">
        <v>708</v>
      </c>
      <c r="AG2011" s="69">
        <v>260</v>
      </c>
      <c r="AH2011" s="69">
        <v>200</v>
      </c>
      <c r="AI2011" s="69">
        <v>130</v>
      </c>
      <c r="AJ2011" s="69"/>
      <c r="AK2011" s="69">
        <v>4300</v>
      </c>
      <c r="AL2011" s="69">
        <v>1164</v>
      </c>
      <c r="AM2011" s="69">
        <v>2040</v>
      </c>
      <c r="AN2011" s="69">
        <v>1704</v>
      </c>
      <c r="AO2011" s="69">
        <v>1056</v>
      </c>
      <c r="AP2011" s="69">
        <v>72</v>
      </c>
      <c r="AQ2011" s="69">
        <v>70</v>
      </c>
      <c r="AR2011" s="69">
        <v>60</v>
      </c>
      <c r="AS2011" s="69">
        <v>40</v>
      </c>
      <c r="AT2011" s="69">
        <v>10</v>
      </c>
      <c r="AU2011" s="69"/>
      <c r="AV2011" s="70">
        <v>29087</v>
      </c>
      <c r="CI2011" s="86"/>
      <c r="CJ2011" s="51"/>
      <c r="CK2011" s="78" t="e">
        <f>IF(C2011="BE",VLOOKUP(G2011,'[2]LRLD file '!$F:$AA,22,FALSE),VLOOKUP(G2011,'[2]LRLD file '!$F:$AA,21,FALSE))</f>
        <v>#N/A</v>
      </c>
      <c r="CL2011" s="79" t="e">
        <f t="shared" si="104"/>
        <v>#N/A</v>
      </c>
    </row>
    <row r="2012" spans="3:90" x14ac:dyDescent="0.2">
      <c r="C2012" s="66"/>
      <c r="D2012" s="67"/>
      <c r="E2012" s="67"/>
      <c r="F2012" s="67"/>
      <c r="G2012" s="67"/>
      <c r="H2012" s="67" t="s">
        <v>766</v>
      </c>
      <c r="I2012" s="67"/>
      <c r="J2012" s="67"/>
      <c r="K2012" s="68" t="s">
        <v>90</v>
      </c>
      <c r="L2012" s="69"/>
      <c r="M2012" s="69"/>
      <c r="N2012" s="69"/>
      <c r="O2012" s="69"/>
      <c r="P2012" s="69"/>
      <c r="Q2012" s="69"/>
      <c r="R2012" s="69"/>
      <c r="S2012" s="69"/>
      <c r="T2012" s="69"/>
      <c r="U2012" s="69"/>
      <c r="V2012" s="69"/>
      <c r="W2012" s="69"/>
      <c r="X2012" s="69"/>
      <c r="Y2012" s="69"/>
      <c r="Z2012" s="69"/>
      <c r="AA2012" s="69"/>
      <c r="AB2012" s="69"/>
      <c r="AC2012" s="69">
        <v>109</v>
      </c>
      <c r="AD2012" s="69">
        <v>97</v>
      </c>
      <c r="AE2012" s="69"/>
      <c r="AF2012" s="69"/>
      <c r="AG2012" s="69"/>
      <c r="AH2012" s="69"/>
      <c r="AI2012" s="69"/>
      <c r="AJ2012" s="69"/>
      <c r="AK2012" s="69"/>
      <c r="AL2012" s="69"/>
      <c r="AM2012" s="69"/>
      <c r="AN2012" s="69"/>
      <c r="AO2012" s="69"/>
      <c r="AP2012" s="69"/>
      <c r="AQ2012" s="69"/>
      <c r="AR2012" s="69"/>
      <c r="AS2012" s="69"/>
      <c r="AT2012" s="69"/>
      <c r="AU2012" s="69"/>
      <c r="AV2012" s="70">
        <v>206</v>
      </c>
      <c r="CI2012" s="86"/>
      <c r="CJ2012" s="51"/>
      <c r="CK2012" s="78" t="e">
        <f>IF(C2012="BE",VLOOKUP(G2012,'[2]LRLD file '!$F:$AA,22,FALSE),VLOOKUP(G2012,'[2]LRLD file '!$F:$AA,21,FALSE))</f>
        <v>#N/A</v>
      </c>
      <c r="CL2012" s="79" t="e">
        <f t="shared" si="104"/>
        <v>#N/A</v>
      </c>
    </row>
    <row r="2013" spans="3:90" x14ac:dyDescent="0.2">
      <c r="C2013" s="66"/>
      <c r="D2013" s="67"/>
      <c r="E2013" s="67"/>
      <c r="F2013" s="67"/>
      <c r="G2013" s="67"/>
      <c r="H2013" s="67" t="s">
        <v>767</v>
      </c>
      <c r="I2013" s="67"/>
      <c r="J2013" s="67"/>
      <c r="K2013" s="68" t="s">
        <v>90</v>
      </c>
      <c r="L2013" s="69">
        <v>48</v>
      </c>
      <c r="M2013" s="69">
        <v>144</v>
      </c>
      <c r="N2013" s="69">
        <v>426</v>
      </c>
      <c r="O2013" s="69">
        <v>124</v>
      </c>
      <c r="P2013" s="69">
        <v>276</v>
      </c>
      <c r="Q2013" s="69">
        <v>96</v>
      </c>
      <c r="R2013" s="69">
        <v>168</v>
      </c>
      <c r="S2013" s="69">
        <v>108</v>
      </c>
      <c r="T2013" s="69">
        <v>132</v>
      </c>
      <c r="U2013" s="69">
        <v>108</v>
      </c>
      <c r="V2013" s="69">
        <v>60</v>
      </c>
      <c r="W2013" s="69">
        <v>1188</v>
      </c>
      <c r="X2013" s="69">
        <v>72</v>
      </c>
      <c r="Y2013" s="69">
        <v>636</v>
      </c>
      <c r="Z2013" s="69">
        <v>252</v>
      </c>
      <c r="AA2013" s="69">
        <v>432</v>
      </c>
      <c r="AB2013" s="69">
        <v>276</v>
      </c>
      <c r="AC2013" s="69">
        <v>264</v>
      </c>
      <c r="AD2013" s="69">
        <v>132</v>
      </c>
      <c r="AE2013" s="69">
        <v>48</v>
      </c>
      <c r="AF2013" s="69">
        <v>36</v>
      </c>
      <c r="AG2013" s="69">
        <v>95</v>
      </c>
      <c r="AH2013" s="69">
        <v>109</v>
      </c>
      <c r="AI2013" s="69">
        <v>199</v>
      </c>
      <c r="AJ2013" s="69">
        <v>30</v>
      </c>
      <c r="AK2013" s="69"/>
      <c r="AL2013" s="69"/>
      <c r="AM2013" s="69"/>
      <c r="AN2013" s="69"/>
      <c r="AO2013" s="69"/>
      <c r="AP2013" s="69"/>
      <c r="AQ2013" s="69"/>
      <c r="AR2013" s="69"/>
      <c r="AS2013" s="69"/>
      <c r="AT2013" s="69"/>
      <c r="AU2013" s="69"/>
      <c r="AV2013" s="70">
        <v>5459</v>
      </c>
      <c r="CI2013" s="86"/>
      <c r="CJ2013" s="51"/>
      <c r="CK2013" s="78" t="e">
        <f>IF(C2013="BE",VLOOKUP(G2013,'[2]LRLD file '!$F:$AA,22,FALSE),VLOOKUP(G2013,'[2]LRLD file '!$F:$AA,21,FALSE))</f>
        <v>#N/A</v>
      </c>
      <c r="CL2013" s="79" t="e">
        <f t="shared" si="104"/>
        <v>#N/A</v>
      </c>
    </row>
    <row r="2014" spans="3:90" x14ac:dyDescent="0.2">
      <c r="C2014" s="66"/>
      <c r="D2014" s="67"/>
      <c r="E2014" s="67"/>
      <c r="F2014" s="67"/>
      <c r="G2014" s="67"/>
      <c r="H2014" s="67" t="s">
        <v>768</v>
      </c>
      <c r="I2014" s="67"/>
      <c r="J2014" s="67"/>
      <c r="K2014" s="68" t="s">
        <v>90</v>
      </c>
      <c r="L2014" s="69">
        <v>48</v>
      </c>
      <c r="M2014" s="69">
        <v>12</v>
      </c>
      <c r="N2014" s="69">
        <v>124</v>
      </c>
      <c r="O2014" s="69">
        <v>111</v>
      </c>
      <c r="P2014" s="69">
        <v>180</v>
      </c>
      <c r="Q2014" s="69">
        <v>60</v>
      </c>
      <c r="R2014" s="69">
        <v>60</v>
      </c>
      <c r="S2014" s="69">
        <v>36</v>
      </c>
      <c r="T2014" s="69">
        <v>48</v>
      </c>
      <c r="U2014" s="69">
        <v>60</v>
      </c>
      <c r="V2014" s="69">
        <v>24</v>
      </c>
      <c r="W2014" s="69">
        <v>84</v>
      </c>
      <c r="X2014" s="69">
        <v>24</v>
      </c>
      <c r="Y2014" s="69">
        <v>324</v>
      </c>
      <c r="Z2014" s="69">
        <v>108</v>
      </c>
      <c r="AA2014" s="69">
        <v>96</v>
      </c>
      <c r="AB2014" s="69">
        <v>180</v>
      </c>
      <c r="AC2014" s="69">
        <v>60</v>
      </c>
      <c r="AD2014" s="69">
        <v>48</v>
      </c>
      <c r="AE2014" s="69">
        <v>12</v>
      </c>
      <c r="AF2014" s="69"/>
      <c r="AG2014" s="69">
        <v>48</v>
      </c>
      <c r="AH2014" s="69">
        <v>48</v>
      </c>
      <c r="AI2014" s="69">
        <v>84</v>
      </c>
      <c r="AJ2014" s="69">
        <v>24</v>
      </c>
      <c r="AK2014" s="69">
        <v>124</v>
      </c>
      <c r="AL2014" s="69"/>
      <c r="AM2014" s="69"/>
      <c r="AN2014" s="69"/>
      <c r="AO2014" s="69"/>
      <c r="AP2014" s="69"/>
      <c r="AQ2014" s="69"/>
      <c r="AR2014" s="69"/>
      <c r="AS2014" s="69"/>
      <c r="AT2014" s="69"/>
      <c r="AU2014" s="69"/>
      <c r="AV2014" s="70">
        <v>2027</v>
      </c>
      <c r="CI2014" s="86"/>
      <c r="CJ2014" s="51"/>
      <c r="CK2014" s="78" t="e">
        <f>IF(C2014="BE",VLOOKUP(G2014,'[2]LRLD file '!$F:$AA,22,FALSE),VLOOKUP(G2014,'[2]LRLD file '!$F:$AA,21,FALSE))</f>
        <v>#N/A</v>
      </c>
      <c r="CL2014" s="79" t="e">
        <f t="shared" si="104"/>
        <v>#N/A</v>
      </c>
    </row>
    <row r="2015" spans="3:90" x14ac:dyDescent="0.2">
      <c r="C2015" s="66"/>
      <c r="D2015" s="67"/>
      <c r="E2015" s="67"/>
      <c r="F2015" s="67"/>
      <c r="G2015" s="67"/>
      <c r="H2015" s="67" t="s">
        <v>770</v>
      </c>
      <c r="I2015" s="67"/>
      <c r="J2015" s="67"/>
      <c r="K2015" s="68" t="s">
        <v>90</v>
      </c>
      <c r="L2015" s="69">
        <v>312</v>
      </c>
      <c r="M2015" s="69">
        <v>312</v>
      </c>
      <c r="N2015" s="69">
        <v>204</v>
      </c>
      <c r="O2015" s="69">
        <v>156</v>
      </c>
      <c r="P2015" s="69">
        <v>324</v>
      </c>
      <c r="Q2015" s="69">
        <v>276</v>
      </c>
      <c r="R2015" s="69">
        <v>192</v>
      </c>
      <c r="S2015" s="69">
        <v>108</v>
      </c>
      <c r="T2015" s="69">
        <v>372</v>
      </c>
      <c r="U2015" s="69">
        <v>300</v>
      </c>
      <c r="V2015" s="69">
        <v>480</v>
      </c>
      <c r="W2015" s="69">
        <v>480</v>
      </c>
      <c r="X2015" s="69">
        <v>204</v>
      </c>
      <c r="Y2015" s="69">
        <v>444</v>
      </c>
      <c r="Z2015" s="69">
        <v>228</v>
      </c>
      <c r="AA2015" s="69">
        <v>288</v>
      </c>
      <c r="AB2015" s="69">
        <v>480</v>
      </c>
      <c r="AC2015" s="69">
        <v>420</v>
      </c>
      <c r="AD2015" s="69">
        <v>132</v>
      </c>
      <c r="AE2015" s="69">
        <v>216</v>
      </c>
      <c r="AF2015" s="69">
        <v>96</v>
      </c>
      <c r="AG2015" s="69">
        <v>170</v>
      </c>
      <c r="AH2015" s="69">
        <v>195</v>
      </c>
      <c r="AI2015" s="69">
        <v>195</v>
      </c>
      <c r="AJ2015" s="69">
        <v>170</v>
      </c>
      <c r="AK2015" s="69">
        <v>170</v>
      </c>
      <c r="AL2015" s="69"/>
      <c r="AM2015" s="69"/>
      <c r="AN2015" s="69"/>
      <c r="AO2015" s="69"/>
      <c r="AP2015" s="69"/>
      <c r="AQ2015" s="69"/>
      <c r="AR2015" s="69"/>
      <c r="AS2015" s="69"/>
      <c r="AT2015" s="69"/>
      <c r="AU2015" s="69"/>
      <c r="AV2015" s="70">
        <v>6924</v>
      </c>
      <c r="CI2015" s="86"/>
      <c r="CJ2015" s="51"/>
      <c r="CK2015" s="78" t="e">
        <f>IF(C2015="BE",VLOOKUP(G2015,'[2]LRLD file '!$F:$AA,22,FALSE),VLOOKUP(G2015,'[2]LRLD file '!$F:$AA,21,FALSE))</f>
        <v>#N/A</v>
      </c>
      <c r="CL2015" s="79" t="e">
        <f t="shared" si="104"/>
        <v>#N/A</v>
      </c>
    </row>
    <row r="2016" spans="3:90" x14ac:dyDescent="0.2">
      <c r="C2016" s="66"/>
      <c r="D2016" s="67"/>
      <c r="E2016" s="67"/>
      <c r="F2016" s="67"/>
      <c r="G2016" s="67"/>
      <c r="H2016" s="67" t="s">
        <v>1114</v>
      </c>
      <c r="I2016" s="67"/>
      <c r="J2016" s="67"/>
      <c r="K2016" s="68" t="s">
        <v>90</v>
      </c>
      <c r="L2016" s="69">
        <v>276</v>
      </c>
      <c r="M2016" s="69">
        <v>240</v>
      </c>
      <c r="N2016" s="69">
        <v>180</v>
      </c>
      <c r="O2016" s="69">
        <v>240</v>
      </c>
      <c r="P2016" s="69">
        <v>336</v>
      </c>
      <c r="Q2016" s="69">
        <v>204</v>
      </c>
      <c r="R2016" s="69">
        <v>252</v>
      </c>
      <c r="S2016" s="69">
        <v>120</v>
      </c>
      <c r="T2016" s="69">
        <v>216</v>
      </c>
      <c r="U2016" s="69">
        <v>156</v>
      </c>
      <c r="V2016" s="69">
        <v>252</v>
      </c>
      <c r="W2016" s="69">
        <v>132</v>
      </c>
      <c r="X2016" s="69">
        <v>36</v>
      </c>
      <c r="Y2016" s="69"/>
      <c r="Z2016" s="69"/>
      <c r="AA2016" s="69"/>
      <c r="AB2016" s="69"/>
      <c r="AC2016" s="69"/>
      <c r="AD2016" s="69"/>
      <c r="AE2016" s="69"/>
      <c r="AF2016" s="69"/>
      <c r="AG2016" s="69"/>
      <c r="AH2016" s="69"/>
      <c r="AI2016" s="69"/>
      <c r="AJ2016" s="69"/>
      <c r="AK2016" s="69"/>
      <c r="AL2016" s="69"/>
      <c r="AM2016" s="69"/>
      <c r="AN2016" s="69"/>
      <c r="AO2016" s="69"/>
      <c r="AP2016" s="69"/>
      <c r="AQ2016" s="69"/>
      <c r="AR2016" s="69"/>
      <c r="AS2016" s="69"/>
      <c r="AT2016" s="69"/>
      <c r="AU2016" s="69"/>
      <c r="AV2016" s="70">
        <v>2640</v>
      </c>
      <c r="CI2016" s="86"/>
      <c r="CJ2016" s="51"/>
      <c r="CK2016" s="78" t="e">
        <f>IF(C2016="BE",VLOOKUP(G2016,'[2]LRLD file '!$F:$AA,22,FALSE),VLOOKUP(G2016,'[2]LRLD file '!$F:$AA,21,FALSE))</f>
        <v>#N/A</v>
      </c>
      <c r="CL2016" s="79" t="e">
        <f t="shared" si="104"/>
        <v>#N/A</v>
      </c>
    </row>
    <row r="2017" spans="3:90" x14ac:dyDescent="0.2">
      <c r="C2017" s="66"/>
      <c r="D2017" s="67"/>
      <c r="E2017" s="67"/>
      <c r="F2017" s="67"/>
      <c r="G2017" s="67"/>
      <c r="H2017" s="67" t="s">
        <v>772</v>
      </c>
      <c r="I2017" s="67"/>
      <c r="J2017" s="67"/>
      <c r="K2017" s="68" t="s">
        <v>90</v>
      </c>
      <c r="L2017" s="69">
        <v>408</v>
      </c>
      <c r="M2017" s="69">
        <v>408</v>
      </c>
      <c r="N2017" s="69">
        <v>1116</v>
      </c>
      <c r="O2017" s="69">
        <v>468</v>
      </c>
      <c r="P2017" s="69">
        <v>504</v>
      </c>
      <c r="Q2017" s="69">
        <v>192</v>
      </c>
      <c r="R2017" s="69">
        <v>360</v>
      </c>
      <c r="S2017" s="69">
        <v>396</v>
      </c>
      <c r="T2017" s="69">
        <v>516</v>
      </c>
      <c r="U2017" s="69">
        <v>528</v>
      </c>
      <c r="V2017" s="69">
        <v>972</v>
      </c>
      <c r="W2017" s="69">
        <v>936</v>
      </c>
      <c r="X2017" s="69">
        <v>756</v>
      </c>
      <c r="Y2017" s="69">
        <v>264</v>
      </c>
      <c r="Z2017" s="69">
        <v>576</v>
      </c>
      <c r="AA2017" s="69">
        <v>1224</v>
      </c>
      <c r="AB2017" s="69">
        <v>372</v>
      </c>
      <c r="AC2017" s="69">
        <v>876</v>
      </c>
      <c r="AD2017" s="69">
        <v>552</v>
      </c>
      <c r="AE2017" s="69">
        <v>204</v>
      </c>
      <c r="AF2017" s="69">
        <v>240</v>
      </c>
      <c r="AG2017" s="69">
        <v>593</v>
      </c>
      <c r="AH2017" s="69">
        <v>748</v>
      </c>
      <c r="AI2017" s="69">
        <v>553</v>
      </c>
      <c r="AJ2017" s="69">
        <v>572</v>
      </c>
      <c r="AK2017" s="69">
        <v>572</v>
      </c>
      <c r="AL2017" s="69">
        <v>572</v>
      </c>
      <c r="AM2017" s="69">
        <v>299</v>
      </c>
      <c r="AN2017" s="69">
        <v>563</v>
      </c>
      <c r="AO2017" s="69">
        <v>563</v>
      </c>
      <c r="AP2017" s="69">
        <v>553</v>
      </c>
      <c r="AQ2017" s="69">
        <v>572</v>
      </c>
      <c r="AR2017" s="69">
        <v>572</v>
      </c>
      <c r="AS2017" s="69">
        <v>572</v>
      </c>
      <c r="AT2017" s="69">
        <v>572</v>
      </c>
      <c r="AU2017" s="69">
        <v>572</v>
      </c>
      <c r="AV2017" s="70">
        <v>20316</v>
      </c>
      <c r="CI2017" s="86"/>
      <c r="CJ2017" s="51"/>
      <c r="CK2017" s="78" t="e">
        <f>IF(C2017="BE",VLOOKUP(G2017,'[2]LRLD file '!$F:$AA,22,FALSE),VLOOKUP(G2017,'[2]LRLD file '!$F:$AA,21,FALSE))</f>
        <v>#N/A</v>
      </c>
      <c r="CL2017" s="79" t="e">
        <f t="shared" si="104"/>
        <v>#N/A</v>
      </c>
    </row>
    <row r="2018" spans="3:90" x14ac:dyDescent="0.2">
      <c r="C2018" s="66"/>
      <c r="D2018" s="67"/>
      <c r="E2018" s="67"/>
      <c r="F2018" s="67"/>
      <c r="G2018" s="67"/>
      <c r="H2018" s="67" t="s">
        <v>773</v>
      </c>
      <c r="I2018" s="67"/>
      <c r="J2018" s="67"/>
      <c r="K2018" s="68" t="s">
        <v>90</v>
      </c>
      <c r="L2018" s="69">
        <v>2160</v>
      </c>
      <c r="M2018" s="69">
        <v>1800</v>
      </c>
      <c r="N2018" s="69">
        <v>720</v>
      </c>
      <c r="O2018" s="69">
        <v>1080</v>
      </c>
      <c r="P2018" s="69">
        <v>360</v>
      </c>
      <c r="Q2018" s="69">
        <v>5760</v>
      </c>
      <c r="R2018" s="69">
        <v>720</v>
      </c>
      <c r="S2018" s="69">
        <v>1080</v>
      </c>
      <c r="T2018" s="69">
        <v>1080</v>
      </c>
      <c r="U2018" s="69">
        <v>1080</v>
      </c>
      <c r="V2018" s="69"/>
      <c r="W2018" s="69">
        <v>360</v>
      </c>
      <c r="X2018" s="69"/>
      <c r="Y2018" s="69">
        <v>360</v>
      </c>
      <c r="Z2018" s="69">
        <v>1080</v>
      </c>
      <c r="AA2018" s="69">
        <v>360</v>
      </c>
      <c r="AB2018" s="69">
        <v>360</v>
      </c>
      <c r="AC2018" s="69">
        <v>360</v>
      </c>
      <c r="AD2018" s="69"/>
      <c r="AE2018" s="69"/>
      <c r="AF2018" s="69"/>
      <c r="AG2018" s="69"/>
      <c r="AH2018" s="69"/>
      <c r="AI2018" s="69"/>
      <c r="AJ2018" s="69">
        <v>2520</v>
      </c>
      <c r="AK2018" s="69"/>
      <c r="AL2018" s="69"/>
      <c r="AM2018" s="69">
        <v>23160</v>
      </c>
      <c r="AN2018" s="69"/>
      <c r="AO2018" s="69"/>
      <c r="AP2018" s="69"/>
      <c r="AQ2018" s="69"/>
      <c r="AR2018" s="69"/>
      <c r="AS2018" s="69"/>
      <c r="AT2018" s="69"/>
      <c r="AU2018" s="69"/>
      <c r="AV2018" s="70">
        <v>44400</v>
      </c>
      <c r="CI2018" s="86"/>
      <c r="CJ2018" s="51"/>
      <c r="CK2018" s="78" t="e">
        <f>IF(C2018="BE",VLOOKUP(G2018,'[2]LRLD file '!$F:$AA,22,FALSE),VLOOKUP(G2018,'[2]LRLD file '!$F:$AA,21,FALSE))</f>
        <v>#N/A</v>
      </c>
      <c r="CL2018" s="79" t="e">
        <f t="shared" si="104"/>
        <v>#N/A</v>
      </c>
    </row>
    <row r="2019" spans="3:90" x14ac:dyDescent="0.2">
      <c r="C2019" s="66"/>
      <c r="D2019" s="67"/>
      <c r="E2019" s="67"/>
      <c r="F2019" s="67"/>
      <c r="G2019" s="67"/>
      <c r="H2019" s="67" t="s">
        <v>1115</v>
      </c>
      <c r="I2019" s="67"/>
      <c r="J2019" s="67"/>
      <c r="K2019" s="68" t="s">
        <v>90</v>
      </c>
      <c r="L2019" s="69"/>
      <c r="M2019" s="69"/>
      <c r="N2019" s="69"/>
      <c r="O2019" s="69">
        <v>576</v>
      </c>
      <c r="P2019" s="69">
        <v>288</v>
      </c>
      <c r="Q2019" s="69">
        <v>1184</v>
      </c>
      <c r="R2019" s="69"/>
      <c r="S2019" s="69">
        <v>5760</v>
      </c>
      <c r="T2019" s="69"/>
      <c r="U2019" s="69"/>
      <c r="V2019" s="69"/>
      <c r="W2019" s="69"/>
      <c r="X2019" s="69"/>
      <c r="Y2019" s="69"/>
      <c r="Z2019" s="69"/>
      <c r="AA2019" s="69"/>
      <c r="AB2019" s="69"/>
      <c r="AC2019" s="69"/>
      <c r="AD2019" s="69"/>
      <c r="AE2019" s="69"/>
      <c r="AF2019" s="69"/>
      <c r="AG2019" s="69"/>
      <c r="AH2019" s="69"/>
      <c r="AI2019" s="69"/>
      <c r="AJ2019" s="69"/>
      <c r="AK2019" s="69"/>
      <c r="AL2019" s="69"/>
      <c r="AM2019" s="69"/>
      <c r="AN2019" s="69"/>
      <c r="AO2019" s="69"/>
      <c r="AP2019" s="69"/>
      <c r="AQ2019" s="69"/>
      <c r="AR2019" s="69"/>
      <c r="AS2019" s="69"/>
      <c r="AT2019" s="69"/>
      <c r="AU2019" s="69"/>
      <c r="AV2019" s="70">
        <v>7808</v>
      </c>
      <c r="CI2019" s="86"/>
      <c r="CJ2019" s="51"/>
      <c r="CK2019" s="78" t="e">
        <f>IF(C2019="BE",VLOOKUP(G2019,'[2]LRLD file '!$F:$AA,22,FALSE),VLOOKUP(G2019,'[2]LRLD file '!$F:$AA,21,FALSE))</f>
        <v>#N/A</v>
      </c>
      <c r="CL2019" s="79" t="e">
        <f t="shared" si="104"/>
        <v>#N/A</v>
      </c>
    </row>
    <row r="2020" spans="3:90" x14ac:dyDescent="0.2">
      <c r="C2020" s="66"/>
      <c r="D2020" s="67"/>
      <c r="E2020" s="67"/>
      <c r="F2020" s="67"/>
      <c r="G2020" s="67"/>
      <c r="H2020" s="67" t="s">
        <v>1116</v>
      </c>
      <c r="I2020" s="67"/>
      <c r="J2020" s="67"/>
      <c r="K2020" s="68" t="s">
        <v>90</v>
      </c>
      <c r="L2020" s="69"/>
      <c r="M2020" s="69"/>
      <c r="N2020" s="69"/>
      <c r="O2020" s="69"/>
      <c r="P2020" s="69"/>
      <c r="Q2020" s="69"/>
      <c r="R2020" s="69"/>
      <c r="S2020" s="69">
        <v>1440</v>
      </c>
      <c r="T2020" s="69"/>
      <c r="U2020" s="69"/>
      <c r="V2020" s="69"/>
      <c r="W2020" s="69"/>
      <c r="X2020" s="69"/>
      <c r="Y2020" s="69"/>
      <c r="Z2020" s="69"/>
      <c r="AA2020" s="69"/>
      <c r="AB2020" s="69"/>
      <c r="AC2020" s="69"/>
      <c r="AD2020" s="69"/>
      <c r="AE2020" s="69"/>
      <c r="AF2020" s="69"/>
      <c r="AG2020" s="69"/>
      <c r="AH2020" s="69"/>
      <c r="AI2020" s="69"/>
      <c r="AJ2020" s="69"/>
      <c r="AK2020" s="69"/>
      <c r="AL2020" s="69"/>
      <c r="AM2020" s="69"/>
      <c r="AN2020" s="69"/>
      <c r="AO2020" s="69"/>
      <c r="AP2020" s="69"/>
      <c r="AQ2020" s="69"/>
      <c r="AR2020" s="69"/>
      <c r="AS2020" s="69"/>
      <c r="AT2020" s="69"/>
      <c r="AU2020" s="69"/>
      <c r="AV2020" s="70">
        <v>1440</v>
      </c>
      <c r="CI2020" s="86"/>
      <c r="CJ2020" s="51"/>
      <c r="CK2020" s="78" t="e">
        <f>IF(C2020="BE",VLOOKUP(G2020,'[2]LRLD file '!$F:$AA,22,FALSE),VLOOKUP(G2020,'[2]LRLD file '!$F:$AA,21,FALSE))</f>
        <v>#N/A</v>
      </c>
      <c r="CL2020" s="79" t="e">
        <f t="shared" si="104"/>
        <v>#N/A</v>
      </c>
    </row>
    <row r="2021" spans="3:90" x14ac:dyDescent="0.2">
      <c r="C2021" s="66"/>
      <c r="D2021" s="67"/>
      <c r="E2021" s="67"/>
      <c r="F2021" s="67"/>
      <c r="G2021" s="67"/>
      <c r="H2021" s="67" t="s">
        <v>774</v>
      </c>
      <c r="I2021" s="67"/>
      <c r="J2021" s="67"/>
      <c r="K2021" s="68" t="s">
        <v>90</v>
      </c>
      <c r="L2021" s="69">
        <v>768</v>
      </c>
      <c r="M2021" s="69">
        <v>1596</v>
      </c>
      <c r="N2021" s="69">
        <v>1372</v>
      </c>
      <c r="O2021" s="69">
        <v>1516</v>
      </c>
      <c r="P2021" s="69">
        <v>1968</v>
      </c>
      <c r="Q2021" s="69">
        <v>1736</v>
      </c>
      <c r="R2021" s="69">
        <v>912</v>
      </c>
      <c r="S2021" s="69">
        <v>1032</v>
      </c>
      <c r="T2021" s="69">
        <v>1540</v>
      </c>
      <c r="U2021" s="69">
        <v>948</v>
      </c>
      <c r="V2021" s="69">
        <v>1488</v>
      </c>
      <c r="W2021" s="69">
        <v>924</v>
      </c>
      <c r="X2021" s="69">
        <v>648</v>
      </c>
      <c r="Y2021" s="69">
        <v>1116</v>
      </c>
      <c r="Z2021" s="69">
        <v>1584</v>
      </c>
      <c r="AA2021" s="69">
        <v>1648</v>
      </c>
      <c r="AB2021" s="69">
        <v>1752</v>
      </c>
      <c r="AC2021" s="69">
        <v>2604</v>
      </c>
      <c r="AD2021" s="69">
        <v>1224</v>
      </c>
      <c r="AE2021" s="69">
        <v>1116</v>
      </c>
      <c r="AF2021" s="69">
        <v>1656</v>
      </c>
      <c r="AG2021" s="69">
        <v>1340</v>
      </c>
      <c r="AH2021" s="69">
        <v>1681</v>
      </c>
      <c r="AI2021" s="69">
        <v>1260</v>
      </c>
      <c r="AJ2021" s="69">
        <v>921</v>
      </c>
      <c r="AK2021" s="69">
        <v>830</v>
      </c>
      <c r="AL2021" s="69">
        <v>1921</v>
      </c>
      <c r="AM2021" s="69">
        <v>1812</v>
      </c>
      <c r="AN2021" s="69">
        <v>1987</v>
      </c>
      <c r="AO2021" s="69">
        <v>2033</v>
      </c>
      <c r="AP2021" s="69">
        <v>1409</v>
      </c>
      <c r="AQ2021" s="69">
        <v>1279</v>
      </c>
      <c r="AR2021" s="69">
        <v>1259</v>
      </c>
      <c r="AS2021" s="69">
        <v>949</v>
      </c>
      <c r="AT2021" s="69">
        <v>1351</v>
      </c>
      <c r="AU2021" s="69">
        <v>711</v>
      </c>
      <c r="AV2021" s="70">
        <v>49891</v>
      </c>
      <c r="CI2021" s="86"/>
      <c r="CJ2021" s="51"/>
      <c r="CK2021" s="78" t="e">
        <f>IF(C2021="BE",VLOOKUP(G2021,'[2]LRLD file '!$F:$AA,22,FALSE),VLOOKUP(G2021,'[2]LRLD file '!$F:$AA,21,FALSE))</f>
        <v>#N/A</v>
      </c>
      <c r="CL2021" s="79" t="e">
        <f t="shared" si="104"/>
        <v>#N/A</v>
      </c>
    </row>
    <row r="2022" spans="3:90" x14ac:dyDescent="0.2">
      <c r="C2022" s="66"/>
      <c r="D2022" s="67"/>
      <c r="E2022" s="67"/>
      <c r="F2022" s="67"/>
      <c r="G2022" s="67"/>
      <c r="H2022" s="67" t="s">
        <v>774</v>
      </c>
      <c r="I2022" s="67"/>
      <c r="J2022" s="67"/>
      <c r="K2022" s="68" t="s">
        <v>90</v>
      </c>
      <c r="L2022" s="69"/>
      <c r="M2022" s="69"/>
      <c r="N2022" s="69">
        <v>216</v>
      </c>
      <c r="O2022" s="69">
        <v>51</v>
      </c>
      <c r="P2022" s="69"/>
      <c r="Q2022" s="69"/>
      <c r="R2022" s="69"/>
      <c r="S2022" s="69"/>
      <c r="T2022" s="69"/>
      <c r="U2022" s="69"/>
      <c r="V2022" s="69"/>
      <c r="W2022" s="69"/>
      <c r="X2022" s="69"/>
      <c r="Y2022" s="69"/>
      <c r="Z2022" s="69"/>
      <c r="AA2022" s="69"/>
      <c r="AB2022" s="69"/>
      <c r="AC2022" s="69"/>
      <c r="AD2022" s="69"/>
      <c r="AE2022" s="69"/>
      <c r="AF2022" s="69"/>
      <c r="AG2022" s="69"/>
      <c r="AH2022" s="69"/>
      <c r="AI2022" s="69"/>
      <c r="AJ2022" s="69"/>
      <c r="AK2022" s="69"/>
      <c r="AL2022" s="69"/>
      <c r="AM2022" s="69"/>
      <c r="AN2022" s="69"/>
      <c r="AO2022" s="69"/>
      <c r="AP2022" s="69"/>
      <c r="AQ2022" s="69"/>
      <c r="AR2022" s="69"/>
      <c r="AS2022" s="69"/>
      <c r="AT2022" s="69"/>
      <c r="AU2022" s="69"/>
      <c r="AV2022" s="70">
        <v>267</v>
      </c>
      <c r="CI2022" s="86"/>
      <c r="CJ2022" s="51"/>
      <c r="CK2022" s="78" t="e">
        <f>IF(C2022="BE",VLOOKUP(G2022,'[2]LRLD file '!$F:$AA,22,FALSE),VLOOKUP(G2022,'[2]LRLD file '!$F:$AA,21,FALSE))</f>
        <v>#N/A</v>
      </c>
      <c r="CL2022" s="79" t="e">
        <f t="shared" si="104"/>
        <v>#N/A</v>
      </c>
    </row>
    <row r="2023" spans="3:90" x14ac:dyDescent="0.2">
      <c r="C2023" s="66"/>
      <c r="D2023" s="67"/>
      <c r="E2023" s="67"/>
      <c r="F2023" s="67"/>
      <c r="G2023" s="67"/>
      <c r="H2023" s="67" t="s">
        <v>774</v>
      </c>
      <c r="I2023" s="67"/>
      <c r="J2023" s="67"/>
      <c r="K2023" s="68" t="s">
        <v>90</v>
      </c>
      <c r="L2023" s="69"/>
      <c r="M2023" s="69"/>
      <c r="N2023" s="69"/>
      <c r="O2023" s="69"/>
      <c r="P2023" s="69"/>
      <c r="Q2023" s="69">
        <v>156</v>
      </c>
      <c r="R2023" s="69">
        <v>5</v>
      </c>
      <c r="S2023" s="69">
        <v>22</v>
      </c>
      <c r="T2023" s="69"/>
      <c r="U2023" s="69"/>
      <c r="V2023" s="69"/>
      <c r="W2023" s="69"/>
      <c r="X2023" s="69"/>
      <c r="Y2023" s="69"/>
      <c r="Z2023" s="69"/>
      <c r="AA2023" s="69"/>
      <c r="AB2023" s="69"/>
      <c r="AC2023" s="69"/>
      <c r="AD2023" s="69"/>
      <c r="AE2023" s="69"/>
      <c r="AF2023" s="69"/>
      <c r="AG2023" s="69"/>
      <c r="AH2023" s="69"/>
      <c r="AI2023" s="69"/>
      <c r="AJ2023" s="69"/>
      <c r="AK2023" s="69"/>
      <c r="AL2023" s="69"/>
      <c r="AM2023" s="69"/>
      <c r="AN2023" s="69"/>
      <c r="AO2023" s="69"/>
      <c r="AP2023" s="69"/>
      <c r="AQ2023" s="69"/>
      <c r="AR2023" s="69"/>
      <c r="AS2023" s="69"/>
      <c r="AT2023" s="69"/>
      <c r="AU2023" s="69"/>
      <c r="AV2023" s="70">
        <v>183</v>
      </c>
      <c r="CI2023" s="86"/>
      <c r="CJ2023" s="51"/>
      <c r="CK2023" s="78" t="e">
        <f>IF(C2023="BE",VLOOKUP(G2023,'[2]LRLD file '!$F:$AA,22,FALSE),VLOOKUP(G2023,'[2]LRLD file '!$F:$AA,21,FALSE))</f>
        <v>#N/A</v>
      </c>
      <c r="CL2023" s="79" t="e">
        <f t="shared" si="104"/>
        <v>#N/A</v>
      </c>
    </row>
    <row r="2024" spans="3:90" x14ac:dyDescent="0.2">
      <c r="C2024" s="66"/>
      <c r="D2024" s="67"/>
      <c r="E2024" s="67"/>
      <c r="F2024" s="67"/>
      <c r="G2024" s="67"/>
      <c r="H2024" s="67" t="s">
        <v>775</v>
      </c>
      <c r="I2024" s="67"/>
      <c r="J2024" s="67"/>
      <c r="K2024" s="68" t="s">
        <v>90</v>
      </c>
      <c r="L2024" s="69">
        <v>420</v>
      </c>
      <c r="M2024" s="69">
        <v>396</v>
      </c>
      <c r="N2024" s="69">
        <v>603</v>
      </c>
      <c r="O2024" s="69">
        <v>867</v>
      </c>
      <c r="P2024" s="69">
        <v>828</v>
      </c>
      <c r="Q2024" s="69">
        <v>1052</v>
      </c>
      <c r="R2024" s="69">
        <v>456</v>
      </c>
      <c r="S2024" s="69">
        <v>660</v>
      </c>
      <c r="T2024" s="69">
        <v>1008</v>
      </c>
      <c r="U2024" s="69">
        <v>504</v>
      </c>
      <c r="V2024" s="69">
        <v>792</v>
      </c>
      <c r="W2024" s="69">
        <v>540</v>
      </c>
      <c r="X2024" s="69">
        <v>228</v>
      </c>
      <c r="Y2024" s="69">
        <v>408</v>
      </c>
      <c r="Z2024" s="69">
        <v>660</v>
      </c>
      <c r="AA2024" s="69">
        <v>1068</v>
      </c>
      <c r="AB2024" s="69">
        <v>1044</v>
      </c>
      <c r="AC2024" s="69">
        <v>1392</v>
      </c>
      <c r="AD2024" s="69">
        <v>540</v>
      </c>
      <c r="AE2024" s="69">
        <v>708</v>
      </c>
      <c r="AF2024" s="69">
        <v>720</v>
      </c>
      <c r="AG2024" s="69">
        <v>605</v>
      </c>
      <c r="AH2024" s="69">
        <v>833</v>
      </c>
      <c r="AI2024" s="69">
        <v>585</v>
      </c>
      <c r="AJ2024" s="69">
        <v>322</v>
      </c>
      <c r="AK2024" s="69">
        <v>398</v>
      </c>
      <c r="AL2024" s="69">
        <v>1216</v>
      </c>
      <c r="AM2024" s="69">
        <v>1203</v>
      </c>
      <c r="AN2024" s="69">
        <v>1041</v>
      </c>
      <c r="AO2024" s="69">
        <v>1306</v>
      </c>
      <c r="AP2024" s="69">
        <v>517</v>
      </c>
      <c r="AQ2024" s="69">
        <v>721</v>
      </c>
      <c r="AR2024" s="69">
        <v>708</v>
      </c>
      <c r="AS2024" s="69">
        <v>485</v>
      </c>
      <c r="AT2024" s="69">
        <v>733</v>
      </c>
      <c r="AU2024" s="69">
        <v>450</v>
      </c>
      <c r="AV2024" s="70">
        <v>26017</v>
      </c>
      <c r="CI2024" s="86"/>
      <c r="CJ2024" s="51"/>
      <c r="CK2024" s="78" t="e">
        <f>IF(C2024="BE",VLOOKUP(G2024,'[2]LRLD file '!$F:$AA,22,FALSE),VLOOKUP(G2024,'[2]LRLD file '!$F:$AA,21,FALSE))</f>
        <v>#N/A</v>
      </c>
      <c r="CL2024" s="79" t="e">
        <f t="shared" si="104"/>
        <v>#N/A</v>
      </c>
    </row>
    <row r="2025" spans="3:90" x14ac:dyDescent="0.2">
      <c r="C2025" s="66"/>
      <c r="D2025" s="67"/>
      <c r="E2025" s="67"/>
      <c r="F2025" s="67"/>
      <c r="G2025" s="67"/>
      <c r="H2025" s="67" t="s">
        <v>776</v>
      </c>
      <c r="I2025" s="67"/>
      <c r="J2025" s="67"/>
      <c r="K2025" s="68" t="s">
        <v>90</v>
      </c>
      <c r="L2025" s="69">
        <v>336</v>
      </c>
      <c r="M2025" s="69">
        <v>228</v>
      </c>
      <c r="N2025" s="69">
        <v>504</v>
      </c>
      <c r="O2025" s="69">
        <v>420</v>
      </c>
      <c r="P2025" s="69">
        <v>552</v>
      </c>
      <c r="Q2025" s="69">
        <v>444</v>
      </c>
      <c r="R2025" s="69">
        <v>480</v>
      </c>
      <c r="S2025" s="69">
        <v>288</v>
      </c>
      <c r="T2025" s="69">
        <v>444</v>
      </c>
      <c r="U2025" s="69">
        <v>516</v>
      </c>
      <c r="V2025" s="69">
        <v>588</v>
      </c>
      <c r="W2025" s="69">
        <v>252</v>
      </c>
      <c r="X2025" s="69">
        <v>288</v>
      </c>
      <c r="Y2025" s="69">
        <v>204</v>
      </c>
      <c r="Z2025" s="69">
        <v>372</v>
      </c>
      <c r="AA2025" s="69">
        <v>804</v>
      </c>
      <c r="AB2025" s="69">
        <v>768</v>
      </c>
      <c r="AC2025" s="69">
        <v>732</v>
      </c>
      <c r="AD2025" s="69">
        <v>360</v>
      </c>
      <c r="AE2025" s="69">
        <v>468</v>
      </c>
      <c r="AF2025" s="69">
        <v>480</v>
      </c>
      <c r="AG2025" s="69">
        <v>655</v>
      </c>
      <c r="AH2025" s="69">
        <v>672</v>
      </c>
      <c r="AI2025" s="69">
        <v>441</v>
      </c>
      <c r="AJ2025" s="69">
        <v>339</v>
      </c>
      <c r="AK2025" s="69">
        <v>218</v>
      </c>
      <c r="AL2025" s="69">
        <v>781</v>
      </c>
      <c r="AM2025" s="69">
        <v>760</v>
      </c>
      <c r="AN2025" s="69">
        <v>680</v>
      </c>
      <c r="AO2025" s="69">
        <v>669</v>
      </c>
      <c r="AP2025" s="69">
        <v>468</v>
      </c>
      <c r="AQ2025" s="69">
        <v>499</v>
      </c>
      <c r="AR2025" s="69">
        <v>413</v>
      </c>
      <c r="AS2025" s="69">
        <v>433</v>
      </c>
      <c r="AT2025" s="69">
        <v>462</v>
      </c>
      <c r="AU2025" s="69">
        <v>236</v>
      </c>
      <c r="AV2025" s="70">
        <v>17254</v>
      </c>
      <c r="CI2025" s="86"/>
      <c r="CJ2025" s="51"/>
      <c r="CK2025" s="78" t="e">
        <f>IF(C2025="BE",VLOOKUP(G2025,'[2]LRLD file '!$F:$AA,22,FALSE),VLOOKUP(G2025,'[2]LRLD file '!$F:$AA,21,FALSE))</f>
        <v>#N/A</v>
      </c>
      <c r="CL2025" s="79" t="e">
        <f t="shared" si="104"/>
        <v>#N/A</v>
      </c>
    </row>
    <row r="2026" spans="3:90" x14ac:dyDescent="0.2">
      <c r="C2026" s="66"/>
      <c r="D2026" s="67"/>
      <c r="E2026" s="67"/>
      <c r="F2026" s="67"/>
      <c r="G2026" s="67"/>
      <c r="H2026" s="67" t="s">
        <v>1117</v>
      </c>
      <c r="I2026" s="67"/>
      <c r="J2026" s="67"/>
      <c r="K2026" s="68" t="s">
        <v>90</v>
      </c>
      <c r="L2026" s="69">
        <v>48</v>
      </c>
      <c r="M2026" s="69">
        <v>96</v>
      </c>
      <c r="N2026" s="69"/>
      <c r="O2026" s="69"/>
      <c r="P2026" s="69"/>
      <c r="Q2026" s="69"/>
      <c r="R2026" s="69"/>
      <c r="S2026" s="69"/>
      <c r="T2026" s="69"/>
      <c r="U2026" s="69"/>
      <c r="V2026" s="69"/>
      <c r="W2026" s="69"/>
      <c r="X2026" s="69"/>
      <c r="Y2026" s="69"/>
      <c r="Z2026" s="69"/>
      <c r="AA2026" s="69"/>
      <c r="AB2026" s="69"/>
      <c r="AC2026" s="69"/>
      <c r="AD2026" s="69"/>
      <c r="AE2026" s="69"/>
      <c r="AF2026" s="69"/>
      <c r="AG2026" s="69"/>
      <c r="AH2026" s="69"/>
      <c r="AI2026" s="69"/>
      <c r="AJ2026" s="69"/>
      <c r="AK2026" s="69"/>
      <c r="AL2026" s="69"/>
      <c r="AM2026" s="69"/>
      <c r="AN2026" s="69"/>
      <c r="AO2026" s="69"/>
      <c r="AP2026" s="69"/>
      <c r="AQ2026" s="69"/>
      <c r="AR2026" s="69"/>
      <c r="AS2026" s="69"/>
      <c r="AT2026" s="69"/>
      <c r="AU2026" s="69"/>
      <c r="AV2026" s="70">
        <v>144</v>
      </c>
      <c r="CI2026" s="86"/>
      <c r="CJ2026" s="51"/>
      <c r="CK2026" s="78" t="e">
        <f>IF(C2026="BE",VLOOKUP(G2026,'[2]LRLD file '!$F:$AA,22,FALSE),VLOOKUP(G2026,'[2]LRLD file '!$F:$AA,21,FALSE))</f>
        <v>#N/A</v>
      </c>
      <c r="CL2026" s="79" t="e">
        <f t="shared" si="104"/>
        <v>#N/A</v>
      </c>
    </row>
    <row r="2027" spans="3:90" x14ac:dyDescent="0.2">
      <c r="C2027" s="66"/>
      <c r="D2027" s="67"/>
      <c r="E2027" s="67"/>
      <c r="F2027" s="67"/>
      <c r="G2027" s="67"/>
      <c r="H2027" s="67" t="s">
        <v>777</v>
      </c>
      <c r="I2027" s="67"/>
      <c r="J2027" s="67"/>
      <c r="K2027" s="68" t="s">
        <v>90</v>
      </c>
      <c r="L2027" s="69">
        <v>108</v>
      </c>
      <c r="M2027" s="69">
        <v>36</v>
      </c>
      <c r="N2027" s="69"/>
      <c r="O2027" s="69"/>
      <c r="P2027" s="69"/>
      <c r="Q2027" s="69"/>
      <c r="R2027" s="69">
        <v>36</v>
      </c>
      <c r="S2027" s="69"/>
      <c r="T2027" s="69"/>
      <c r="U2027" s="69"/>
      <c r="V2027" s="69"/>
      <c r="W2027" s="69"/>
      <c r="X2027" s="69"/>
      <c r="Y2027" s="69"/>
      <c r="Z2027" s="69"/>
      <c r="AA2027" s="69"/>
      <c r="AB2027" s="69"/>
      <c r="AC2027" s="69"/>
      <c r="AD2027" s="69"/>
      <c r="AE2027" s="69"/>
      <c r="AF2027" s="69"/>
      <c r="AG2027" s="69"/>
      <c r="AH2027" s="69"/>
      <c r="AI2027" s="69"/>
      <c r="AJ2027" s="69"/>
      <c r="AK2027" s="69"/>
      <c r="AL2027" s="69"/>
      <c r="AM2027" s="69"/>
      <c r="AN2027" s="69"/>
      <c r="AO2027" s="69"/>
      <c r="AP2027" s="69"/>
      <c r="AQ2027" s="69"/>
      <c r="AR2027" s="69"/>
      <c r="AS2027" s="69"/>
      <c r="AT2027" s="69"/>
      <c r="AU2027" s="69"/>
      <c r="AV2027" s="70">
        <v>180</v>
      </c>
      <c r="CI2027" s="86"/>
      <c r="CJ2027" s="51"/>
      <c r="CK2027" s="78" t="e">
        <f>IF(C2027="BE",VLOOKUP(G2027,'[2]LRLD file '!$F:$AA,22,FALSE),VLOOKUP(G2027,'[2]LRLD file '!$F:$AA,21,FALSE))</f>
        <v>#N/A</v>
      </c>
      <c r="CL2027" s="79" t="e">
        <f t="shared" si="104"/>
        <v>#N/A</v>
      </c>
    </row>
    <row r="2028" spans="3:90" x14ac:dyDescent="0.2">
      <c r="C2028" s="66"/>
      <c r="D2028" s="67"/>
      <c r="E2028" s="67"/>
      <c r="F2028" s="67"/>
      <c r="G2028" s="67"/>
      <c r="H2028" s="67" t="s">
        <v>778</v>
      </c>
      <c r="I2028" s="67"/>
      <c r="J2028" s="67"/>
      <c r="K2028" s="68" t="s">
        <v>90</v>
      </c>
      <c r="L2028" s="69">
        <v>144</v>
      </c>
      <c r="M2028" s="69">
        <v>216</v>
      </c>
      <c r="N2028" s="69">
        <v>120</v>
      </c>
      <c r="O2028" s="69">
        <v>120</v>
      </c>
      <c r="P2028" s="69">
        <v>168</v>
      </c>
      <c r="Q2028" s="69">
        <v>168</v>
      </c>
      <c r="R2028" s="69">
        <v>120</v>
      </c>
      <c r="S2028" s="69">
        <v>168</v>
      </c>
      <c r="T2028" s="69">
        <v>216</v>
      </c>
      <c r="U2028" s="69">
        <v>384</v>
      </c>
      <c r="V2028" s="69">
        <v>456</v>
      </c>
      <c r="W2028" s="69">
        <v>288</v>
      </c>
      <c r="X2028" s="69">
        <v>306</v>
      </c>
      <c r="Y2028" s="69">
        <v>264</v>
      </c>
      <c r="Z2028" s="69">
        <v>96</v>
      </c>
      <c r="AA2028" s="69">
        <v>384</v>
      </c>
      <c r="AB2028" s="69">
        <v>240</v>
      </c>
      <c r="AC2028" s="69">
        <v>288</v>
      </c>
      <c r="AD2028" s="69">
        <v>120</v>
      </c>
      <c r="AE2028" s="69">
        <v>264</v>
      </c>
      <c r="AF2028" s="69">
        <v>216</v>
      </c>
      <c r="AG2028" s="69">
        <v>250</v>
      </c>
      <c r="AH2028" s="69">
        <v>280</v>
      </c>
      <c r="AI2028" s="69">
        <v>192</v>
      </c>
      <c r="AJ2028" s="69">
        <v>160</v>
      </c>
      <c r="AK2028" s="69">
        <v>160</v>
      </c>
      <c r="AL2028" s="69">
        <v>160</v>
      </c>
      <c r="AM2028" s="69">
        <v>160</v>
      </c>
      <c r="AN2028" s="69">
        <v>160</v>
      </c>
      <c r="AO2028" s="69">
        <v>160</v>
      </c>
      <c r="AP2028" s="69">
        <v>178</v>
      </c>
      <c r="AQ2028" s="69">
        <v>179</v>
      </c>
      <c r="AR2028" s="69">
        <v>181</v>
      </c>
      <c r="AS2028" s="69">
        <v>182</v>
      </c>
      <c r="AT2028" s="69">
        <v>184</v>
      </c>
      <c r="AU2028" s="69">
        <v>184</v>
      </c>
      <c r="AV2028" s="70">
        <v>7516</v>
      </c>
      <c r="CI2028" s="86"/>
      <c r="CJ2028" s="51"/>
      <c r="CK2028" s="78" t="e">
        <f>IF(C2028="BE",VLOOKUP(G2028,'[2]LRLD file '!$F:$AA,22,FALSE),VLOOKUP(G2028,'[2]LRLD file '!$F:$AA,21,FALSE))</f>
        <v>#N/A</v>
      </c>
      <c r="CL2028" s="79" t="e">
        <f t="shared" si="104"/>
        <v>#N/A</v>
      </c>
    </row>
    <row r="2029" spans="3:90" x14ac:dyDescent="0.2">
      <c r="C2029" s="66"/>
      <c r="D2029" s="67"/>
      <c r="E2029" s="67"/>
      <c r="F2029" s="67"/>
      <c r="G2029" s="67"/>
      <c r="H2029" s="67" t="s">
        <v>780</v>
      </c>
      <c r="I2029" s="67"/>
      <c r="J2029" s="67"/>
      <c r="K2029" s="68" t="s">
        <v>90</v>
      </c>
      <c r="L2029" s="69">
        <v>204</v>
      </c>
      <c r="M2029" s="69">
        <v>120</v>
      </c>
      <c r="N2029" s="69">
        <v>300</v>
      </c>
      <c r="O2029" s="69">
        <v>144</v>
      </c>
      <c r="P2029" s="69">
        <v>300</v>
      </c>
      <c r="Q2029" s="69">
        <v>156</v>
      </c>
      <c r="R2029" s="69">
        <v>252</v>
      </c>
      <c r="S2029" s="69">
        <v>84</v>
      </c>
      <c r="T2029" s="69">
        <v>396</v>
      </c>
      <c r="U2029" s="69">
        <v>276</v>
      </c>
      <c r="V2029" s="69">
        <v>500</v>
      </c>
      <c r="W2029" s="69">
        <v>492</v>
      </c>
      <c r="X2029" s="69">
        <v>180</v>
      </c>
      <c r="Y2029" s="69">
        <v>108</v>
      </c>
      <c r="Z2029" s="69">
        <v>204</v>
      </c>
      <c r="AA2029" s="69">
        <v>288</v>
      </c>
      <c r="AB2029" s="69">
        <v>396</v>
      </c>
      <c r="AC2029" s="69">
        <v>360</v>
      </c>
      <c r="AD2029" s="69">
        <v>156</v>
      </c>
      <c r="AE2029" s="69">
        <v>60</v>
      </c>
      <c r="AF2029" s="69">
        <v>240</v>
      </c>
      <c r="AG2029" s="69">
        <v>200</v>
      </c>
      <c r="AH2029" s="69">
        <v>950</v>
      </c>
      <c r="AI2029" s="69">
        <v>200</v>
      </c>
      <c r="AJ2029" s="69">
        <v>200</v>
      </c>
      <c r="AK2029" s="69">
        <v>200</v>
      </c>
      <c r="AL2029" s="69">
        <v>200</v>
      </c>
      <c r="AM2029" s="69">
        <v>200</v>
      </c>
      <c r="AN2029" s="69">
        <v>200</v>
      </c>
      <c r="AO2029" s="69">
        <v>200</v>
      </c>
      <c r="AP2029" s="69">
        <v>200</v>
      </c>
      <c r="AQ2029" s="69"/>
      <c r="AR2029" s="69"/>
      <c r="AS2029" s="69"/>
      <c r="AT2029" s="69"/>
      <c r="AU2029" s="69"/>
      <c r="AV2029" s="70">
        <v>7966</v>
      </c>
      <c r="CI2029" s="86"/>
      <c r="CJ2029" s="51"/>
      <c r="CK2029" s="78" t="e">
        <f>IF(C2029="BE",VLOOKUP(G2029,'[2]LRLD file '!$F:$AA,22,FALSE),VLOOKUP(G2029,'[2]LRLD file '!$F:$AA,21,FALSE))</f>
        <v>#N/A</v>
      </c>
      <c r="CL2029" s="79" t="e">
        <f t="shared" si="104"/>
        <v>#N/A</v>
      </c>
    </row>
    <row r="2030" spans="3:90" x14ac:dyDescent="0.2">
      <c r="C2030" s="66"/>
      <c r="D2030" s="67"/>
      <c r="E2030" s="67"/>
      <c r="F2030" s="67"/>
      <c r="G2030" s="67"/>
      <c r="H2030" s="67" t="s">
        <v>780</v>
      </c>
      <c r="I2030" s="67"/>
      <c r="J2030" s="67"/>
      <c r="K2030" s="68" t="s">
        <v>90</v>
      </c>
      <c r="L2030" s="69"/>
      <c r="M2030" s="69"/>
      <c r="N2030" s="69"/>
      <c r="O2030" s="69"/>
      <c r="P2030" s="69"/>
      <c r="Q2030" s="69"/>
      <c r="R2030" s="69"/>
      <c r="S2030" s="69"/>
      <c r="T2030" s="69"/>
      <c r="U2030" s="69"/>
      <c r="V2030" s="69"/>
      <c r="W2030" s="69"/>
      <c r="X2030" s="69"/>
      <c r="Y2030" s="69"/>
      <c r="Z2030" s="69"/>
      <c r="AA2030" s="69"/>
      <c r="AB2030" s="69"/>
      <c r="AC2030" s="69"/>
      <c r="AD2030" s="69"/>
      <c r="AE2030" s="69"/>
      <c r="AF2030" s="69"/>
      <c r="AG2030" s="69"/>
      <c r="AH2030" s="69"/>
      <c r="AI2030" s="69"/>
      <c r="AJ2030" s="69"/>
      <c r="AK2030" s="69"/>
      <c r="AL2030" s="69"/>
      <c r="AM2030" s="69"/>
      <c r="AN2030" s="69"/>
      <c r="AO2030" s="69"/>
      <c r="AP2030" s="69"/>
      <c r="AQ2030" s="69">
        <v>200</v>
      </c>
      <c r="AR2030" s="69">
        <v>200</v>
      </c>
      <c r="AS2030" s="69">
        <v>200</v>
      </c>
      <c r="AT2030" s="69">
        <v>200</v>
      </c>
      <c r="AU2030" s="69">
        <v>200</v>
      </c>
      <c r="AV2030" s="70">
        <v>1000</v>
      </c>
      <c r="CI2030" s="86"/>
      <c r="CJ2030" s="51"/>
      <c r="CK2030" s="78" t="e">
        <f>IF(C2030="BE",VLOOKUP(G2030,'[2]LRLD file '!$F:$AA,22,FALSE),VLOOKUP(G2030,'[2]LRLD file '!$F:$AA,21,FALSE))</f>
        <v>#N/A</v>
      </c>
      <c r="CL2030" s="79" t="e">
        <f t="shared" si="104"/>
        <v>#N/A</v>
      </c>
    </row>
    <row r="2031" spans="3:90" x14ac:dyDescent="0.2">
      <c r="C2031" s="66"/>
      <c r="D2031" s="67"/>
      <c r="E2031" s="67"/>
      <c r="F2031" s="67"/>
      <c r="G2031" s="67"/>
      <c r="H2031" s="67" t="s">
        <v>781</v>
      </c>
      <c r="I2031" s="67"/>
      <c r="J2031" s="67"/>
      <c r="K2031" s="68" t="s">
        <v>90</v>
      </c>
      <c r="L2031" s="69">
        <v>176</v>
      </c>
      <c r="M2031" s="69">
        <v>104</v>
      </c>
      <c r="N2031" s="69">
        <v>48</v>
      </c>
      <c r="O2031" s="69">
        <v>104</v>
      </c>
      <c r="P2031" s="69">
        <v>56</v>
      </c>
      <c r="Q2031" s="69"/>
      <c r="R2031" s="69">
        <v>40</v>
      </c>
      <c r="S2031" s="69"/>
      <c r="T2031" s="69"/>
      <c r="U2031" s="69">
        <v>24</v>
      </c>
      <c r="V2031" s="69">
        <v>32</v>
      </c>
      <c r="W2031" s="69">
        <v>24</v>
      </c>
      <c r="X2031" s="69">
        <v>56</v>
      </c>
      <c r="Y2031" s="69">
        <v>32</v>
      </c>
      <c r="Z2031" s="69">
        <v>32</v>
      </c>
      <c r="AA2031" s="69">
        <v>24</v>
      </c>
      <c r="AB2031" s="69">
        <v>32</v>
      </c>
      <c r="AC2031" s="69">
        <v>32</v>
      </c>
      <c r="AD2031" s="69">
        <v>24</v>
      </c>
      <c r="AE2031" s="69">
        <v>24</v>
      </c>
      <c r="AF2031" s="69"/>
      <c r="AG2031" s="69"/>
      <c r="AH2031" s="69"/>
      <c r="AI2031" s="69"/>
      <c r="AJ2031" s="69"/>
      <c r="AK2031" s="69"/>
      <c r="AL2031" s="69"/>
      <c r="AM2031" s="69"/>
      <c r="AN2031" s="69"/>
      <c r="AO2031" s="69"/>
      <c r="AP2031" s="69"/>
      <c r="AQ2031" s="69"/>
      <c r="AR2031" s="69"/>
      <c r="AS2031" s="69"/>
      <c r="AT2031" s="69"/>
      <c r="AU2031" s="69"/>
      <c r="AV2031" s="70">
        <v>864</v>
      </c>
      <c r="CI2031" s="86"/>
      <c r="CJ2031" s="51"/>
      <c r="CK2031" s="78" t="e">
        <f>IF(C2031="BE",VLOOKUP(G2031,'[2]LRLD file '!$F:$AA,22,FALSE),VLOOKUP(G2031,'[2]LRLD file '!$F:$AA,21,FALSE))</f>
        <v>#N/A</v>
      </c>
      <c r="CL2031" s="79" t="e">
        <f t="shared" si="104"/>
        <v>#N/A</v>
      </c>
    </row>
    <row r="2032" spans="3:90" x14ac:dyDescent="0.2">
      <c r="C2032" s="66"/>
      <c r="D2032" s="67"/>
      <c r="E2032" s="67"/>
      <c r="F2032" s="67"/>
      <c r="G2032" s="67"/>
      <c r="H2032" s="67" t="s">
        <v>783</v>
      </c>
      <c r="I2032" s="67"/>
      <c r="J2032" s="67"/>
      <c r="K2032" s="68" t="s">
        <v>90</v>
      </c>
      <c r="L2032" s="69"/>
      <c r="M2032" s="69"/>
      <c r="N2032" s="69"/>
      <c r="O2032" s="69">
        <v>1200</v>
      </c>
      <c r="P2032" s="69"/>
      <c r="Q2032" s="69">
        <v>576</v>
      </c>
      <c r="R2032" s="69">
        <v>576</v>
      </c>
      <c r="S2032" s="69"/>
      <c r="T2032" s="69">
        <v>1728</v>
      </c>
      <c r="U2032" s="69">
        <v>576</v>
      </c>
      <c r="V2032" s="69"/>
      <c r="W2032" s="69">
        <v>576</v>
      </c>
      <c r="X2032" s="69"/>
      <c r="Y2032" s="69">
        <v>288</v>
      </c>
      <c r="Z2032" s="69">
        <v>576</v>
      </c>
      <c r="AA2032" s="69"/>
      <c r="AB2032" s="69"/>
      <c r="AC2032" s="69"/>
      <c r="AD2032" s="69"/>
      <c r="AE2032" s="69"/>
      <c r="AF2032" s="69"/>
      <c r="AG2032" s="69"/>
      <c r="AH2032" s="69"/>
      <c r="AI2032" s="69"/>
      <c r="AJ2032" s="69"/>
      <c r="AK2032" s="69"/>
      <c r="AL2032" s="69"/>
      <c r="AM2032" s="69">
        <v>896</v>
      </c>
      <c r="AN2032" s="69"/>
      <c r="AO2032" s="69"/>
      <c r="AP2032" s="69"/>
      <c r="AQ2032" s="69"/>
      <c r="AR2032" s="69"/>
      <c r="AS2032" s="69"/>
      <c r="AT2032" s="69"/>
      <c r="AU2032" s="69"/>
      <c r="AV2032" s="70">
        <v>6992</v>
      </c>
      <c r="CI2032" s="86"/>
      <c r="CJ2032" s="51"/>
      <c r="CK2032" s="78" t="e">
        <f>IF(C2032="BE",VLOOKUP(G2032,'[2]LRLD file '!$F:$AA,22,FALSE),VLOOKUP(G2032,'[2]LRLD file '!$F:$AA,21,FALSE))</f>
        <v>#N/A</v>
      </c>
      <c r="CL2032" s="79" t="e">
        <f t="shared" si="104"/>
        <v>#N/A</v>
      </c>
    </row>
    <row r="2033" spans="3:90" x14ac:dyDescent="0.2">
      <c r="C2033" s="66"/>
      <c r="D2033" s="67"/>
      <c r="E2033" s="67"/>
      <c r="F2033" s="67"/>
      <c r="G2033" s="67"/>
      <c r="H2033" s="67" t="s">
        <v>784</v>
      </c>
      <c r="I2033" s="67"/>
      <c r="J2033" s="67"/>
      <c r="K2033" s="68" t="s">
        <v>90</v>
      </c>
      <c r="L2033" s="69"/>
      <c r="M2033" s="69"/>
      <c r="N2033" s="69"/>
      <c r="O2033" s="69"/>
      <c r="P2033" s="69"/>
      <c r="Q2033" s="69"/>
      <c r="R2033" s="69"/>
      <c r="S2033" s="69"/>
      <c r="T2033" s="69"/>
      <c r="U2033" s="69"/>
      <c r="V2033" s="69"/>
      <c r="W2033" s="69"/>
      <c r="X2033" s="69"/>
      <c r="Y2033" s="69"/>
      <c r="Z2033" s="69"/>
      <c r="AA2033" s="69"/>
      <c r="AB2033" s="69"/>
      <c r="AC2033" s="69"/>
      <c r="AD2033" s="69"/>
      <c r="AE2033" s="69"/>
      <c r="AF2033" s="69"/>
      <c r="AG2033" s="69"/>
      <c r="AH2033" s="69"/>
      <c r="AI2033" s="69"/>
      <c r="AJ2033" s="69"/>
      <c r="AK2033" s="69">
        <v>3475</v>
      </c>
      <c r="AL2033" s="69">
        <v>400</v>
      </c>
      <c r="AM2033" s="69">
        <v>108</v>
      </c>
      <c r="AN2033" s="69">
        <v>324</v>
      </c>
      <c r="AO2033" s="69">
        <v>408</v>
      </c>
      <c r="AP2033" s="69">
        <v>684</v>
      </c>
      <c r="AQ2033" s="69">
        <v>540</v>
      </c>
      <c r="AR2033" s="69">
        <v>192</v>
      </c>
      <c r="AS2033" s="69">
        <v>100</v>
      </c>
      <c r="AT2033" s="69">
        <v>100</v>
      </c>
      <c r="AU2033" s="69">
        <v>100</v>
      </c>
      <c r="AV2033" s="70">
        <v>6431</v>
      </c>
      <c r="CI2033" s="86"/>
      <c r="CJ2033" s="51"/>
      <c r="CK2033" s="78" t="e">
        <f>IF(C2033="BE",VLOOKUP(G2033,'[2]LRLD file '!$F:$AA,22,FALSE),VLOOKUP(G2033,'[2]LRLD file '!$F:$AA,21,FALSE))</f>
        <v>#N/A</v>
      </c>
      <c r="CL2033" s="79" t="e">
        <f t="shared" si="104"/>
        <v>#N/A</v>
      </c>
    </row>
    <row r="2034" spans="3:90" x14ac:dyDescent="0.2">
      <c r="C2034" s="66"/>
      <c r="D2034" s="67"/>
      <c r="E2034" s="67"/>
      <c r="F2034" s="67"/>
      <c r="G2034" s="67"/>
      <c r="H2034" s="67" t="s">
        <v>784</v>
      </c>
      <c r="I2034" s="67"/>
      <c r="J2034" s="67"/>
      <c r="K2034" s="68" t="s">
        <v>90</v>
      </c>
      <c r="L2034" s="69">
        <v>120</v>
      </c>
      <c r="M2034" s="69">
        <v>420</v>
      </c>
      <c r="N2034" s="69">
        <v>1196</v>
      </c>
      <c r="O2034" s="69">
        <v>111</v>
      </c>
      <c r="P2034" s="69">
        <v>324</v>
      </c>
      <c r="Q2034" s="69">
        <v>408</v>
      </c>
      <c r="R2034" s="69">
        <v>684</v>
      </c>
      <c r="S2034" s="69">
        <v>540</v>
      </c>
      <c r="T2034" s="69">
        <v>192</v>
      </c>
      <c r="U2034" s="69">
        <v>228</v>
      </c>
      <c r="V2034" s="69">
        <v>96</v>
      </c>
      <c r="W2034" s="69">
        <v>204</v>
      </c>
      <c r="X2034" s="69">
        <v>180</v>
      </c>
      <c r="Y2034" s="69">
        <v>1038</v>
      </c>
      <c r="Z2034" s="69">
        <v>444</v>
      </c>
      <c r="AA2034" s="69">
        <v>1560</v>
      </c>
      <c r="AB2034" s="69">
        <v>1248</v>
      </c>
      <c r="AC2034" s="69">
        <v>372</v>
      </c>
      <c r="AD2034" s="69">
        <v>1020</v>
      </c>
      <c r="AE2034" s="69">
        <v>564</v>
      </c>
      <c r="AF2034" s="69">
        <v>252</v>
      </c>
      <c r="AG2034" s="69">
        <v>258</v>
      </c>
      <c r="AH2034" s="69">
        <v>156</v>
      </c>
      <c r="AI2034" s="69">
        <v>256</v>
      </c>
      <c r="AJ2034" s="69">
        <v>100</v>
      </c>
      <c r="AK2034" s="69">
        <v>300</v>
      </c>
      <c r="AL2034" s="69"/>
      <c r="AM2034" s="69"/>
      <c r="AN2034" s="69"/>
      <c r="AO2034" s="69"/>
      <c r="AP2034" s="69"/>
      <c r="AQ2034" s="69"/>
      <c r="AR2034" s="69"/>
      <c r="AS2034" s="69"/>
      <c r="AT2034" s="69"/>
      <c r="AU2034" s="69"/>
      <c r="AV2034" s="70">
        <v>12271</v>
      </c>
      <c r="CI2034" s="86"/>
      <c r="CJ2034" s="51"/>
      <c r="CK2034" s="78" t="e">
        <f>IF(C2034="BE",VLOOKUP(G2034,'[2]LRLD file '!$F:$AA,22,FALSE),VLOOKUP(G2034,'[2]LRLD file '!$F:$AA,21,FALSE))</f>
        <v>#N/A</v>
      </c>
      <c r="CL2034" s="79" t="e">
        <f t="shared" si="104"/>
        <v>#N/A</v>
      </c>
    </row>
    <row r="2035" spans="3:90" x14ac:dyDescent="0.2">
      <c r="C2035" s="66"/>
      <c r="D2035" s="67"/>
      <c r="E2035" s="67"/>
      <c r="F2035" s="67"/>
      <c r="G2035" s="67"/>
      <c r="H2035" s="67" t="s">
        <v>784</v>
      </c>
      <c r="I2035" s="67"/>
      <c r="J2035" s="67"/>
      <c r="K2035" s="68" t="s">
        <v>90</v>
      </c>
      <c r="L2035" s="69"/>
      <c r="M2035" s="69"/>
      <c r="N2035" s="69"/>
      <c r="O2035" s="69"/>
      <c r="P2035" s="69"/>
      <c r="Q2035" s="69"/>
      <c r="R2035" s="69"/>
      <c r="S2035" s="69"/>
      <c r="T2035" s="69"/>
      <c r="U2035" s="69"/>
      <c r="V2035" s="69"/>
      <c r="W2035" s="69"/>
      <c r="X2035" s="69"/>
      <c r="Y2035" s="69">
        <v>168</v>
      </c>
      <c r="Z2035" s="69">
        <v>25</v>
      </c>
      <c r="AA2035" s="69">
        <v>5</v>
      </c>
      <c r="AB2035" s="69">
        <v>6</v>
      </c>
      <c r="AC2035" s="69">
        <v>4</v>
      </c>
      <c r="AD2035" s="69"/>
      <c r="AE2035" s="69"/>
      <c r="AF2035" s="69"/>
      <c r="AG2035" s="69"/>
      <c r="AH2035" s="69"/>
      <c r="AI2035" s="69"/>
      <c r="AJ2035" s="69"/>
      <c r="AK2035" s="69"/>
      <c r="AL2035" s="69"/>
      <c r="AM2035" s="69"/>
      <c r="AN2035" s="69"/>
      <c r="AO2035" s="69"/>
      <c r="AP2035" s="69"/>
      <c r="AQ2035" s="69"/>
      <c r="AR2035" s="69"/>
      <c r="AS2035" s="69"/>
      <c r="AT2035" s="69"/>
      <c r="AU2035" s="69"/>
      <c r="AV2035" s="70">
        <v>208</v>
      </c>
      <c r="CI2035" s="86"/>
      <c r="CJ2035" s="51"/>
      <c r="CK2035" s="78" t="e">
        <f>IF(C2035="BE",VLOOKUP(G2035,'[2]LRLD file '!$F:$AA,22,FALSE),VLOOKUP(G2035,'[2]LRLD file '!$F:$AA,21,FALSE))</f>
        <v>#N/A</v>
      </c>
      <c r="CL2035" s="79" t="e">
        <f t="shared" si="104"/>
        <v>#N/A</v>
      </c>
    </row>
    <row r="2036" spans="3:90" x14ac:dyDescent="0.2">
      <c r="C2036" s="66"/>
      <c r="D2036" s="67"/>
      <c r="E2036" s="67"/>
      <c r="F2036" s="67"/>
      <c r="G2036" s="67"/>
      <c r="H2036" s="67" t="s">
        <v>785</v>
      </c>
      <c r="I2036" s="67"/>
      <c r="J2036" s="67"/>
      <c r="K2036" s="68" t="s">
        <v>90</v>
      </c>
      <c r="L2036" s="69">
        <v>12</v>
      </c>
      <c r="M2036" s="69">
        <v>192</v>
      </c>
      <c r="N2036" s="69">
        <v>824</v>
      </c>
      <c r="O2036" s="69">
        <v>135</v>
      </c>
      <c r="P2036" s="69">
        <v>252</v>
      </c>
      <c r="Q2036" s="69">
        <v>144</v>
      </c>
      <c r="R2036" s="69">
        <v>324</v>
      </c>
      <c r="S2036" s="69">
        <v>156</v>
      </c>
      <c r="T2036" s="69">
        <v>84</v>
      </c>
      <c r="U2036" s="69">
        <v>24</v>
      </c>
      <c r="V2036" s="69">
        <v>24</v>
      </c>
      <c r="W2036" s="69">
        <v>24</v>
      </c>
      <c r="X2036" s="69">
        <v>24</v>
      </c>
      <c r="Y2036" s="69">
        <v>528</v>
      </c>
      <c r="Z2036" s="69">
        <v>624</v>
      </c>
      <c r="AA2036" s="69">
        <v>324</v>
      </c>
      <c r="AB2036" s="69">
        <v>504</v>
      </c>
      <c r="AC2036" s="69">
        <v>84</v>
      </c>
      <c r="AD2036" s="69">
        <v>252</v>
      </c>
      <c r="AE2036" s="69">
        <v>60</v>
      </c>
      <c r="AF2036" s="69">
        <v>84</v>
      </c>
      <c r="AG2036" s="69">
        <v>24</v>
      </c>
      <c r="AH2036" s="69">
        <v>24</v>
      </c>
      <c r="AI2036" s="69">
        <v>24</v>
      </c>
      <c r="AJ2036" s="69">
        <v>24</v>
      </c>
      <c r="AK2036" s="69">
        <v>100</v>
      </c>
      <c r="AL2036" s="69"/>
      <c r="AM2036" s="69"/>
      <c r="AN2036" s="69"/>
      <c r="AO2036" s="69"/>
      <c r="AP2036" s="69"/>
      <c r="AQ2036" s="69"/>
      <c r="AR2036" s="69"/>
      <c r="AS2036" s="69"/>
      <c r="AT2036" s="69"/>
      <c r="AU2036" s="69"/>
      <c r="AV2036" s="70">
        <v>4875</v>
      </c>
      <c r="CI2036" s="86"/>
      <c r="CJ2036" s="51"/>
      <c r="CK2036" s="78" t="e">
        <f>IF(C2036="BE",VLOOKUP(G2036,'[2]LRLD file '!$F:$AA,22,FALSE),VLOOKUP(G2036,'[2]LRLD file '!$F:$AA,21,FALSE))</f>
        <v>#N/A</v>
      </c>
      <c r="CL2036" s="79" t="e">
        <f t="shared" si="104"/>
        <v>#N/A</v>
      </c>
    </row>
    <row r="2037" spans="3:90" x14ac:dyDescent="0.2">
      <c r="C2037" s="66"/>
      <c r="D2037" s="67"/>
      <c r="E2037" s="67"/>
      <c r="F2037" s="67"/>
      <c r="G2037" s="67"/>
      <c r="H2037" s="67" t="s">
        <v>786</v>
      </c>
      <c r="I2037" s="67"/>
      <c r="J2037" s="67"/>
      <c r="K2037" s="68" t="s">
        <v>90</v>
      </c>
      <c r="L2037" s="69">
        <v>1440</v>
      </c>
      <c r="M2037" s="69">
        <v>2304</v>
      </c>
      <c r="N2037" s="69">
        <v>576</v>
      </c>
      <c r="O2037" s="69">
        <v>6048</v>
      </c>
      <c r="P2037" s="69">
        <v>288</v>
      </c>
      <c r="Q2037" s="69">
        <v>1728</v>
      </c>
      <c r="R2037" s="69">
        <v>864</v>
      </c>
      <c r="S2037" s="69"/>
      <c r="T2037" s="69"/>
      <c r="U2037" s="69"/>
      <c r="V2037" s="69"/>
      <c r="W2037" s="69"/>
      <c r="X2037" s="69"/>
      <c r="Y2037" s="69"/>
      <c r="Z2037" s="69">
        <v>5760</v>
      </c>
      <c r="AA2037" s="69">
        <v>6048</v>
      </c>
      <c r="AB2037" s="69"/>
      <c r="AC2037" s="69">
        <v>288</v>
      </c>
      <c r="AD2037" s="69"/>
      <c r="AE2037" s="69"/>
      <c r="AF2037" s="69"/>
      <c r="AG2037" s="69"/>
      <c r="AH2037" s="69"/>
      <c r="AI2037" s="69"/>
      <c r="AJ2037" s="69"/>
      <c r="AK2037" s="69"/>
      <c r="AL2037" s="69"/>
      <c r="AM2037" s="69"/>
      <c r="AN2037" s="69"/>
      <c r="AO2037" s="69"/>
      <c r="AP2037" s="69"/>
      <c r="AQ2037" s="69"/>
      <c r="AR2037" s="69"/>
      <c r="AS2037" s="69"/>
      <c r="AT2037" s="69"/>
      <c r="AU2037" s="69"/>
      <c r="AV2037" s="70">
        <v>25344</v>
      </c>
      <c r="CI2037" s="86"/>
      <c r="CJ2037" s="51"/>
      <c r="CK2037" s="78" t="e">
        <f>IF(C2037="BE",VLOOKUP(G2037,'[2]LRLD file '!$F:$AA,22,FALSE),VLOOKUP(G2037,'[2]LRLD file '!$F:$AA,21,FALSE))</f>
        <v>#N/A</v>
      </c>
      <c r="CL2037" s="79" t="e">
        <f t="shared" si="104"/>
        <v>#N/A</v>
      </c>
    </row>
    <row r="2038" spans="3:90" x14ac:dyDescent="0.2">
      <c r="C2038" s="66"/>
      <c r="D2038" s="67"/>
      <c r="E2038" s="67"/>
      <c r="F2038" s="67"/>
      <c r="G2038" s="67"/>
      <c r="H2038" s="67" t="s">
        <v>787</v>
      </c>
      <c r="I2038" s="67"/>
      <c r="J2038" s="67"/>
      <c r="K2038" s="68" t="s">
        <v>90</v>
      </c>
      <c r="L2038" s="69">
        <v>90</v>
      </c>
      <c r="M2038" s="69">
        <v>90</v>
      </c>
      <c r="N2038" s="69">
        <v>108</v>
      </c>
      <c r="O2038" s="69">
        <v>72</v>
      </c>
      <c r="P2038" s="69">
        <v>108</v>
      </c>
      <c r="Q2038" s="69">
        <v>72</v>
      </c>
      <c r="R2038" s="69">
        <v>72</v>
      </c>
      <c r="S2038" s="69">
        <v>54</v>
      </c>
      <c r="T2038" s="69">
        <v>72</v>
      </c>
      <c r="U2038" s="69">
        <v>90</v>
      </c>
      <c r="V2038" s="69">
        <v>72</v>
      </c>
      <c r="W2038" s="69">
        <v>126</v>
      </c>
      <c r="X2038" s="69">
        <v>126</v>
      </c>
      <c r="Y2038" s="69">
        <v>90</v>
      </c>
      <c r="Z2038" s="69">
        <v>144</v>
      </c>
      <c r="AA2038" s="69">
        <v>90</v>
      </c>
      <c r="AB2038" s="69">
        <v>108</v>
      </c>
      <c r="AC2038" s="69"/>
      <c r="AD2038" s="69"/>
      <c r="AE2038" s="69"/>
      <c r="AF2038" s="69"/>
      <c r="AG2038" s="69"/>
      <c r="AH2038" s="69"/>
      <c r="AI2038" s="69"/>
      <c r="AJ2038" s="69"/>
      <c r="AK2038" s="69"/>
      <c r="AL2038" s="69"/>
      <c r="AM2038" s="69"/>
      <c r="AN2038" s="69"/>
      <c r="AO2038" s="69"/>
      <c r="AP2038" s="69"/>
      <c r="AQ2038" s="69"/>
      <c r="AR2038" s="69"/>
      <c r="AS2038" s="69"/>
      <c r="AT2038" s="69"/>
      <c r="AU2038" s="69"/>
      <c r="AV2038" s="70">
        <v>1584</v>
      </c>
      <c r="CI2038" s="86"/>
      <c r="CJ2038" s="51"/>
      <c r="CK2038" s="78" t="e">
        <f>IF(C2038="BE",VLOOKUP(G2038,'[2]LRLD file '!$F:$AA,22,FALSE),VLOOKUP(G2038,'[2]LRLD file '!$F:$AA,21,FALSE))</f>
        <v>#N/A</v>
      </c>
      <c r="CL2038" s="79" t="e">
        <f t="shared" si="104"/>
        <v>#N/A</v>
      </c>
    </row>
    <row r="2039" spans="3:90" x14ac:dyDescent="0.2">
      <c r="C2039" s="66"/>
      <c r="D2039" s="67"/>
      <c r="E2039" s="67"/>
      <c r="F2039" s="67"/>
      <c r="G2039" s="67"/>
      <c r="H2039" s="67" t="s">
        <v>788</v>
      </c>
      <c r="I2039" s="67"/>
      <c r="J2039" s="67"/>
      <c r="K2039" s="68" t="s">
        <v>90</v>
      </c>
      <c r="L2039" s="69">
        <v>288</v>
      </c>
      <c r="M2039" s="69">
        <v>240</v>
      </c>
      <c r="N2039" s="69">
        <v>264</v>
      </c>
      <c r="O2039" s="69">
        <v>204</v>
      </c>
      <c r="P2039" s="69">
        <v>300</v>
      </c>
      <c r="Q2039" s="69">
        <v>204</v>
      </c>
      <c r="R2039" s="69">
        <v>192</v>
      </c>
      <c r="S2039" s="69"/>
      <c r="T2039" s="69">
        <v>600</v>
      </c>
      <c r="U2039" s="69">
        <v>360</v>
      </c>
      <c r="V2039" s="69">
        <v>308</v>
      </c>
      <c r="W2039" s="69">
        <v>168</v>
      </c>
      <c r="X2039" s="69">
        <v>708</v>
      </c>
      <c r="Y2039" s="69">
        <v>180</v>
      </c>
      <c r="Z2039" s="69">
        <v>288</v>
      </c>
      <c r="AA2039" s="69">
        <v>384</v>
      </c>
      <c r="AB2039" s="69">
        <v>288</v>
      </c>
      <c r="AC2039" s="69">
        <v>492</v>
      </c>
      <c r="AD2039" s="69">
        <v>276</v>
      </c>
      <c r="AE2039" s="69">
        <v>252</v>
      </c>
      <c r="AF2039" s="69">
        <v>312</v>
      </c>
      <c r="AG2039" s="69">
        <v>489</v>
      </c>
      <c r="AH2039" s="69">
        <v>579</v>
      </c>
      <c r="AI2039" s="69">
        <v>489</v>
      </c>
      <c r="AJ2039" s="69">
        <v>340</v>
      </c>
      <c r="AK2039" s="69">
        <v>340</v>
      </c>
      <c r="AL2039" s="69">
        <v>340</v>
      </c>
      <c r="AM2039" s="69">
        <v>340</v>
      </c>
      <c r="AN2039" s="69">
        <v>340</v>
      </c>
      <c r="AO2039" s="69">
        <v>340</v>
      </c>
      <c r="AP2039" s="69">
        <v>340</v>
      </c>
      <c r="AQ2039" s="69"/>
      <c r="AR2039" s="69"/>
      <c r="AS2039" s="69"/>
      <c r="AT2039" s="69"/>
      <c r="AU2039" s="69"/>
      <c r="AV2039" s="70">
        <v>10245</v>
      </c>
      <c r="CI2039" s="86"/>
      <c r="CJ2039" s="51"/>
      <c r="CK2039" s="78" t="e">
        <f>IF(C2039="BE",VLOOKUP(G2039,'[2]LRLD file '!$F:$AA,22,FALSE),VLOOKUP(G2039,'[2]LRLD file '!$F:$AA,21,FALSE))</f>
        <v>#N/A</v>
      </c>
      <c r="CL2039" s="79" t="e">
        <f t="shared" si="104"/>
        <v>#N/A</v>
      </c>
    </row>
    <row r="2040" spans="3:90" x14ac:dyDescent="0.2">
      <c r="C2040" s="66"/>
      <c r="D2040" s="67"/>
      <c r="E2040" s="67"/>
      <c r="F2040" s="67"/>
      <c r="G2040" s="67"/>
      <c r="H2040" s="67" t="s">
        <v>788</v>
      </c>
      <c r="I2040" s="67"/>
      <c r="J2040" s="67"/>
      <c r="K2040" s="68" t="s">
        <v>90</v>
      </c>
      <c r="L2040" s="69"/>
      <c r="M2040" s="69"/>
      <c r="N2040" s="69"/>
      <c r="O2040" s="69"/>
      <c r="P2040" s="69"/>
      <c r="Q2040" s="69"/>
      <c r="R2040" s="69"/>
      <c r="S2040" s="69"/>
      <c r="T2040" s="69"/>
      <c r="U2040" s="69"/>
      <c r="V2040" s="69"/>
      <c r="W2040" s="69"/>
      <c r="X2040" s="69"/>
      <c r="Y2040" s="69"/>
      <c r="Z2040" s="69"/>
      <c r="AA2040" s="69"/>
      <c r="AB2040" s="69"/>
      <c r="AC2040" s="69"/>
      <c r="AD2040" s="69"/>
      <c r="AE2040" s="69"/>
      <c r="AF2040" s="69"/>
      <c r="AG2040" s="69"/>
      <c r="AH2040" s="69"/>
      <c r="AI2040" s="69"/>
      <c r="AJ2040" s="69"/>
      <c r="AK2040" s="69"/>
      <c r="AL2040" s="69"/>
      <c r="AM2040" s="69"/>
      <c r="AN2040" s="69"/>
      <c r="AO2040" s="69"/>
      <c r="AP2040" s="69"/>
      <c r="AQ2040" s="69">
        <v>340</v>
      </c>
      <c r="AR2040" s="69">
        <v>340</v>
      </c>
      <c r="AS2040" s="69">
        <v>340</v>
      </c>
      <c r="AT2040" s="69">
        <v>340</v>
      </c>
      <c r="AU2040" s="69">
        <v>340</v>
      </c>
      <c r="AV2040" s="70">
        <v>1700</v>
      </c>
      <c r="CI2040" s="86"/>
      <c r="CJ2040" s="51"/>
      <c r="CK2040" s="78" t="e">
        <f>IF(C2040="BE",VLOOKUP(G2040,'[2]LRLD file '!$F:$AA,22,FALSE),VLOOKUP(G2040,'[2]LRLD file '!$F:$AA,21,FALSE))</f>
        <v>#N/A</v>
      </c>
      <c r="CL2040" s="79" t="e">
        <f t="shared" si="104"/>
        <v>#N/A</v>
      </c>
    </row>
    <row r="2041" spans="3:90" x14ac:dyDescent="0.2">
      <c r="C2041" s="66"/>
      <c r="D2041" s="67"/>
      <c r="E2041" s="67"/>
      <c r="F2041" s="67"/>
      <c r="G2041" s="67"/>
      <c r="H2041" s="67" t="s">
        <v>789</v>
      </c>
      <c r="I2041" s="67"/>
      <c r="J2041" s="67"/>
      <c r="K2041" s="68" t="s">
        <v>90</v>
      </c>
      <c r="L2041" s="69">
        <v>1440</v>
      </c>
      <c r="M2041" s="69">
        <v>1080</v>
      </c>
      <c r="N2041" s="69">
        <v>2520</v>
      </c>
      <c r="O2041" s="69"/>
      <c r="P2041" s="69"/>
      <c r="Q2041" s="69">
        <v>360</v>
      </c>
      <c r="R2041" s="69">
        <v>720</v>
      </c>
      <c r="S2041" s="69">
        <v>10440</v>
      </c>
      <c r="T2041" s="69">
        <v>360</v>
      </c>
      <c r="U2041" s="69"/>
      <c r="V2041" s="69"/>
      <c r="W2041" s="69"/>
      <c r="X2041" s="69"/>
      <c r="Y2041" s="69"/>
      <c r="Z2041" s="69"/>
      <c r="AA2041" s="69"/>
      <c r="AB2041" s="69"/>
      <c r="AC2041" s="69"/>
      <c r="AD2041" s="69"/>
      <c r="AE2041" s="69"/>
      <c r="AF2041" s="69"/>
      <c r="AG2041" s="69"/>
      <c r="AH2041" s="69"/>
      <c r="AI2041" s="69"/>
      <c r="AJ2041" s="69"/>
      <c r="AK2041" s="69"/>
      <c r="AL2041" s="69"/>
      <c r="AM2041" s="69"/>
      <c r="AN2041" s="69"/>
      <c r="AO2041" s="69"/>
      <c r="AP2041" s="69"/>
      <c r="AQ2041" s="69"/>
      <c r="AR2041" s="69"/>
      <c r="AS2041" s="69"/>
      <c r="AT2041" s="69"/>
      <c r="AU2041" s="69"/>
      <c r="AV2041" s="70">
        <v>16920</v>
      </c>
      <c r="CI2041" s="86"/>
      <c r="CJ2041" s="51"/>
      <c r="CK2041" s="78" t="e">
        <f>IF(C2041="BE",VLOOKUP(G2041,'[2]LRLD file '!$F:$AA,22,FALSE),VLOOKUP(G2041,'[2]LRLD file '!$F:$AA,21,FALSE))</f>
        <v>#N/A</v>
      </c>
      <c r="CL2041" s="79" t="e">
        <f t="shared" si="104"/>
        <v>#N/A</v>
      </c>
    </row>
    <row r="2042" spans="3:90" x14ac:dyDescent="0.2">
      <c r="C2042" s="66"/>
      <c r="D2042" s="67"/>
      <c r="E2042" s="67"/>
      <c r="F2042" s="67"/>
      <c r="G2042" s="67"/>
      <c r="H2042" s="67" t="s">
        <v>790</v>
      </c>
      <c r="I2042" s="67"/>
      <c r="J2042" s="67"/>
      <c r="K2042" s="68" t="s">
        <v>90</v>
      </c>
      <c r="L2042" s="69">
        <v>648</v>
      </c>
      <c r="M2042" s="69">
        <v>576</v>
      </c>
      <c r="N2042" s="69">
        <v>636</v>
      </c>
      <c r="O2042" s="69">
        <v>520</v>
      </c>
      <c r="P2042" s="69">
        <v>1068</v>
      </c>
      <c r="Q2042" s="69">
        <v>684</v>
      </c>
      <c r="R2042" s="69">
        <v>744</v>
      </c>
      <c r="S2042" s="69">
        <v>612</v>
      </c>
      <c r="T2042" s="69">
        <v>772</v>
      </c>
      <c r="U2042" s="69">
        <v>696</v>
      </c>
      <c r="V2042" s="69">
        <v>1208</v>
      </c>
      <c r="W2042" s="69">
        <v>600</v>
      </c>
      <c r="X2042" s="69">
        <v>684</v>
      </c>
      <c r="Y2042" s="69">
        <v>448</v>
      </c>
      <c r="Z2042" s="69">
        <v>588</v>
      </c>
      <c r="AA2042" s="69">
        <v>1056</v>
      </c>
      <c r="AB2042" s="69">
        <v>600</v>
      </c>
      <c r="AC2042" s="69">
        <v>1404</v>
      </c>
      <c r="AD2042" s="69">
        <v>1152</v>
      </c>
      <c r="AE2042" s="69">
        <v>1116</v>
      </c>
      <c r="AF2042" s="69">
        <v>996</v>
      </c>
      <c r="AG2042" s="69">
        <v>1098</v>
      </c>
      <c r="AH2042" s="69">
        <v>1948</v>
      </c>
      <c r="AI2042" s="69">
        <v>978</v>
      </c>
      <c r="AJ2042" s="69">
        <v>978</v>
      </c>
      <c r="AK2042" s="69">
        <v>978</v>
      </c>
      <c r="AL2042" s="69">
        <v>978</v>
      </c>
      <c r="AM2042" s="69">
        <v>978</v>
      </c>
      <c r="AN2042" s="69">
        <v>978</v>
      </c>
      <c r="AO2042" s="69">
        <v>978</v>
      </c>
      <c r="AP2042" s="69">
        <v>978</v>
      </c>
      <c r="AQ2042" s="69"/>
      <c r="AR2042" s="69"/>
      <c r="AS2042" s="69"/>
      <c r="AT2042" s="69"/>
      <c r="AU2042" s="69"/>
      <c r="AV2042" s="70">
        <v>27678</v>
      </c>
      <c r="CI2042" s="86"/>
      <c r="CJ2042" s="51"/>
      <c r="CK2042" s="78" t="e">
        <f>IF(C2042="BE",VLOOKUP(G2042,'[2]LRLD file '!$F:$AA,22,FALSE),VLOOKUP(G2042,'[2]LRLD file '!$F:$AA,21,FALSE))</f>
        <v>#N/A</v>
      </c>
      <c r="CL2042" s="79" t="e">
        <f t="shared" si="104"/>
        <v>#N/A</v>
      </c>
    </row>
    <row r="2043" spans="3:90" x14ac:dyDescent="0.2">
      <c r="C2043" s="66"/>
      <c r="D2043" s="67"/>
      <c r="E2043" s="67"/>
      <c r="F2043" s="67"/>
      <c r="G2043" s="67"/>
      <c r="H2043" s="67" t="s">
        <v>790</v>
      </c>
      <c r="I2043" s="67"/>
      <c r="J2043" s="67"/>
      <c r="K2043" s="68" t="s">
        <v>90</v>
      </c>
      <c r="L2043" s="69"/>
      <c r="M2043" s="69"/>
      <c r="N2043" s="69"/>
      <c r="O2043" s="69"/>
      <c r="P2043" s="69"/>
      <c r="Q2043" s="69"/>
      <c r="R2043" s="69"/>
      <c r="S2043" s="69"/>
      <c r="T2043" s="69"/>
      <c r="U2043" s="69"/>
      <c r="V2043" s="69"/>
      <c r="W2043" s="69"/>
      <c r="X2043" s="69"/>
      <c r="Y2043" s="69"/>
      <c r="Z2043" s="69"/>
      <c r="AA2043" s="69"/>
      <c r="AB2043" s="69"/>
      <c r="AC2043" s="69"/>
      <c r="AD2043" s="69"/>
      <c r="AE2043" s="69"/>
      <c r="AF2043" s="69"/>
      <c r="AG2043" s="69"/>
      <c r="AH2043" s="69"/>
      <c r="AI2043" s="69"/>
      <c r="AJ2043" s="69"/>
      <c r="AK2043" s="69"/>
      <c r="AL2043" s="69"/>
      <c r="AM2043" s="69"/>
      <c r="AN2043" s="69"/>
      <c r="AO2043" s="69"/>
      <c r="AP2043" s="69"/>
      <c r="AQ2043" s="69">
        <v>1033</v>
      </c>
      <c r="AR2043" s="69">
        <v>1033</v>
      </c>
      <c r="AS2043" s="69">
        <v>1033</v>
      </c>
      <c r="AT2043" s="69">
        <v>1033</v>
      </c>
      <c r="AU2043" s="69">
        <v>1033</v>
      </c>
      <c r="AV2043" s="70">
        <v>5165</v>
      </c>
      <c r="CI2043" s="86"/>
      <c r="CJ2043" s="51"/>
      <c r="CK2043" s="78" t="e">
        <f>IF(C2043="BE",VLOOKUP(G2043,'[2]LRLD file '!$F:$AA,22,FALSE),VLOOKUP(G2043,'[2]LRLD file '!$F:$AA,21,FALSE))</f>
        <v>#N/A</v>
      </c>
      <c r="CL2043" s="79" t="e">
        <f t="shared" si="104"/>
        <v>#N/A</v>
      </c>
    </row>
    <row r="2044" spans="3:90" x14ac:dyDescent="0.2">
      <c r="C2044" s="66"/>
      <c r="D2044" s="67"/>
      <c r="E2044" s="67"/>
      <c r="F2044" s="67"/>
      <c r="G2044" s="67"/>
      <c r="H2044" s="67" t="s">
        <v>790</v>
      </c>
      <c r="I2044" s="67"/>
      <c r="J2044" s="67"/>
      <c r="K2044" s="68" t="s">
        <v>90</v>
      </c>
      <c r="L2044" s="69"/>
      <c r="M2044" s="69">
        <v>209</v>
      </c>
      <c r="N2044" s="69">
        <v>3</v>
      </c>
      <c r="O2044" s="69">
        <v>37</v>
      </c>
      <c r="P2044" s="69"/>
      <c r="Q2044" s="69"/>
      <c r="R2044" s="69"/>
      <c r="S2044" s="69"/>
      <c r="T2044" s="69"/>
      <c r="U2044" s="69"/>
      <c r="V2044" s="69"/>
      <c r="W2044" s="69"/>
      <c r="X2044" s="69"/>
      <c r="Y2044" s="69"/>
      <c r="Z2044" s="69"/>
      <c r="AA2044" s="69"/>
      <c r="AB2044" s="69"/>
      <c r="AC2044" s="69"/>
      <c r="AD2044" s="69"/>
      <c r="AE2044" s="69"/>
      <c r="AF2044" s="69"/>
      <c r="AG2044" s="69"/>
      <c r="AH2044" s="69"/>
      <c r="AI2044" s="69"/>
      <c r="AJ2044" s="69"/>
      <c r="AK2044" s="69"/>
      <c r="AL2044" s="69"/>
      <c r="AM2044" s="69"/>
      <c r="AN2044" s="69"/>
      <c r="AO2044" s="69"/>
      <c r="AP2044" s="69"/>
      <c r="AQ2044" s="69"/>
      <c r="AR2044" s="69"/>
      <c r="AS2044" s="69"/>
      <c r="AT2044" s="69"/>
      <c r="AU2044" s="69"/>
      <c r="AV2044" s="70">
        <v>249</v>
      </c>
      <c r="CI2044" s="86"/>
      <c r="CJ2044" s="51"/>
      <c r="CK2044" s="78" t="e">
        <f>IF(C2044="BE",VLOOKUP(G2044,'[2]LRLD file '!$F:$AA,22,FALSE),VLOOKUP(G2044,'[2]LRLD file '!$F:$AA,21,FALSE))</f>
        <v>#N/A</v>
      </c>
      <c r="CL2044" s="79" t="e">
        <f t="shared" si="104"/>
        <v>#N/A</v>
      </c>
    </row>
    <row r="2045" spans="3:90" x14ac:dyDescent="0.2">
      <c r="C2045" s="66"/>
      <c r="D2045" s="67"/>
      <c r="E2045" s="67"/>
      <c r="F2045" s="67"/>
      <c r="G2045" s="67"/>
      <c r="H2045" s="67" t="s">
        <v>790</v>
      </c>
      <c r="I2045" s="67"/>
      <c r="J2045" s="67"/>
      <c r="K2045" s="68" t="s">
        <v>90</v>
      </c>
      <c r="L2045" s="69"/>
      <c r="M2045" s="69"/>
      <c r="N2045" s="69"/>
      <c r="O2045" s="69"/>
      <c r="P2045" s="69"/>
      <c r="Q2045" s="69"/>
      <c r="R2045" s="69"/>
      <c r="S2045" s="69"/>
      <c r="T2045" s="69"/>
      <c r="U2045" s="69">
        <v>50</v>
      </c>
      <c r="V2045" s="69">
        <v>206</v>
      </c>
      <c r="W2045" s="69">
        <v>2</v>
      </c>
      <c r="X2045" s="69">
        <v>30</v>
      </c>
      <c r="Y2045" s="69"/>
      <c r="Z2045" s="69">
        <v>26</v>
      </c>
      <c r="AA2045" s="69"/>
      <c r="AB2045" s="69"/>
      <c r="AC2045" s="69"/>
      <c r="AD2045" s="69"/>
      <c r="AE2045" s="69"/>
      <c r="AF2045" s="69"/>
      <c r="AG2045" s="69"/>
      <c r="AH2045" s="69"/>
      <c r="AI2045" s="69"/>
      <c r="AJ2045" s="69"/>
      <c r="AK2045" s="69"/>
      <c r="AL2045" s="69"/>
      <c r="AM2045" s="69"/>
      <c r="AN2045" s="69"/>
      <c r="AO2045" s="69"/>
      <c r="AP2045" s="69"/>
      <c r="AQ2045" s="69"/>
      <c r="AR2045" s="69"/>
      <c r="AS2045" s="69"/>
      <c r="AT2045" s="69"/>
      <c r="AU2045" s="69"/>
      <c r="AV2045" s="70">
        <v>314</v>
      </c>
      <c r="CI2045" s="86"/>
      <c r="CJ2045" s="51"/>
      <c r="CK2045" s="78" t="e">
        <f>IF(C2045="BE",VLOOKUP(G2045,'[2]LRLD file '!$F:$AA,22,FALSE),VLOOKUP(G2045,'[2]LRLD file '!$F:$AA,21,FALSE))</f>
        <v>#N/A</v>
      </c>
      <c r="CL2045" s="79" t="e">
        <f t="shared" si="104"/>
        <v>#N/A</v>
      </c>
    </row>
    <row r="2046" spans="3:90" x14ac:dyDescent="0.2">
      <c r="C2046" s="66"/>
      <c r="D2046" s="67"/>
      <c r="E2046" s="67"/>
      <c r="F2046" s="67"/>
      <c r="G2046" s="67"/>
      <c r="H2046" s="67" t="s">
        <v>790</v>
      </c>
      <c r="I2046" s="67"/>
      <c r="J2046" s="67"/>
      <c r="K2046" s="68" t="s">
        <v>90</v>
      </c>
      <c r="L2046" s="69"/>
      <c r="M2046" s="69"/>
      <c r="N2046" s="69"/>
      <c r="O2046" s="69"/>
      <c r="P2046" s="69"/>
      <c r="Q2046" s="69"/>
      <c r="R2046" s="69"/>
      <c r="S2046" s="69"/>
      <c r="T2046" s="69"/>
      <c r="U2046" s="69"/>
      <c r="V2046" s="69"/>
      <c r="W2046" s="69"/>
      <c r="X2046" s="69"/>
      <c r="Y2046" s="69"/>
      <c r="Z2046" s="69"/>
      <c r="AA2046" s="69">
        <v>184</v>
      </c>
      <c r="AB2046" s="69"/>
      <c r="AC2046" s="69">
        <v>1</v>
      </c>
      <c r="AD2046" s="69"/>
      <c r="AE2046" s="69"/>
      <c r="AF2046" s="69"/>
      <c r="AG2046" s="69"/>
      <c r="AH2046" s="69"/>
      <c r="AI2046" s="69"/>
      <c r="AJ2046" s="69"/>
      <c r="AK2046" s="69"/>
      <c r="AL2046" s="69"/>
      <c r="AM2046" s="69"/>
      <c r="AN2046" s="69"/>
      <c r="AO2046" s="69"/>
      <c r="AP2046" s="69"/>
      <c r="AQ2046" s="69"/>
      <c r="AR2046" s="69"/>
      <c r="AS2046" s="69"/>
      <c r="AT2046" s="69"/>
      <c r="AU2046" s="69"/>
      <c r="AV2046" s="70">
        <v>185</v>
      </c>
      <c r="CI2046" s="86"/>
      <c r="CJ2046" s="51"/>
      <c r="CK2046" s="78" t="e">
        <f>IF(C2046="BE",VLOOKUP(G2046,'[2]LRLD file '!$F:$AA,22,FALSE),VLOOKUP(G2046,'[2]LRLD file '!$F:$AA,21,FALSE))</f>
        <v>#N/A</v>
      </c>
      <c r="CL2046" s="79" t="e">
        <f t="shared" si="104"/>
        <v>#N/A</v>
      </c>
    </row>
    <row r="2047" spans="3:90" x14ac:dyDescent="0.2">
      <c r="C2047" s="66"/>
      <c r="D2047" s="67"/>
      <c r="E2047" s="67"/>
      <c r="F2047" s="67"/>
      <c r="G2047" s="67"/>
      <c r="H2047" s="67" t="s">
        <v>1118</v>
      </c>
      <c r="I2047" s="67"/>
      <c r="J2047" s="67"/>
      <c r="K2047" s="68" t="s">
        <v>90</v>
      </c>
      <c r="L2047" s="69"/>
      <c r="M2047" s="69"/>
      <c r="N2047" s="69"/>
      <c r="O2047" s="69"/>
      <c r="P2047" s="69"/>
      <c r="Q2047" s="69"/>
      <c r="R2047" s="69"/>
      <c r="S2047" s="69">
        <v>360</v>
      </c>
      <c r="T2047" s="69"/>
      <c r="U2047" s="69"/>
      <c r="V2047" s="69">
        <v>1080</v>
      </c>
      <c r="W2047" s="69">
        <v>1440</v>
      </c>
      <c r="X2047" s="69"/>
      <c r="Y2047" s="69"/>
      <c r="Z2047" s="69"/>
      <c r="AA2047" s="69"/>
      <c r="AB2047" s="69"/>
      <c r="AC2047" s="69"/>
      <c r="AD2047" s="69"/>
      <c r="AE2047" s="69"/>
      <c r="AF2047" s="69"/>
      <c r="AG2047" s="69"/>
      <c r="AH2047" s="69"/>
      <c r="AI2047" s="69"/>
      <c r="AJ2047" s="69"/>
      <c r="AK2047" s="69"/>
      <c r="AL2047" s="69"/>
      <c r="AM2047" s="69"/>
      <c r="AN2047" s="69"/>
      <c r="AO2047" s="69"/>
      <c r="AP2047" s="69"/>
      <c r="AQ2047" s="69"/>
      <c r="AR2047" s="69"/>
      <c r="AS2047" s="69"/>
      <c r="AT2047" s="69"/>
      <c r="AU2047" s="69"/>
      <c r="AV2047" s="70">
        <v>2880</v>
      </c>
      <c r="CI2047" s="86"/>
      <c r="CJ2047" s="51"/>
      <c r="CK2047" s="78" t="e">
        <f>IF(C2047="BE",VLOOKUP(G2047,'[2]LRLD file '!$F:$AA,22,FALSE),VLOOKUP(G2047,'[2]LRLD file '!$F:$AA,21,FALSE))</f>
        <v>#N/A</v>
      </c>
      <c r="CL2047" s="79" t="e">
        <f t="shared" si="104"/>
        <v>#N/A</v>
      </c>
    </row>
    <row r="2048" spans="3:90" x14ac:dyDescent="0.2">
      <c r="C2048" s="66"/>
      <c r="D2048" s="67"/>
      <c r="E2048" s="67"/>
      <c r="F2048" s="67"/>
      <c r="G2048" s="67"/>
      <c r="H2048" s="67" t="s">
        <v>792</v>
      </c>
      <c r="I2048" s="67"/>
      <c r="J2048" s="67"/>
      <c r="K2048" s="68" t="s">
        <v>90</v>
      </c>
      <c r="L2048" s="69"/>
      <c r="M2048" s="69"/>
      <c r="N2048" s="69"/>
      <c r="O2048" s="69">
        <v>3504</v>
      </c>
      <c r="P2048" s="69"/>
      <c r="Q2048" s="69">
        <v>2304</v>
      </c>
      <c r="R2048" s="69"/>
      <c r="S2048" s="69">
        <v>1152</v>
      </c>
      <c r="T2048" s="69">
        <v>288</v>
      </c>
      <c r="U2048" s="69"/>
      <c r="V2048" s="69"/>
      <c r="W2048" s="69"/>
      <c r="X2048" s="69"/>
      <c r="Y2048" s="69">
        <v>1440</v>
      </c>
      <c r="Z2048" s="69">
        <v>576</v>
      </c>
      <c r="AA2048" s="69">
        <v>1152</v>
      </c>
      <c r="AB2048" s="69"/>
      <c r="AC2048" s="69">
        <v>288</v>
      </c>
      <c r="AD2048" s="69">
        <v>5760</v>
      </c>
      <c r="AE2048" s="69"/>
      <c r="AF2048" s="69"/>
      <c r="AG2048" s="69"/>
      <c r="AH2048" s="69"/>
      <c r="AI2048" s="69"/>
      <c r="AJ2048" s="69">
        <v>4608</v>
      </c>
      <c r="AK2048" s="69"/>
      <c r="AL2048" s="69"/>
      <c r="AM2048" s="69"/>
      <c r="AN2048" s="69"/>
      <c r="AO2048" s="69"/>
      <c r="AP2048" s="69"/>
      <c r="AQ2048" s="69"/>
      <c r="AR2048" s="69"/>
      <c r="AS2048" s="69"/>
      <c r="AT2048" s="69"/>
      <c r="AU2048" s="69"/>
      <c r="AV2048" s="70">
        <v>21072</v>
      </c>
      <c r="CI2048" s="86"/>
      <c r="CJ2048" s="51"/>
      <c r="CK2048" s="78" t="e">
        <f>IF(C2048="BE",VLOOKUP(G2048,'[2]LRLD file '!$F:$AA,22,FALSE),VLOOKUP(G2048,'[2]LRLD file '!$F:$AA,21,FALSE))</f>
        <v>#N/A</v>
      </c>
      <c r="CL2048" s="79" t="e">
        <f t="shared" si="104"/>
        <v>#N/A</v>
      </c>
    </row>
    <row r="2049" spans="3:90" x14ac:dyDescent="0.2">
      <c r="C2049" s="66"/>
      <c r="D2049" s="67"/>
      <c r="E2049" s="67"/>
      <c r="F2049" s="67"/>
      <c r="G2049" s="67"/>
      <c r="H2049" s="67" t="s">
        <v>793</v>
      </c>
      <c r="I2049" s="67"/>
      <c r="J2049" s="67"/>
      <c r="K2049" s="68" t="s">
        <v>90</v>
      </c>
      <c r="L2049" s="69">
        <v>36</v>
      </c>
      <c r="M2049" s="69"/>
      <c r="N2049" s="69"/>
      <c r="O2049" s="69"/>
      <c r="P2049" s="69"/>
      <c r="Q2049" s="69"/>
      <c r="R2049" s="69">
        <v>168</v>
      </c>
      <c r="S2049" s="69">
        <v>132</v>
      </c>
      <c r="T2049" s="69">
        <v>72</v>
      </c>
      <c r="U2049" s="69">
        <v>36</v>
      </c>
      <c r="V2049" s="69">
        <v>24</v>
      </c>
      <c r="W2049" s="69">
        <v>36</v>
      </c>
      <c r="X2049" s="69">
        <v>72</v>
      </c>
      <c r="Y2049" s="69">
        <v>264</v>
      </c>
      <c r="Z2049" s="69">
        <v>192</v>
      </c>
      <c r="AA2049" s="69">
        <v>252</v>
      </c>
      <c r="AB2049" s="69">
        <v>252</v>
      </c>
      <c r="AC2049" s="69">
        <v>204</v>
      </c>
      <c r="AD2049" s="69">
        <v>108</v>
      </c>
      <c r="AE2049" s="69"/>
      <c r="AF2049" s="69"/>
      <c r="AG2049" s="69"/>
      <c r="AH2049" s="69"/>
      <c r="AI2049" s="69"/>
      <c r="AJ2049" s="69">
        <v>72</v>
      </c>
      <c r="AK2049" s="69">
        <v>2260</v>
      </c>
      <c r="AL2049" s="69">
        <v>192</v>
      </c>
      <c r="AM2049" s="69">
        <v>100</v>
      </c>
      <c r="AN2049" s="69">
        <v>100</v>
      </c>
      <c r="AO2049" s="69">
        <v>100</v>
      </c>
      <c r="AP2049" s="69">
        <v>100</v>
      </c>
      <c r="AQ2049" s="69">
        <v>100</v>
      </c>
      <c r="AR2049" s="69"/>
      <c r="AS2049" s="69"/>
      <c r="AT2049" s="69"/>
      <c r="AU2049" s="69"/>
      <c r="AV2049" s="70">
        <v>4872</v>
      </c>
      <c r="CI2049" s="86"/>
      <c r="CJ2049" s="51"/>
      <c r="CK2049" s="78" t="e">
        <f>IF(C2049="BE",VLOOKUP(G2049,'[2]LRLD file '!$F:$AA,22,FALSE),VLOOKUP(G2049,'[2]LRLD file '!$F:$AA,21,FALSE))</f>
        <v>#N/A</v>
      </c>
      <c r="CL2049" s="79" t="e">
        <f t="shared" si="104"/>
        <v>#N/A</v>
      </c>
    </row>
    <row r="2050" spans="3:90" x14ac:dyDescent="0.2">
      <c r="C2050" s="66"/>
      <c r="D2050" s="67"/>
      <c r="E2050" s="67"/>
      <c r="F2050" s="67"/>
      <c r="G2050" s="67"/>
      <c r="H2050" s="67" t="s">
        <v>794</v>
      </c>
      <c r="I2050" s="67"/>
      <c r="J2050" s="67"/>
      <c r="K2050" s="68" t="s">
        <v>90</v>
      </c>
      <c r="L2050" s="69"/>
      <c r="M2050" s="69">
        <v>11000</v>
      </c>
      <c r="N2050" s="69">
        <v>636</v>
      </c>
      <c r="O2050" s="69">
        <v>1201</v>
      </c>
      <c r="P2050" s="69"/>
      <c r="Q2050" s="69"/>
      <c r="R2050" s="69"/>
      <c r="S2050" s="69"/>
      <c r="T2050" s="69"/>
      <c r="U2050" s="69"/>
      <c r="V2050" s="69"/>
      <c r="W2050" s="69"/>
      <c r="X2050" s="69"/>
      <c r="Y2050" s="69"/>
      <c r="Z2050" s="69">
        <v>50</v>
      </c>
      <c r="AA2050" s="69">
        <v>200</v>
      </c>
      <c r="AB2050" s="69"/>
      <c r="AC2050" s="69"/>
      <c r="AD2050" s="69"/>
      <c r="AE2050" s="69"/>
      <c r="AF2050" s="69"/>
      <c r="AG2050" s="69"/>
      <c r="AH2050" s="69"/>
      <c r="AI2050" s="69"/>
      <c r="AJ2050" s="69"/>
      <c r="AK2050" s="69"/>
      <c r="AL2050" s="69"/>
      <c r="AM2050" s="69"/>
      <c r="AN2050" s="69"/>
      <c r="AO2050" s="69"/>
      <c r="AP2050" s="69"/>
      <c r="AQ2050" s="69"/>
      <c r="AR2050" s="69"/>
      <c r="AS2050" s="69"/>
      <c r="AT2050" s="69"/>
      <c r="AU2050" s="69"/>
      <c r="AV2050" s="70">
        <v>13087</v>
      </c>
      <c r="CI2050" s="86"/>
      <c r="CJ2050" s="51"/>
      <c r="CK2050" s="78" t="e">
        <f>IF(C2050="BE",VLOOKUP(G2050,'[2]LRLD file '!$F:$AA,22,FALSE),VLOOKUP(G2050,'[2]LRLD file '!$F:$AA,21,FALSE))</f>
        <v>#N/A</v>
      </c>
      <c r="CL2050" s="79" t="e">
        <f t="shared" si="104"/>
        <v>#N/A</v>
      </c>
    </row>
    <row r="2051" spans="3:90" x14ac:dyDescent="0.2">
      <c r="C2051" s="66"/>
      <c r="D2051" s="67"/>
      <c r="E2051" s="67"/>
      <c r="F2051" s="67"/>
      <c r="G2051" s="67"/>
      <c r="H2051" s="67" t="s">
        <v>795</v>
      </c>
      <c r="I2051" s="67"/>
      <c r="J2051" s="67"/>
      <c r="K2051" s="68" t="s">
        <v>90</v>
      </c>
      <c r="L2051" s="69">
        <v>192</v>
      </c>
      <c r="M2051" s="69">
        <v>360</v>
      </c>
      <c r="N2051" s="69">
        <v>192</v>
      </c>
      <c r="O2051" s="69">
        <v>24</v>
      </c>
      <c r="P2051" s="69">
        <v>24</v>
      </c>
      <c r="Q2051" s="69">
        <v>120</v>
      </c>
      <c r="R2051" s="69">
        <v>120</v>
      </c>
      <c r="S2051" s="69">
        <v>24</v>
      </c>
      <c r="T2051" s="69">
        <v>72</v>
      </c>
      <c r="U2051" s="69">
        <v>144</v>
      </c>
      <c r="V2051" s="69">
        <v>24</v>
      </c>
      <c r="W2051" s="69">
        <v>72</v>
      </c>
      <c r="X2051" s="69">
        <v>96</v>
      </c>
      <c r="Y2051" s="69">
        <v>24</v>
      </c>
      <c r="Z2051" s="69"/>
      <c r="AA2051" s="69">
        <v>24</v>
      </c>
      <c r="AB2051" s="69">
        <v>144</v>
      </c>
      <c r="AC2051" s="69">
        <v>48</v>
      </c>
      <c r="AD2051" s="69"/>
      <c r="AE2051" s="69">
        <v>48</v>
      </c>
      <c r="AF2051" s="69">
        <v>48</v>
      </c>
      <c r="AG2051" s="69"/>
      <c r="AH2051" s="69"/>
      <c r="AI2051" s="69"/>
      <c r="AJ2051" s="69"/>
      <c r="AK2051" s="69"/>
      <c r="AL2051" s="69"/>
      <c r="AM2051" s="69"/>
      <c r="AN2051" s="69"/>
      <c r="AO2051" s="69"/>
      <c r="AP2051" s="69"/>
      <c r="AQ2051" s="69"/>
      <c r="AR2051" s="69"/>
      <c r="AS2051" s="69"/>
      <c r="AT2051" s="69"/>
      <c r="AU2051" s="69"/>
      <c r="AV2051" s="70">
        <v>1800</v>
      </c>
      <c r="CI2051" s="86"/>
      <c r="CJ2051" s="51"/>
      <c r="CK2051" s="78" t="e">
        <f>IF(C2051="BE",VLOOKUP(G2051,'[2]LRLD file '!$F:$AA,22,FALSE),VLOOKUP(G2051,'[2]LRLD file '!$F:$AA,21,FALSE))</f>
        <v>#N/A</v>
      </c>
      <c r="CL2051" s="79" t="e">
        <f t="shared" si="104"/>
        <v>#N/A</v>
      </c>
    </row>
    <row r="2052" spans="3:90" x14ac:dyDescent="0.2">
      <c r="C2052" s="66"/>
      <c r="D2052" s="67"/>
      <c r="E2052" s="67"/>
      <c r="F2052" s="67"/>
      <c r="G2052" s="67"/>
      <c r="H2052" s="67" t="s">
        <v>796</v>
      </c>
      <c r="I2052" s="67"/>
      <c r="J2052" s="67"/>
      <c r="K2052" s="68" t="s">
        <v>90</v>
      </c>
      <c r="L2052" s="69"/>
      <c r="M2052" s="69"/>
      <c r="N2052" s="69"/>
      <c r="O2052" s="69"/>
      <c r="P2052" s="69"/>
      <c r="Q2052" s="69"/>
      <c r="R2052" s="69"/>
      <c r="S2052" s="69"/>
      <c r="T2052" s="69"/>
      <c r="U2052" s="69"/>
      <c r="V2052" s="69"/>
      <c r="W2052" s="69"/>
      <c r="X2052" s="69"/>
      <c r="Y2052" s="69"/>
      <c r="Z2052" s="69"/>
      <c r="AA2052" s="69"/>
      <c r="AB2052" s="69"/>
      <c r="AC2052" s="69"/>
      <c r="AD2052" s="69"/>
      <c r="AE2052" s="69"/>
      <c r="AF2052" s="69"/>
      <c r="AG2052" s="69"/>
      <c r="AH2052" s="69"/>
      <c r="AI2052" s="69"/>
      <c r="AJ2052" s="69">
        <v>33520</v>
      </c>
      <c r="AK2052" s="69">
        <v>23312</v>
      </c>
      <c r="AL2052" s="69"/>
      <c r="AM2052" s="69"/>
      <c r="AN2052" s="69"/>
      <c r="AO2052" s="69"/>
      <c r="AP2052" s="69"/>
      <c r="AQ2052" s="69"/>
      <c r="AR2052" s="69"/>
      <c r="AS2052" s="69"/>
      <c r="AT2052" s="69"/>
      <c r="AU2052" s="69"/>
      <c r="AV2052" s="70">
        <v>56832</v>
      </c>
      <c r="CI2052" s="86"/>
      <c r="CJ2052" s="51"/>
      <c r="CK2052" s="78" t="e">
        <f>IF(C2052="BE",VLOOKUP(G2052,'[2]LRLD file '!$F:$AA,22,FALSE),VLOOKUP(G2052,'[2]LRLD file '!$F:$AA,21,FALSE))</f>
        <v>#N/A</v>
      </c>
      <c r="CL2052" s="79" t="e">
        <f t="shared" si="104"/>
        <v>#N/A</v>
      </c>
    </row>
    <row r="2053" spans="3:90" x14ac:dyDescent="0.2">
      <c r="C2053" s="66"/>
      <c r="D2053" s="67"/>
      <c r="E2053" s="67"/>
      <c r="F2053" s="67"/>
      <c r="G2053" s="67"/>
      <c r="H2053" s="67" t="s">
        <v>796</v>
      </c>
      <c r="I2053" s="67"/>
      <c r="J2053" s="67"/>
      <c r="K2053" s="68" t="s">
        <v>90</v>
      </c>
      <c r="L2053" s="69"/>
      <c r="M2053" s="69"/>
      <c r="N2053" s="69"/>
      <c r="O2053" s="69"/>
      <c r="P2053" s="69"/>
      <c r="Q2053" s="69">
        <v>1300</v>
      </c>
      <c r="R2053" s="69"/>
      <c r="S2053" s="69"/>
      <c r="T2053" s="69"/>
      <c r="U2053" s="69"/>
      <c r="V2053" s="69"/>
      <c r="W2053" s="69"/>
      <c r="X2053" s="69"/>
      <c r="Y2053" s="69">
        <v>1106</v>
      </c>
      <c r="Z2053" s="69">
        <v>7100</v>
      </c>
      <c r="AA2053" s="69">
        <v>3350</v>
      </c>
      <c r="AB2053" s="69">
        <v>4150</v>
      </c>
      <c r="AC2053" s="69">
        <v>3450</v>
      </c>
      <c r="AD2053" s="69"/>
      <c r="AE2053" s="69">
        <v>2000</v>
      </c>
      <c r="AF2053" s="69"/>
      <c r="AG2053" s="69"/>
      <c r="AH2053" s="69"/>
      <c r="AI2053" s="69"/>
      <c r="AJ2053" s="69"/>
      <c r="AK2053" s="69"/>
      <c r="AL2053" s="69"/>
      <c r="AM2053" s="69"/>
      <c r="AN2053" s="69"/>
      <c r="AO2053" s="69"/>
      <c r="AP2053" s="69"/>
      <c r="AQ2053" s="69"/>
      <c r="AR2053" s="69"/>
      <c r="AS2053" s="69"/>
      <c r="AT2053" s="69"/>
      <c r="AU2053" s="69"/>
      <c r="AV2053" s="70">
        <v>22456</v>
      </c>
      <c r="CI2053" s="86"/>
      <c r="CJ2053" s="51"/>
      <c r="CK2053" s="78" t="e">
        <f>IF(C2053="BE",VLOOKUP(G2053,'[2]LRLD file '!$F:$AA,22,FALSE),VLOOKUP(G2053,'[2]LRLD file '!$F:$AA,21,FALSE))</f>
        <v>#N/A</v>
      </c>
      <c r="CL2053" s="79" t="e">
        <f t="shared" si="104"/>
        <v>#N/A</v>
      </c>
    </row>
    <row r="2054" spans="3:90" x14ac:dyDescent="0.2">
      <c r="C2054" s="66"/>
      <c r="D2054" s="67"/>
      <c r="E2054" s="67"/>
      <c r="F2054" s="67"/>
      <c r="G2054" s="67"/>
      <c r="H2054" s="67" t="s">
        <v>797</v>
      </c>
      <c r="I2054" s="67"/>
      <c r="J2054" s="67"/>
      <c r="K2054" s="68" t="s">
        <v>90</v>
      </c>
      <c r="L2054" s="69">
        <v>132</v>
      </c>
      <c r="M2054" s="69">
        <v>108</v>
      </c>
      <c r="N2054" s="69">
        <v>144</v>
      </c>
      <c r="O2054" s="69">
        <v>108</v>
      </c>
      <c r="P2054" s="69">
        <v>96</v>
      </c>
      <c r="Q2054" s="69">
        <v>108</v>
      </c>
      <c r="R2054" s="69">
        <v>132</v>
      </c>
      <c r="S2054" s="69">
        <v>48</v>
      </c>
      <c r="T2054" s="69">
        <v>108</v>
      </c>
      <c r="U2054" s="69">
        <v>216</v>
      </c>
      <c r="V2054" s="69">
        <v>144</v>
      </c>
      <c r="W2054" s="69">
        <v>228</v>
      </c>
      <c r="X2054" s="69">
        <v>24</v>
      </c>
      <c r="Y2054" s="69">
        <v>48</v>
      </c>
      <c r="Z2054" s="69">
        <v>48</v>
      </c>
      <c r="AA2054" s="69">
        <v>84</v>
      </c>
      <c r="AB2054" s="69">
        <v>624</v>
      </c>
      <c r="AC2054" s="69"/>
      <c r="AD2054" s="69"/>
      <c r="AE2054" s="69"/>
      <c r="AF2054" s="69"/>
      <c r="AG2054" s="69"/>
      <c r="AH2054" s="69"/>
      <c r="AI2054" s="69"/>
      <c r="AJ2054" s="69"/>
      <c r="AK2054" s="69"/>
      <c r="AL2054" s="69"/>
      <c r="AM2054" s="69"/>
      <c r="AN2054" s="69"/>
      <c r="AO2054" s="69"/>
      <c r="AP2054" s="69"/>
      <c r="AQ2054" s="69"/>
      <c r="AR2054" s="69"/>
      <c r="AS2054" s="69"/>
      <c r="AT2054" s="69"/>
      <c r="AU2054" s="69"/>
      <c r="AV2054" s="70">
        <v>2400</v>
      </c>
      <c r="CI2054" s="86"/>
      <c r="CJ2054" s="51"/>
      <c r="CK2054" s="78" t="e">
        <f>IF(C2054="BE",VLOOKUP(G2054,'[2]LRLD file '!$F:$AA,22,FALSE),VLOOKUP(G2054,'[2]LRLD file '!$F:$AA,21,FALSE))</f>
        <v>#N/A</v>
      </c>
      <c r="CL2054" s="79" t="e">
        <f t="shared" si="104"/>
        <v>#N/A</v>
      </c>
    </row>
    <row r="2055" spans="3:90" x14ac:dyDescent="0.2">
      <c r="C2055" s="66"/>
      <c r="D2055" s="67"/>
      <c r="E2055" s="67"/>
      <c r="F2055" s="67"/>
      <c r="G2055" s="67"/>
      <c r="H2055" s="67" t="s">
        <v>797</v>
      </c>
      <c r="I2055" s="67"/>
      <c r="J2055" s="67"/>
      <c r="K2055" s="68" t="s">
        <v>90</v>
      </c>
      <c r="L2055" s="69"/>
      <c r="M2055" s="69"/>
      <c r="N2055" s="69"/>
      <c r="O2055" s="69"/>
      <c r="P2055" s="69"/>
      <c r="Q2055" s="69"/>
      <c r="R2055" s="69"/>
      <c r="S2055" s="69"/>
      <c r="T2055" s="69"/>
      <c r="U2055" s="69"/>
      <c r="V2055" s="69"/>
      <c r="W2055" s="69"/>
      <c r="X2055" s="69"/>
      <c r="Y2055" s="69"/>
      <c r="Z2055" s="69"/>
      <c r="AA2055" s="69"/>
      <c r="AB2055" s="69"/>
      <c r="AC2055" s="69">
        <v>108</v>
      </c>
      <c r="AD2055" s="69">
        <v>12</v>
      </c>
      <c r="AE2055" s="69">
        <v>288</v>
      </c>
      <c r="AF2055" s="69">
        <v>1280</v>
      </c>
      <c r="AG2055" s="69">
        <v>495</v>
      </c>
      <c r="AH2055" s="69">
        <v>495</v>
      </c>
      <c r="AI2055" s="69">
        <v>495</v>
      </c>
      <c r="AJ2055" s="69">
        <v>245</v>
      </c>
      <c r="AK2055" s="69">
        <v>1052</v>
      </c>
      <c r="AL2055" s="69">
        <v>245</v>
      </c>
      <c r="AM2055" s="69">
        <v>245</v>
      </c>
      <c r="AN2055" s="69">
        <v>245</v>
      </c>
      <c r="AO2055" s="69">
        <v>245</v>
      </c>
      <c r="AP2055" s="69">
        <v>245</v>
      </c>
      <c r="AQ2055" s="69">
        <v>245</v>
      </c>
      <c r="AR2055" s="69">
        <v>245</v>
      </c>
      <c r="AS2055" s="69">
        <v>245</v>
      </c>
      <c r="AT2055" s="69">
        <v>245</v>
      </c>
      <c r="AU2055" s="69">
        <v>245</v>
      </c>
      <c r="AV2055" s="70">
        <v>6920</v>
      </c>
      <c r="CI2055" s="86"/>
      <c r="CJ2055" s="51"/>
      <c r="CK2055" s="78" t="e">
        <f>IF(C2055="BE",VLOOKUP(G2055,'[2]LRLD file '!$F:$AA,22,FALSE),VLOOKUP(G2055,'[2]LRLD file '!$F:$AA,21,FALSE))</f>
        <v>#N/A</v>
      </c>
      <c r="CL2055" s="79" t="e">
        <f t="shared" si="104"/>
        <v>#N/A</v>
      </c>
    </row>
    <row r="2056" spans="3:90" x14ac:dyDescent="0.2">
      <c r="C2056" s="66"/>
      <c r="D2056" s="67"/>
      <c r="E2056" s="67"/>
      <c r="F2056" s="67"/>
      <c r="G2056" s="67"/>
      <c r="H2056" s="67" t="s">
        <v>798</v>
      </c>
      <c r="I2056" s="67"/>
      <c r="J2056" s="67"/>
      <c r="K2056" s="68" t="s">
        <v>90</v>
      </c>
      <c r="L2056" s="69">
        <v>720</v>
      </c>
      <c r="M2056" s="69">
        <v>1080</v>
      </c>
      <c r="N2056" s="69"/>
      <c r="O2056" s="69"/>
      <c r="P2056" s="69"/>
      <c r="Q2056" s="69">
        <v>360</v>
      </c>
      <c r="R2056" s="69">
        <v>360</v>
      </c>
      <c r="S2056" s="69">
        <v>360</v>
      </c>
      <c r="T2056" s="69">
        <v>360</v>
      </c>
      <c r="U2056" s="69">
        <v>1080</v>
      </c>
      <c r="V2056" s="69"/>
      <c r="W2056" s="69"/>
      <c r="X2056" s="69"/>
      <c r="Y2056" s="69">
        <v>360</v>
      </c>
      <c r="Z2056" s="69"/>
      <c r="AA2056" s="69"/>
      <c r="AB2056" s="69"/>
      <c r="AC2056" s="69"/>
      <c r="AD2056" s="69"/>
      <c r="AE2056" s="69"/>
      <c r="AF2056" s="69"/>
      <c r="AG2056" s="69"/>
      <c r="AH2056" s="69"/>
      <c r="AI2056" s="69"/>
      <c r="AJ2056" s="69"/>
      <c r="AK2056" s="69"/>
      <c r="AL2056" s="69"/>
      <c r="AM2056" s="69"/>
      <c r="AN2056" s="69"/>
      <c r="AO2056" s="69"/>
      <c r="AP2056" s="69"/>
      <c r="AQ2056" s="69"/>
      <c r="AR2056" s="69"/>
      <c r="AS2056" s="69"/>
      <c r="AT2056" s="69"/>
      <c r="AU2056" s="69"/>
      <c r="AV2056" s="70">
        <v>4680</v>
      </c>
      <c r="CI2056" s="86"/>
      <c r="CJ2056" s="51"/>
      <c r="CK2056" s="78" t="e">
        <f>IF(C2056="BE",VLOOKUP(G2056,'[2]LRLD file '!$F:$AA,22,FALSE),VLOOKUP(G2056,'[2]LRLD file '!$F:$AA,21,FALSE))</f>
        <v>#N/A</v>
      </c>
      <c r="CL2056" s="79" t="e">
        <f t="shared" si="104"/>
        <v>#N/A</v>
      </c>
    </row>
    <row r="2057" spans="3:90" x14ac:dyDescent="0.2">
      <c r="C2057" s="66"/>
      <c r="D2057" s="67"/>
      <c r="E2057" s="67"/>
      <c r="F2057" s="67"/>
      <c r="G2057" s="67"/>
      <c r="H2057" s="67" t="s">
        <v>799</v>
      </c>
      <c r="I2057" s="67"/>
      <c r="J2057" s="67"/>
      <c r="K2057" s="68" t="s">
        <v>90</v>
      </c>
      <c r="L2057" s="69">
        <v>36</v>
      </c>
      <c r="M2057" s="69">
        <v>432</v>
      </c>
      <c r="N2057" s="69">
        <v>288</v>
      </c>
      <c r="O2057" s="69">
        <v>291</v>
      </c>
      <c r="P2057" s="69">
        <v>168</v>
      </c>
      <c r="Q2057" s="69">
        <v>96</v>
      </c>
      <c r="R2057" s="69">
        <v>144</v>
      </c>
      <c r="S2057" s="69">
        <v>108</v>
      </c>
      <c r="T2057" s="69">
        <v>108</v>
      </c>
      <c r="U2057" s="69">
        <v>12</v>
      </c>
      <c r="V2057" s="69">
        <v>24</v>
      </c>
      <c r="W2057" s="69">
        <v>84</v>
      </c>
      <c r="X2057" s="69">
        <v>12</v>
      </c>
      <c r="Y2057" s="69">
        <v>300</v>
      </c>
      <c r="Z2057" s="69">
        <v>684</v>
      </c>
      <c r="AA2057" s="69">
        <v>492</v>
      </c>
      <c r="AB2057" s="69">
        <v>228</v>
      </c>
      <c r="AC2057" s="69">
        <v>48</v>
      </c>
      <c r="AD2057" s="69">
        <v>24</v>
      </c>
      <c r="AE2057" s="69">
        <v>72</v>
      </c>
      <c r="AF2057" s="69">
        <v>24</v>
      </c>
      <c r="AG2057" s="69">
        <v>143</v>
      </c>
      <c r="AH2057" s="69">
        <v>143</v>
      </c>
      <c r="AI2057" s="69">
        <v>161</v>
      </c>
      <c r="AJ2057" s="69">
        <v>11</v>
      </c>
      <c r="AK2057" s="69">
        <v>279</v>
      </c>
      <c r="AL2057" s="69"/>
      <c r="AM2057" s="69"/>
      <c r="AN2057" s="69"/>
      <c r="AO2057" s="69"/>
      <c r="AP2057" s="69"/>
      <c r="AQ2057" s="69"/>
      <c r="AR2057" s="69"/>
      <c r="AS2057" s="69"/>
      <c r="AT2057" s="69"/>
      <c r="AU2057" s="69"/>
      <c r="AV2057" s="70">
        <v>4412</v>
      </c>
      <c r="CI2057" s="86"/>
      <c r="CJ2057" s="51"/>
      <c r="CK2057" s="78" t="e">
        <f>IF(C2057="BE",VLOOKUP(G2057,'[2]LRLD file '!$F:$AA,22,FALSE),VLOOKUP(G2057,'[2]LRLD file '!$F:$AA,21,FALSE))</f>
        <v>#N/A</v>
      </c>
      <c r="CL2057" s="79" t="e">
        <f t="shared" si="104"/>
        <v>#N/A</v>
      </c>
    </row>
    <row r="2058" spans="3:90" x14ac:dyDescent="0.2">
      <c r="C2058" s="66"/>
      <c r="D2058" s="67"/>
      <c r="E2058" s="67"/>
      <c r="F2058" s="67"/>
      <c r="G2058" s="67"/>
      <c r="H2058" s="67" t="s">
        <v>800</v>
      </c>
      <c r="I2058" s="67"/>
      <c r="J2058" s="67"/>
      <c r="K2058" s="68" t="s">
        <v>90</v>
      </c>
      <c r="L2058" s="69">
        <v>144</v>
      </c>
      <c r="M2058" s="69">
        <v>408</v>
      </c>
      <c r="N2058" s="69">
        <v>922</v>
      </c>
      <c r="O2058" s="69">
        <v>340</v>
      </c>
      <c r="P2058" s="69">
        <v>360</v>
      </c>
      <c r="Q2058" s="69">
        <v>384</v>
      </c>
      <c r="R2058" s="69">
        <v>276</v>
      </c>
      <c r="S2058" s="69">
        <v>324</v>
      </c>
      <c r="T2058" s="69">
        <v>1368</v>
      </c>
      <c r="U2058" s="69">
        <v>156</v>
      </c>
      <c r="V2058" s="69">
        <v>144</v>
      </c>
      <c r="W2058" s="69">
        <v>96</v>
      </c>
      <c r="X2058" s="69">
        <v>84</v>
      </c>
      <c r="Y2058" s="69">
        <v>1270</v>
      </c>
      <c r="Z2058" s="69">
        <v>744</v>
      </c>
      <c r="AA2058" s="69">
        <v>696</v>
      </c>
      <c r="AB2058" s="69">
        <v>948</v>
      </c>
      <c r="AC2058" s="69">
        <v>240</v>
      </c>
      <c r="AD2058" s="69">
        <v>288</v>
      </c>
      <c r="AE2058" s="69">
        <v>204</v>
      </c>
      <c r="AF2058" s="69">
        <v>168</v>
      </c>
      <c r="AG2058" s="69">
        <v>120</v>
      </c>
      <c r="AH2058" s="69">
        <v>100</v>
      </c>
      <c r="AI2058" s="69">
        <v>20</v>
      </c>
      <c r="AJ2058" s="69"/>
      <c r="AK2058" s="69">
        <v>3232</v>
      </c>
      <c r="AL2058" s="69">
        <v>744</v>
      </c>
      <c r="AM2058" s="69">
        <v>696</v>
      </c>
      <c r="AN2058" s="69">
        <v>948</v>
      </c>
      <c r="AO2058" s="69">
        <v>240</v>
      </c>
      <c r="AP2058" s="69">
        <v>24</v>
      </c>
      <c r="AQ2058" s="69">
        <v>119</v>
      </c>
      <c r="AR2058" s="69">
        <v>60</v>
      </c>
      <c r="AS2058" s="69">
        <v>40</v>
      </c>
      <c r="AT2058" s="69">
        <v>20</v>
      </c>
      <c r="AU2058" s="69"/>
      <c r="AV2058" s="70">
        <v>15927</v>
      </c>
      <c r="CI2058" s="86"/>
      <c r="CJ2058" s="51"/>
      <c r="CK2058" s="78" t="e">
        <f>IF(C2058="BE",VLOOKUP(G2058,'[2]LRLD file '!$F:$AA,22,FALSE),VLOOKUP(G2058,'[2]LRLD file '!$F:$AA,21,FALSE))</f>
        <v>#N/A</v>
      </c>
      <c r="CL2058" s="79" t="e">
        <f t="shared" si="104"/>
        <v>#N/A</v>
      </c>
    </row>
    <row r="2059" spans="3:90" x14ac:dyDescent="0.2">
      <c r="C2059" s="66"/>
      <c r="D2059" s="67"/>
      <c r="E2059" s="67"/>
      <c r="F2059" s="67"/>
      <c r="G2059" s="67"/>
      <c r="H2059" s="67" t="s">
        <v>802</v>
      </c>
      <c r="I2059" s="67"/>
      <c r="J2059" s="67"/>
      <c r="K2059" s="68" t="s">
        <v>90</v>
      </c>
      <c r="L2059" s="69"/>
      <c r="M2059" s="69"/>
      <c r="N2059" s="69"/>
      <c r="O2059" s="69"/>
      <c r="P2059" s="69"/>
      <c r="Q2059" s="69"/>
      <c r="R2059" s="69"/>
      <c r="S2059" s="69"/>
      <c r="T2059" s="69"/>
      <c r="U2059" s="69"/>
      <c r="V2059" s="69"/>
      <c r="W2059" s="69"/>
      <c r="X2059" s="69"/>
      <c r="Y2059" s="69"/>
      <c r="Z2059" s="69"/>
      <c r="AA2059" s="69"/>
      <c r="AB2059" s="69"/>
      <c r="AC2059" s="69"/>
      <c r="AD2059" s="69"/>
      <c r="AE2059" s="69"/>
      <c r="AF2059" s="69"/>
      <c r="AG2059" s="69"/>
      <c r="AH2059" s="69"/>
      <c r="AI2059" s="69"/>
      <c r="AJ2059" s="69"/>
      <c r="AK2059" s="69">
        <v>170</v>
      </c>
      <c r="AL2059" s="69">
        <v>158</v>
      </c>
      <c r="AM2059" s="69">
        <v>96</v>
      </c>
      <c r="AN2059" s="69">
        <v>120</v>
      </c>
      <c r="AO2059" s="69">
        <v>60</v>
      </c>
      <c r="AP2059" s="69">
        <v>48</v>
      </c>
      <c r="AQ2059" s="69">
        <v>12</v>
      </c>
      <c r="AR2059" s="69">
        <v>48</v>
      </c>
      <c r="AS2059" s="69">
        <v>48</v>
      </c>
      <c r="AT2059" s="69">
        <v>48</v>
      </c>
      <c r="AU2059" s="69">
        <v>84</v>
      </c>
      <c r="AV2059" s="70">
        <v>892</v>
      </c>
      <c r="CI2059" s="86"/>
      <c r="CJ2059" s="51"/>
      <c r="CK2059" s="78" t="e">
        <f>IF(C2059="BE",VLOOKUP(G2059,'[2]LRLD file '!$F:$AA,22,FALSE),VLOOKUP(G2059,'[2]LRLD file '!$F:$AA,21,FALSE))</f>
        <v>#N/A</v>
      </c>
      <c r="CL2059" s="79" t="e">
        <f t="shared" si="104"/>
        <v>#N/A</v>
      </c>
    </row>
    <row r="2060" spans="3:90" x14ac:dyDescent="0.2">
      <c r="C2060" s="66"/>
      <c r="D2060" s="67"/>
      <c r="E2060" s="67"/>
      <c r="F2060" s="67"/>
      <c r="G2060" s="67"/>
      <c r="H2060" s="67" t="s">
        <v>803</v>
      </c>
      <c r="I2060" s="67"/>
      <c r="J2060" s="67"/>
      <c r="K2060" s="68" t="s">
        <v>90</v>
      </c>
      <c r="L2060" s="69">
        <v>180</v>
      </c>
      <c r="M2060" s="69">
        <v>252</v>
      </c>
      <c r="N2060" s="69">
        <v>223</v>
      </c>
      <c r="O2060" s="69">
        <v>72</v>
      </c>
      <c r="P2060" s="69">
        <v>264</v>
      </c>
      <c r="Q2060" s="69">
        <v>144</v>
      </c>
      <c r="R2060" s="69">
        <v>252</v>
      </c>
      <c r="S2060" s="69">
        <v>180</v>
      </c>
      <c r="T2060" s="69">
        <v>364</v>
      </c>
      <c r="U2060" s="69">
        <v>72</v>
      </c>
      <c r="V2060" s="69"/>
      <c r="W2060" s="69"/>
      <c r="X2060" s="69"/>
      <c r="Y2060" s="69"/>
      <c r="Z2060" s="69"/>
      <c r="AA2060" s="69"/>
      <c r="AB2060" s="69"/>
      <c r="AC2060" s="69"/>
      <c r="AD2060" s="69"/>
      <c r="AE2060" s="69"/>
      <c r="AF2060" s="69"/>
      <c r="AG2060" s="69"/>
      <c r="AH2060" s="69"/>
      <c r="AI2060" s="69"/>
      <c r="AJ2060" s="69"/>
      <c r="AK2060" s="69"/>
      <c r="AL2060" s="69"/>
      <c r="AM2060" s="69"/>
      <c r="AN2060" s="69"/>
      <c r="AO2060" s="69"/>
      <c r="AP2060" s="69"/>
      <c r="AQ2060" s="69"/>
      <c r="AR2060" s="69"/>
      <c r="AS2060" s="69"/>
      <c r="AT2060" s="69"/>
      <c r="AU2060" s="69"/>
      <c r="AV2060" s="70">
        <v>2003</v>
      </c>
      <c r="CI2060" s="86"/>
      <c r="CJ2060" s="51"/>
      <c r="CK2060" s="78" t="e">
        <f>IF(C2060="BE",VLOOKUP(G2060,'[2]LRLD file '!$F:$AA,22,FALSE),VLOOKUP(G2060,'[2]LRLD file '!$F:$AA,21,FALSE))</f>
        <v>#N/A</v>
      </c>
      <c r="CL2060" s="79" t="e">
        <f t="shared" si="104"/>
        <v>#N/A</v>
      </c>
    </row>
    <row r="2061" spans="3:90" x14ac:dyDescent="0.2">
      <c r="C2061" s="66"/>
      <c r="D2061" s="67"/>
      <c r="E2061" s="67"/>
      <c r="F2061" s="67"/>
      <c r="G2061" s="67"/>
      <c r="H2061" s="67" t="s">
        <v>803</v>
      </c>
      <c r="I2061" s="67"/>
      <c r="J2061" s="67"/>
      <c r="K2061" s="68" t="s">
        <v>90</v>
      </c>
      <c r="L2061" s="69"/>
      <c r="M2061" s="69"/>
      <c r="N2061" s="69"/>
      <c r="O2061" s="69"/>
      <c r="P2061" s="69"/>
      <c r="Q2061" s="69"/>
      <c r="R2061" s="69"/>
      <c r="S2061" s="69"/>
      <c r="T2061" s="69">
        <v>48</v>
      </c>
      <c r="U2061" s="69">
        <v>39</v>
      </c>
      <c r="V2061" s="69">
        <v>420</v>
      </c>
      <c r="W2061" s="69">
        <v>168</v>
      </c>
      <c r="X2061" s="69">
        <v>144</v>
      </c>
      <c r="Y2061" s="69">
        <v>504</v>
      </c>
      <c r="Z2061" s="69">
        <v>276</v>
      </c>
      <c r="AA2061" s="69">
        <v>564</v>
      </c>
      <c r="AB2061" s="69">
        <v>204</v>
      </c>
      <c r="AC2061" s="69">
        <v>384</v>
      </c>
      <c r="AD2061" s="69">
        <v>192</v>
      </c>
      <c r="AE2061" s="69">
        <v>240</v>
      </c>
      <c r="AF2061" s="69">
        <v>348</v>
      </c>
      <c r="AG2061" s="69">
        <v>1319</v>
      </c>
      <c r="AH2061" s="69">
        <v>393</v>
      </c>
      <c r="AI2061" s="69">
        <v>348</v>
      </c>
      <c r="AJ2061" s="69">
        <v>293</v>
      </c>
      <c r="AK2061" s="69">
        <v>293</v>
      </c>
      <c r="AL2061" s="69">
        <v>293</v>
      </c>
      <c r="AM2061" s="69">
        <v>293</v>
      </c>
      <c r="AN2061" s="69">
        <v>293</v>
      </c>
      <c r="AO2061" s="69">
        <v>293</v>
      </c>
      <c r="AP2061" s="69">
        <v>293</v>
      </c>
      <c r="AQ2061" s="69">
        <v>293</v>
      </c>
      <c r="AR2061" s="69">
        <v>293</v>
      </c>
      <c r="AS2061" s="69">
        <v>293</v>
      </c>
      <c r="AT2061" s="69">
        <v>293</v>
      </c>
      <c r="AU2061" s="69">
        <v>293</v>
      </c>
      <c r="AV2061" s="70">
        <v>9107</v>
      </c>
      <c r="CI2061" s="86"/>
      <c r="CJ2061" s="51"/>
      <c r="CK2061" s="78" t="e">
        <f>IF(C2061="BE",VLOOKUP(G2061,'[2]LRLD file '!$F:$AA,22,FALSE),VLOOKUP(G2061,'[2]LRLD file '!$F:$AA,21,FALSE))</f>
        <v>#N/A</v>
      </c>
      <c r="CL2061" s="79" t="e">
        <f t="shared" ref="CL2061:CL2124" si="105">(CJ2061-CK2061)/CK2061</f>
        <v>#N/A</v>
      </c>
    </row>
    <row r="2062" spans="3:90" x14ac:dyDescent="0.2">
      <c r="C2062" s="66"/>
      <c r="D2062" s="67"/>
      <c r="E2062" s="67"/>
      <c r="F2062" s="67"/>
      <c r="G2062" s="67"/>
      <c r="H2062" s="67" t="s">
        <v>1119</v>
      </c>
      <c r="I2062" s="67"/>
      <c r="J2062" s="67"/>
      <c r="K2062" s="68" t="s">
        <v>90</v>
      </c>
      <c r="L2062" s="69"/>
      <c r="M2062" s="69"/>
      <c r="N2062" s="69"/>
      <c r="O2062" s="69"/>
      <c r="P2062" s="69"/>
      <c r="Q2062" s="69"/>
      <c r="R2062" s="69"/>
      <c r="S2062" s="69"/>
      <c r="T2062" s="69">
        <v>48</v>
      </c>
      <c r="U2062" s="69">
        <v>108</v>
      </c>
      <c r="V2062" s="69">
        <v>324</v>
      </c>
      <c r="W2062" s="69">
        <v>132</v>
      </c>
      <c r="X2062" s="69">
        <v>132</v>
      </c>
      <c r="Y2062" s="69">
        <v>180</v>
      </c>
      <c r="Z2062" s="69">
        <v>300</v>
      </c>
      <c r="AA2062" s="69">
        <v>120</v>
      </c>
      <c r="AB2062" s="69">
        <v>120</v>
      </c>
      <c r="AC2062" s="69">
        <v>192</v>
      </c>
      <c r="AD2062" s="69">
        <v>120</v>
      </c>
      <c r="AE2062" s="69">
        <v>12</v>
      </c>
      <c r="AF2062" s="69">
        <v>84</v>
      </c>
      <c r="AG2062" s="69">
        <v>176</v>
      </c>
      <c r="AH2062" s="69">
        <v>174</v>
      </c>
      <c r="AI2062" s="69">
        <v>108</v>
      </c>
      <c r="AJ2062" s="69">
        <v>129</v>
      </c>
      <c r="AK2062" s="69">
        <v>141</v>
      </c>
      <c r="AL2062" s="69">
        <v>220</v>
      </c>
      <c r="AM2062" s="69">
        <v>90</v>
      </c>
      <c r="AN2062" s="69">
        <v>120</v>
      </c>
      <c r="AO2062" s="69">
        <v>156</v>
      </c>
      <c r="AP2062" s="69">
        <v>123</v>
      </c>
      <c r="AQ2062" s="69">
        <v>55</v>
      </c>
      <c r="AR2062" s="69">
        <v>90</v>
      </c>
      <c r="AS2062" s="69">
        <v>176</v>
      </c>
      <c r="AT2062" s="69">
        <v>174</v>
      </c>
      <c r="AU2062" s="69">
        <v>108</v>
      </c>
      <c r="AV2062" s="70">
        <v>3912</v>
      </c>
      <c r="CI2062" s="86"/>
      <c r="CJ2062" s="51"/>
      <c r="CK2062" s="78" t="e">
        <f>IF(C2062="BE",VLOOKUP(G2062,'[2]LRLD file '!$F:$AA,22,FALSE),VLOOKUP(G2062,'[2]LRLD file '!$F:$AA,21,FALSE))</f>
        <v>#N/A</v>
      </c>
      <c r="CL2062" s="79" t="e">
        <f t="shared" si="105"/>
        <v>#N/A</v>
      </c>
    </row>
    <row r="2063" spans="3:90" x14ac:dyDescent="0.2">
      <c r="C2063" s="66"/>
      <c r="D2063" s="67"/>
      <c r="E2063" s="67"/>
      <c r="F2063" s="67"/>
      <c r="G2063" s="67"/>
      <c r="H2063" s="67" t="s">
        <v>1119</v>
      </c>
      <c r="I2063" s="67"/>
      <c r="J2063" s="67"/>
      <c r="K2063" s="68" t="s">
        <v>90</v>
      </c>
      <c r="L2063" s="69">
        <v>132</v>
      </c>
      <c r="M2063" s="69">
        <v>108</v>
      </c>
      <c r="N2063" s="69">
        <v>168</v>
      </c>
      <c r="O2063" s="69">
        <v>72</v>
      </c>
      <c r="P2063" s="69">
        <v>132</v>
      </c>
      <c r="Q2063" s="69">
        <v>156</v>
      </c>
      <c r="R2063" s="69">
        <v>192</v>
      </c>
      <c r="S2063" s="69">
        <v>156</v>
      </c>
      <c r="T2063" s="69">
        <v>168</v>
      </c>
      <c r="U2063" s="69"/>
      <c r="V2063" s="69"/>
      <c r="W2063" s="69"/>
      <c r="X2063" s="69"/>
      <c r="Y2063" s="69"/>
      <c r="Z2063" s="69"/>
      <c r="AA2063" s="69"/>
      <c r="AB2063" s="69"/>
      <c r="AC2063" s="69"/>
      <c r="AD2063" s="69"/>
      <c r="AE2063" s="69"/>
      <c r="AF2063" s="69"/>
      <c r="AG2063" s="69"/>
      <c r="AH2063" s="69"/>
      <c r="AI2063" s="69"/>
      <c r="AJ2063" s="69"/>
      <c r="AK2063" s="69"/>
      <c r="AL2063" s="69"/>
      <c r="AM2063" s="69"/>
      <c r="AN2063" s="69"/>
      <c r="AO2063" s="69"/>
      <c r="AP2063" s="69"/>
      <c r="AQ2063" s="69"/>
      <c r="AR2063" s="69"/>
      <c r="AS2063" s="69"/>
      <c r="AT2063" s="69"/>
      <c r="AU2063" s="69"/>
      <c r="AV2063" s="70">
        <v>1284</v>
      </c>
      <c r="CI2063" s="86"/>
      <c r="CJ2063" s="51"/>
      <c r="CK2063" s="78" t="e">
        <f>IF(C2063="BE",VLOOKUP(G2063,'[2]LRLD file '!$F:$AA,22,FALSE),VLOOKUP(G2063,'[2]LRLD file '!$F:$AA,21,FALSE))</f>
        <v>#N/A</v>
      </c>
      <c r="CL2063" s="79" t="e">
        <f t="shared" si="105"/>
        <v>#N/A</v>
      </c>
    </row>
    <row r="2064" spans="3:90" x14ac:dyDescent="0.2">
      <c r="C2064" s="66"/>
      <c r="D2064" s="67"/>
      <c r="E2064" s="67"/>
      <c r="F2064" s="67"/>
      <c r="G2064" s="67"/>
      <c r="H2064" s="67" t="s">
        <v>804</v>
      </c>
      <c r="I2064" s="67"/>
      <c r="J2064" s="67"/>
      <c r="K2064" s="68" t="s">
        <v>90</v>
      </c>
      <c r="L2064" s="69"/>
      <c r="M2064" s="69"/>
      <c r="N2064" s="69"/>
      <c r="O2064" s="69"/>
      <c r="P2064" s="69"/>
      <c r="Q2064" s="69"/>
      <c r="R2064" s="69"/>
      <c r="S2064" s="69"/>
      <c r="T2064" s="69">
        <v>120</v>
      </c>
      <c r="U2064" s="69">
        <v>474</v>
      </c>
      <c r="V2064" s="69">
        <v>648</v>
      </c>
      <c r="W2064" s="69">
        <v>660</v>
      </c>
      <c r="X2064" s="69">
        <v>252</v>
      </c>
      <c r="Y2064" s="69">
        <v>636</v>
      </c>
      <c r="Z2064" s="69">
        <v>546</v>
      </c>
      <c r="AA2064" s="69">
        <v>894</v>
      </c>
      <c r="AB2064" s="69">
        <v>576</v>
      </c>
      <c r="AC2064" s="69">
        <v>666</v>
      </c>
      <c r="AD2064" s="69">
        <v>390</v>
      </c>
      <c r="AE2064" s="69">
        <v>198</v>
      </c>
      <c r="AF2064" s="69">
        <v>348</v>
      </c>
      <c r="AG2064" s="69">
        <v>668</v>
      </c>
      <c r="AH2064" s="69">
        <v>602</v>
      </c>
      <c r="AI2064" s="69">
        <v>550</v>
      </c>
      <c r="AJ2064" s="69">
        <v>512</v>
      </c>
      <c r="AK2064" s="69">
        <v>512</v>
      </c>
      <c r="AL2064" s="69">
        <v>512</v>
      </c>
      <c r="AM2064" s="69">
        <v>512</v>
      </c>
      <c r="AN2064" s="69">
        <v>512</v>
      </c>
      <c r="AO2064" s="69">
        <v>512</v>
      </c>
      <c r="AP2064" s="69">
        <v>512</v>
      </c>
      <c r="AQ2064" s="69">
        <v>512</v>
      </c>
      <c r="AR2064" s="69">
        <v>512</v>
      </c>
      <c r="AS2064" s="69">
        <v>512</v>
      </c>
      <c r="AT2064" s="69">
        <v>512</v>
      </c>
      <c r="AU2064" s="69">
        <v>512</v>
      </c>
      <c r="AV2064" s="70">
        <v>14372</v>
      </c>
      <c r="CI2064" s="86"/>
      <c r="CJ2064" s="51"/>
      <c r="CK2064" s="78" t="e">
        <f>IF(C2064="BE",VLOOKUP(G2064,'[2]LRLD file '!$F:$AA,22,FALSE),VLOOKUP(G2064,'[2]LRLD file '!$F:$AA,21,FALSE))</f>
        <v>#N/A</v>
      </c>
      <c r="CL2064" s="79" t="e">
        <f t="shared" si="105"/>
        <v>#N/A</v>
      </c>
    </row>
    <row r="2065" spans="3:90" x14ac:dyDescent="0.2">
      <c r="C2065" s="66"/>
      <c r="D2065" s="67"/>
      <c r="E2065" s="67"/>
      <c r="F2065" s="67"/>
      <c r="G2065" s="67"/>
      <c r="H2065" s="67" t="s">
        <v>804</v>
      </c>
      <c r="I2065" s="67"/>
      <c r="J2065" s="67"/>
      <c r="K2065" s="68" t="s">
        <v>90</v>
      </c>
      <c r="L2065" s="69">
        <v>474</v>
      </c>
      <c r="M2065" s="69">
        <v>396</v>
      </c>
      <c r="N2065" s="69">
        <v>556</v>
      </c>
      <c r="O2065" s="69">
        <v>276</v>
      </c>
      <c r="P2065" s="69">
        <v>636</v>
      </c>
      <c r="Q2065" s="69">
        <v>480</v>
      </c>
      <c r="R2065" s="69">
        <v>666</v>
      </c>
      <c r="S2065" s="69">
        <v>486</v>
      </c>
      <c r="T2065" s="69">
        <v>564</v>
      </c>
      <c r="U2065" s="69">
        <v>204</v>
      </c>
      <c r="V2065" s="69"/>
      <c r="W2065" s="69"/>
      <c r="X2065" s="69"/>
      <c r="Y2065" s="69"/>
      <c r="Z2065" s="69"/>
      <c r="AA2065" s="69"/>
      <c r="AB2065" s="69"/>
      <c r="AC2065" s="69"/>
      <c r="AD2065" s="69"/>
      <c r="AE2065" s="69"/>
      <c r="AF2065" s="69"/>
      <c r="AG2065" s="69"/>
      <c r="AH2065" s="69"/>
      <c r="AI2065" s="69"/>
      <c r="AJ2065" s="69"/>
      <c r="AK2065" s="69"/>
      <c r="AL2065" s="69"/>
      <c r="AM2065" s="69"/>
      <c r="AN2065" s="69"/>
      <c r="AO2065" s="69"/>
      <c r="AP2065" s="69"/>
      <c r="AQ2065" s="69"/>
      <c r="AR2065" s="69"/>
      <c r="AS2065" s="69"/>
      <c r="AT2065" s="69"/>
      <c r="AU2065" s="69"/>
      <c r="AV2065" s="70">
        <v>4738</v>
      </c>
      <c r="CI2065" s="86"/>
      <c r="CJ2065" s="51"/>
      <c r="CK2065" s="78" t="e">
        <f>IF(C2065="BE",VLOOKUP(G2065,'[2]LRLD file '!$F:$AA,22,FALSE),VLOOKUP(G2065,'[2]LRLD file '!$F:$AA,21,FALSE))</f>
        <v>#N/A</v>
      </c>
      <c r="CL2065" s="79" t="e">
        <f t="shared" si="105"/>
        <v>#N/A</v>
      </c>
    </row>
    <row r="2066" spans="3:90" x14ac:dyDescent="0.2">
      <c r="C2066" s="66"/>
      <c r="D2066" s="67"/>
      <c r="E2066" s="67"/>
      <c r="F2066" s="67"/>
      <c r="G2066" s="67"/>
      <c r="H2066" s="67" t="s">
        <v>805</v>
      </c>
      <c r="I2066" s="67"/>
      <c r="J2066" s="67"/>
      <c r="K2066" s="68" t="s">
        <v>90</v>
      </c>
      <c r="L2066" s="69">
        <v>144</v>
      </c>
      <c r="M2066" s="69">
        <v>156</v>
      </c>
      <c r="N2066" s="69">
        <v>108</v>
      </c>
      <c r="O2066" s="69">
        <v>156</v>
      </c>
      <c r="P2066" s="69">
        <v>372</v>
      </c>
      <c r="Q2066" s="69">
        <v>120</v>
      </c>
      <c r="R2066" s="69">
        <v>228</v>
      </c>
      <c r="S2066" s="69">
        <v>108</v>
      </c>
      <c r="T2066" s="69"/>
      <c r="U2066" s="69"/>
      <c r="V2066" s="69"/>
      <c r="W2066" s="69"/>
      <c r="X2066" s="69"/>
      <c r="Y2066" s="69"/>
      <c r="Z2066" s="69"/>
      <c r="AA2066" s="69"/>
      <c r="AB2066" s="69"/>
      <c r="AC2066" s="69"/>
      <c r="AD2066" s="69"/>
      <c r="AE2066" s="69"/>
      <c r="AF2066" s="69"/>
      <c r="AG2066" s="69"/>
      <c r="AH2066" s="69"/>
      <c r="AI2066" s="69"/>
      <c r="AJ2066" s="69"/>
      <c r="AK2066" s="69"/>
      <c r="AL2066" s="69"/>
      <c r="AM2066" s="69"/>
      <c r="AN2066" s="69"/>
      <c r="AO2066" s="69"/>
      <c r="AP2066" s="69"/>
      <c r="AQ2066" s="69"/>
      <c r="AR2066" s="69"/>
      <c r="AS2066" s="69"/>
      <c r="AT2066" s="69"/>
      <c r="AU2066" s="69"/>
      <c r="AV2066" s="70">
        <v>1392</v>
      </c>
      <c r="CI2066" s="86"/>
      <c r="CJ2066" s="51"/>
      <c r="CK2066" s="78" t="e">
        <f>IF(C2066="BE",VLOOKUP(G2066,'[2]LRLD file '!$F:$AA,22,FALSE),VLOOKUP(G2066,'[2]LRLD file '!$F:$AA,21,FALSE))</f>
        <v>#N/A</v>
      </c>
      <c r="CL2066" s="79" t="e">
        <f t="shared" si="105"/>
        <v>#N/A</v>
      </c>
    </row>
    <row r="2067" spans="3:90" x14ac:dyDescent="0.2">
      <c r="C2067" s="66"/>
      <c r="D2067" s="67"/>
      <c r="E2067" s="67"/>
      <c r="F2067" s="67"/>
      <c r="G2067" s="67"/>
      <c r="H2067" s="67" t="s">
        <v>806</v>
      </c>
      <c r="I2067" s="67"/>
      <c r="J2067" s="67"/>
      <c r="K2067" s="68" t="s">
        <v>90</v>
      </c>
      <c r="L2067" s="69">
        <v>576</v>
      </c>
      <c r="M2067" s="69">
        <v>288</v>
      </c>
      <c r="N2067" s="69"/>
      <c r="O2067" s="69">
        <v>2016</v>
      </c>
      <c r="P2067" s="69"/>
      <c r="Q2067" s="69">
        <v>1440</v>
      </c>
      <c r="R2067" s="69"/>
      <c r="S2067" s="69"/>
      <c r="T2067" s="69"/>
      <c r="U2067" s="69"/>
      <c r="V2067" s="69"/>
      <c r="W2067" s="69">
        <v>576</v>
      </c>
      <c r="X2067" s="69"/>
      <c r="Y2067" s="69"/>
      <c r="Z2067" s="69"/>
      <c r="AA2067" s="69"/>
      <c r="AB2067" s="69"/>
      <c r="AC2067" s="69"/>
      <c r="AD2067" s="69"/>
      <c r="AE2067" s="69"/>
      <c r="AF2067" s="69"/>
      <c r="AG2067" s="69"/>
      <c r="AH2067" s="69"/>
      <c r="AI2067" s="69"/>
      <c r="AJ2067" s="69"/>
      <c r="AK2067" s="69"/>
      <c r="AL2067" s="69"/>
      <c r="AM2067" s="69"/>
      <c r="AN2067" s="69"/>
      <c r="AO2067" s="69"/>
      <c r="AP2067" s="69"/>
      <c r="AQ2067" s="69"/>
      <c r="AR2067" s="69"/>
      <c r="AS2067" s="69"/>
      <c r="AT2067" s="69"/>
      <c r="AU2067" s="69"/>
      <c r="AV2067" s="70">
        <v>4896</v>
      </c>
      <c r="CI2067" s="86"/>
      <c r="CJ2067" s="51"/>
      <c r="CK2067" s="78" t="e">
        <f>IF(C2067="BE",VLOOKUP(G2067,'[2]LRLD file '!$F:$AA,22,FALSE),VLOOKUP(G2067,'[2]LRLD file '!$F:$AA,21,FALSE))</f>
        <v>#N/A</v>
      </c>
      <c r="CL2067" s="79" t="e">
        <f t="shared" si="105"/>
        <v>#N/A</v>
      </c>
    </row>
    <row r="2068" spans="3:90" x14ac:dyDescent="0.2">
      <c r="C2068" s="66"/>
      <c r="D2068" s="67"/>
      <c r="E2068" s="67"/>
      <c r="F2068" s="67"/>
      <c r="G2068" s="67"/>
      <c r="H2068" s="67" t="s">
        <v>807</v>
      </c>
      <c r="I2068" s="67"/>
      <c r="J2068" s="67"/>
      <c r="K2068" s="68" t="s">
        <v>90</v>
      </c>
      <c r="L2068" s="69"/>
      <c r="M2068" s="69"/>
      <c r="N2068" s="69"/>
      <c r="O2068" s="69"/>
      <c r="P2068" s="69"/>
      <c r="Q2068" s="69"/>
      <c r="R2068" s="69"/>
      <c r="S2068" s="69"/>
      <c r="T2068" s="69"/>
      <c r="U2068" s="69"/>
      <c r="V2068" s="69"/>
      <c r="W2068" s="69"/>
      <c r="X2068" s="69"/>
      <c r="Y2068" s="69"/>
      <c r="Z2068" s="69">
        <v>288</v>
      </c>
      <c r="AA2068" s="69"/>
      <c r="AB2068" s="69"/>
      <c r="AC2068" s="69"/>
      <c r="AD2068" s="69"/>
      <c r="AE2068" s="69"/>
      <c r="AF2068" s="69"/>
      <c r="AG2068" s="69"/>
      <c r="AH2068" s="69"/>
      <c r="AI2068" s="69"/>
      <c r="AJ2068" s="69"/>
      <c r="AK2068" s="69"/>
      <c r="AL2068" s="69"/>
      <c r="AM2068" s="69"/>
      <c r="AN2068" s="69"/>
      <c r="AO2068" s="69"/>
      <c r="AP2068" s="69"/>
      <c r="AQ2068" s="69"/>
      <c r="AR2068" s="69"/>
      <c r="AS2068" s="69"/>
      <c r="AT2068" s="69"/>
      <c r="AU2068" s="69"/>
      <c r="AV2068" s="70">
        <v>288</v>
      </c>
      <c r="CI2068" s="86"/>
      <c r="CJ2068" s="51"/>
      <c r="CK2068" s="78" t="e">
        <f>IF(C2068="BE",VLOOKUP(G2068,'[2]LRLD file '!$F:$AA,22,FALSE),VLOOKUP(G2068,'[2]LRLD file '!$F:$AA,21,FALSE))</f>
        <v>#N/A</v>
      </c>
      <c r="CL2068" s="79" t="e">
        <f t="shared" si="105"/>
        <v>#N/A</v>
      </c>
    </row>
    <row r="2069" spans="3:90" x14ac:dyDescent="0.2">
      <c r="C2069" s="66"/>
      <c r="D2069" s="67"/>
      <c r="E2069" s="67"/>
      <c r="F2069" s="67"/>
      <c r="G2069" s="67"/>
      <c r="H2069" s="67" t="s">
        <v>807</v>
      </c>
      <c r="I2069" s="67"/>
      <c r="J2069" s="67"/>
      <c r="K2069" s="68" t="s">
        <v>90</v>
      </c>
      <c r="L2069" s="69">
        <v>288</v>
      </c>
      <c r="M2069" s="69">
        <v>288</v>
      </c>
      <c r="N2069" s="69">
        <v>576</v>
      </c>
      <c r="O2069" s="69">
        <v>1728</v>
      </c>
      <c r="P2069" s="69"/>
      <c r="Q2069" s="69">
        <v>2304</v>
      </c>
      <c r="R2069" s="69">
        <v>576</v>
      </c>
      <c r="S2069" s="69"/>
      <c r="T2069" s="69">
        <v>576</v>
      </c>
      <c r="U2069" s="69">
        <v>288</v>
      </c>
      <c r="V2069" s="69">
        <v>288</v>
      </c>
      <c r="W2069" s="69"/>
      <c r="X2069" s="69"/>
      <c r="Y2069" s="69"/>
      <c r="Z2069" s="69"/>
      <c r="AA2069" s="69"/>
      <c r="AB2069" s="69"/>
      <c r="AC2069" s="69"/>
      <c r="AD2069" s="69"/>
      <c r="AE2069" s="69"/>
      <c r="AF2069" s="69"/>
      <c r="AG2069" s="69"/>
      <c r="AH2069" s="69"/>
      <c r="AI2069" s="69"/>
      <c r="AJ2069" s="69"/>
      <c r="AK2069" s="69"/>
      <c r="AL2069" s="69"/>
      <c r="AM2069" s="69"/>
      <c r="AN2069" s="69"/>
      <c r="AO2069" s="69"/>
      <c r="AP2069" s="69"/>
      <c r="AQ2069" s="69"/>
      <c r="AR2069" s="69"/>
      <c r="AS2069" s="69"/>
      <c r="AT2069" s="69"/>
      <c r="AU2069" s="69"/>
      <c r="AV2069" s="70">
        <v>6912</v>
      </c>
      <c r="CI2069" s="86"/>
      <c r="CJ2069" s="51"/>
      <c r="CK2069" s="78" t="e">
        <f>IF(C2069="BE",VLOOKUP(G2069,'[2]LRLD file '!$F:$AA,22,FALSE),VLOOKUP(G2069,'[2]LRLD file '!$F:$AA,21,FALSE))</f>
        <v>#N/A</v>
      </c>
      <c r="CL2069" s="79" t="e">
        <f t="shared" si="105"/>
        <v>#N/A</v>
      </c>
    </row>
    <row r="2070" spans="3:90" x14ac:dyDescent="0.2">
      <c r="C2070" s="66"/>
      <c r="D2070" s="67"/>
      <c r="E2070" s="67"/>
      <c r="F2070" s="67"/>
      <c r="G2070" s="67"/>
      <c r="H2070" s="67" t="s">
        <v>808</v>
      </c>
      <c r="I2070" s="67"/>
      <c r="J2070" s="67"/>
      <c r="K2070" s="68" t="s">
        <v>90</v>
      </c>
      <c r="L2070" s="69"/>
      <c r="M2070" s="69"/>
      <c r="N2070" s="69"/>
      <c r="O2070" s="69">
        <v>1200</v>
      </c>
      <c r="P2070" s="69"/>
      <c r="Q2070" s="69">
        <v>720</v>
      </c>
      <c r="R2070" s="69">
        <v>720</v>
      </c>
      <c r="S2070" s="69">
        <v>1800</v>
      </c>
      <c r="T2070" s="69">
        <v>3240</v>
      </c>
      <c r="U2070" s="69">
        <v>720</v>
      </c>
      <c r="V2070" s="69">
        <v>1440</v>
      </c>
      <c r="W2070" s="69">
        <v>1440</v>
      </c>
      <c r="X2070" s="69">
        <v>720</v>
      </c>
      <c r="Y2070" s="69">
        <v>720</v>
      </c>
      <c r="Z2070" s="69"/>
      <c r="AA2070" s="69"/>
      <c r="AB2070" s="69"/>
      <c r="AC2070" s="69"/>
      <c r="AD2070" s="69"/>
      <c r="AE2070" s="69"/>
      <c r="AF2070" s="69"/>
      <c r="AG2070" s="69"/>
      <c r="AH2070" s="69"/>
      <c r="AI2070" s="69"/>
      <c r="AJ2070" s="69"/>
      <c r="AK2070" s="69"/>
      <c r="AL2070" s="69"/>
      <c r="AM2070" s="69"/>
      <c r="AN2070" s="69"/>
      <c r="AO2070" s="69"/>
      <c r="AP2070" s="69"/>
      <c r="AQ2070" s="69"/>
      <c r="AR2070" s="69"/>
      <c r="AS2070" s="69"/>
      <c r="AT2070" s="69"/>
      <c r="AU2070" s="69"/>
      <c r="AV2070" s="70">
        <v>12720</v>
      </c>
      <c r="CI2070" s="86"/>
      <c r="CJ2070" s="51"/>
      <c r="CK2070" s="78" t="e">
        <f>IF(C2070="BE",VLOOKUP(G2070,'[2]LRLD file '!$F:$AA,22,FALSE),VLOOKUP(G2070,'[2]LRLD file '!$F:$AA,21,FALSE))</f>
        <v>#N/A</v>
      </c>
      <c r="CL2070" s="79" t="e">
        <f t="shared" si="105"/>
        <v>#N/A</v>
      </c>
    </row>
    <row r="2071" spans="3:90" x14ac:dyDescent="0.2">
      <c r="C2071" s="66"/>
      <c r="D2071" s="67"/>
      <c r="E2071" s="67"/>
      <c r="F2071" s="67"/>
      <c r="G2071" s="67"/>
      <c r="H2071" s="67" t="s">
        <v>809</v>
      </c>
      <c r="I2071" s="67"/>
      <c r="J2071" s="67"/>
      <c r="K2071" s="68" t="s">
        <v>90</v>
      </c>
      <c r="L2071" s="69">
        <v>2016</v>
      </c>
      <c r="M2071" s="69">
        <v>1152</v>
      </c>
      <c r="N2071" s="69">
        <v>576</v>
      </c>
      <c r="O2071" s="69">
        <v>1728</v>
      </c>
      <c r="P2071" s="69"/>
      <c r="Q2071" s="69">
        <v>2592</v>
      </c>
      <c r="R2071" s="69">
        <v>576</v>
      </c>
      <c r="S2071" s="69">
        <v>1152</v>
      </c>
      <c r="T2071" s="69">
        <v>2016</v>
      </c>
      <c r="U2071" s="69">
        <v>1152</v>
      </c>
      <c r="V2071" s="69">
        <v>2304</v>
      </c>
      <c r="W2071" s="69">
        <v>2016</v>
      </c>
      <c r="X2071" s="69">
        <v>1440</v>
      </c>
      <c r="Y2071" s="69">
        <v>2592</v>
      </c>
      <c r="Z2071" s="69">
        <v>1152</v>
      </c>
      <c r="AA2071" s="69">
        <v>1152</v>
      </c>
      <c r="AB2071" s="69">
        <v>2880</v>
      </c>
      <c r="AC2071" s="69"/>
      <c r="AD2071" s="69">
        <v>3456</v>
      </c>
      <c r="AE2071" s="69"/>
      <c r="AF2071" s="69">
        <v>576</v>
      </c>
      <c r="AG2071" s="69">
        <v>5184</v>
      </c>
      <c r="AH2071" s="69"/>
      <c r="AI2071" s="69"/>
      <c r="AJ2071" s="69">
        <v>15752</v>
      </c>
      <c r="AK2071" s="69"/>
      <c r="AL2071" s="69"/>
      <c r="AM2071" s="69"/>
      <c r="AN2071" s="69"/>
      <c r="AO2071" s="69"/>
      <c r="AP2071" s="69"/>
      <c r="AQ2071" s="69"/>
      <c r="AR2071" s="69"/>
      <c r="AS2071" s="69"/>
      <c r="AT2071" s="69"/>
      <c r="AU2071" s="69"/>
      <c r="AV2071" s="70">
        <v>51464</v>
      </c>
      <c r="CI2071" s="86"/>
      <c r="CJ2071" s="51"/>
      <c r="CK2071" s="78" t="e">
        <f>IF(C2071="BE",VLOOKUP(G2071,'[2]LRLD file '!$F:$AA,22,FALSE),VLOOKUP(G2071,'[2]LRLD file '!$F:$AA,21,FALSE))</f>
        <v>#N/A</v>
      </c>
      <c r="CL2071" s="79" t="e">
        <f t="shared" si="105"/>
        <v>#N/A</v>
      </c>
    </row>
    <row r="2072" spans="3:90" x14ac:dyDescent="0.2">
      <c r="C2072" s="66"/>
      <c r="D2072" s="67"/>
      <c r="E2072" s="67"/>
      <c r="F2072" s="67"/>
      <c r="G2072" s="67"/>
      <c r="H2072" s="67" t="s">
        <v>810</v>
      </c>
      <c r="I2072" s="67"/>
      <c r="J2072" s="67"/>
      <c r="K2072" s="68" t="s">
        <v>90</v>
      </c>
      <c r="L2072" s="69">
        <v>1728</v>
      </c>
      <c r="M2072" s="69">
        <v>288</v>
      </c>
      <c r="N2072" s="69">
        <v>576</v>
      </c>
      <c r="O2072" s="69"/>
      <c r="P2072" s="69">
        <v>288</v>
      </c>
      <c r="Q2072" s="69">
        <v>576</v>
      </c>
      <c r="R2072" s="69">
        <v>864</v>
      </c>
      <c r="S2072" s="69">
        <v>1152</v>
      </c>
      <c r="T2072" s="69">
        <v>2016</v>
      </c>
      <c r="U2072" s="69">
        <v>1152</v>
      </c>
      <c r="V2072" s="69">
        <v>1728</v>
      </c>
      <c r="W2072" s="69">
        <v>576</v>
      </c>
      <c r="X2072" s="69">
        <v>1152</v>
      </c>
      <c r="Y2072" s="69">
        <v>2016</v>
      </c>
      <c r="Z2072" s="69">
        <v>1152</v>
      </c>
      <c r="AA2072" s="69"/>
      <c r="AB2072" s="69"/>
      <c r="AC2072" s="69"/>
      <c r="AD2072" s="69">
        <v>3456</v>
      </c>
      <c r="AE2072" s="69"/>
      <c r="AF2072" s="69"/>
      <c r="AG2072" s="69">
        <v>5184</v>
      </c>
      <c r="AH2072" s="69"/>
      <c r="AI2072" s="69"/>
      <c r="AJ2072" s="69">
        <v>3456</v>
      </c>
      <c r="AK2072" s="69"/>
      <c r="AL2072" s="69"/>
      <c r="AM2072" s="69"/>
      <c r="AN2072" s="69"/>
      <c r="AO2072" s="69"/>
      <c r="AP2072" s="69"/>
      <c r="AQ2072" s="69"/>
      <c r="AR2072" s="69"/>
      <c r="AS2072" s="69"/>
      <c r="AT2072" s="69"/>
      <c r="AU2072" s="69"/>
      <c r="AV2072" s="70">
        <v>27360</v>
      </c>
      <c r="CI2072" s="86"/>
      <c r="CJ2072" s="51"/>
      <c r="CK2072" s="78" t="e">
        <f>IF(C2072="BE",VLOOKUP(G2072,'[2]LRLD file '!$F:$AA,22,FALSE),VLOOKUP(G2072,'[2]LRLD file '!$F:$AA,21,FALSE))</f>
        <v>#N/A</v>
      </c>
      <c r="CL2072" s="79" t="e">
        <f t="shared" si="105"/>
        <v>#N/A</v>
      </c>
    </row>
    <row r="2073" spans="3:90" x14ac:dyDescent="0.2">
      <c r="C2073" s="66"/>
      <c r="D2073" s="67"/>
      <c r="E2073" s="67"/>
      <c r="F2073" s="67"/>
      <c r="G2073" s="67"/>
      <c r="H2073" s="67" t="s">
        <v>811</v>
      </c>
      <c r="I2073" s="67"/>
      <c r="J2073" s="67"/>
      <c r="K2073" s="68" t="s">
        <v>90</v>
      </c>
      <c r="L2073" s="69">
        <v>252</v>
      </c>
      <c r="M2073" s="69">
        <v>1884</v>
      </c>
      <c r="N2073" s="69">
        <v>1752</v>
      </c>
      <c r="O2073" s="69">
        <v>808</v>
      </c>
      <c r="P2073" s="69">
        <v>984</v>
      </c>
      <c r="Q2073" s="69">
        <v>1028</v>
      </c>
      <c r="R2073" s="69">
        <v>1116</v>
      </c>
      <c r="S2073" s="69">
        <v>636</v>
      </c>
      <c r="T2073" s="69">
        <v>708</v>
      </c>
      <c r="U2073" s="69">
        <v>264</v>
      </c>
      <c r="V2073" s="69">
        <v>324</v>
      </c>
      <c r="W2073" s="69">
        <v>492</v>
      </c>
      <c r="X2073" s="69">
        <v>96</v>
      </c>
      <c r="Y2073" s="69">
        <v>3862</v>
      </c>
      <c r="Z2073" s="69">
        <v>1956</v>
      </c>
      <c r="AA2073" s="69">
        <v>1792</v>
      </c>
      <c r="AB2073" s="69">
        <v>2472</v>
      </c>
      <c r="AC2073" s="69">
        <v>648</v>
      </c>
      <c r="AD2073" s="69">
        <v>1776</v>
      </c>
      <c r="AE2073" s="69">
        <v>1140</v>
      </c>
      <c r="AF2073" s="69">
        <v>180</v>
      </c>
      <c r="AG2073" s="69">
        <v>150</v>
      </c>
      <c r="AH2073" s="69">
        <v>50</v>
      </c>
      <c r="AI2073" s="69"/>
      <c r="AJ2073" s="69"/>
      <c r="AK2073" s="69">
        <v>5424</v>
      </c>
      <c r="AL2073" s="69">
        <v>2116</v>
      </c>
      <c r="AM2073" s="69">
        <v>1972</v>
      </c>
      <c r="AN2073" s="69">
        <v>2472</v>
      </c>
      <c r="AO2073" s="69">
        <v>648</v>
      </c>
      <c r="AP2073" s="69">
        <v>528</v>
      </c>
      <c r="AQ2073" s="69">
        <v>270</v>
      </c>
      <c r="AR2073" s="69">
        <v>100</v>
      </c>
      <c r="AS2073" s="69">
        <v>50</v>
      </c>
      <c r="AT2073" s="69">
        <v>20</v>
      </c>
      <c r="AU2073" s="69"/>
      <c r="AV2073" s="70">
        <v>37970</v>
      </c>
      <c r="CI2073" s="86"/>
      <c r="CJ2073" s="51"/>
      <c r="CK2073" s="78" t="e">
        <f>IF(C2073="BE",VLOOKUP(G2073,'[2]LRLD file '!$F:$AA,22,FALSE),VLOOKUP(G2073,'[2]LRLD file '!$F:$AA,21,FALSE))</f>
        <v>#N/A</v>
      </c>
      <c r="CL2073" s="79" t="e">
        <f t="shared" si="105"/>
        <v>#N/A</v>
      </c>
    </row>
    <row r="2074" spans="3:90" x14ac:dyDescent="0.2">
      <c r="C2074" s="66"/>
      <c r="D2074" s="67"/>
      <c r="E2074" s="67"/>
      <c r="F2074" s="67"/>
      <c r="G2074" s="67"/>
      <c r="H2074" s="67" t="s">
        <v>811</v>
      </c>
      <c r="I2074" s="67"/>
      <c r="J2074" s="67"/>
      <c r="K2074" s="68" t="s">
        <v>90</v>
      </c>
      <c r="L2074" s="69"/>
      <c r="M2074" s="69">
        <v>194</v>
      </c>
      <c r="N2074" s="69">
        <v>9</v>
      </c>
      <c r="O2074" s="69">
        <v>13</v>
      </c>
      <c r="P2074" s="69"/>
      <c r="Q2074" s="69"/>
      <c r="R2074" s="69"/>
      <c r="S2074" s="69"/>
      <c r="T2074" s="69"/>
      <c r="U2074" s="69"/>
      <c r="V2074" s="69"/>
      <c r="W2074" s="69"/>
      <c r="X2074" s="69"/>
      <c r="Y2074" s="69"/>
      <c r="Z2074" s="69"/>
      <c r="AA2074" s="69"/>
      <c r="AB2074" s="69"/>
      <c r="AC2074" s="69"/>
      <c r="AD2074" s="69"/>
      <c r="AE2074" s="69"/>
      <c r="AF2074" s="69"/>
      <c r="AG2074" s="69"/>
      <c r="AH2074" s="69"/>
      <c r="AI2074" s="69"/>
      <c r="AJ2074" s="69"/>
      <c r="AK2074" s="69"/>
      <c r="AL2074" s="69"/>
      <c r="AM2074" s="69"/>
      <c r="AN2074" s="69"/>
      <c r="AO2074" s="69"/>
      <c r="AP2074" s="69"/>
      <c r="AQ2074" s="69"/>
      <c r="AR2074" s="69"/>
      <c r="AS2074" s="69"/>
      <c r="AT2074" s="69"/>
      <c r="AU2074" s="69"/>
      <c r="AV2074" s="70">
        <v>216</v>
      </c>
      <c r="CI2074" s="86"/>
      <c r="CJ2074" s="51"/>
      <c r="CK2074" s="78" t="e">
        <f>IF(C2074="BE",VLOOKUP(G2074,'[2]LRLD file '!$F:$AA,22,FALSE),VLOOKUP(G2074,'[2]LRLD file '!$F:$AA,21,FALSE))</f>
        <v>#N/A</v>
      </c>
      <c r="CL2074" s="79" t="e">
        <f t="shared" si="105"/>
        <v>#N/A</v>
      </c>
    </row>
    <row r="2075" spans="3:90" x14ac:dyDescent="0.2">
      <c r="C2075" s="66"/>
      <c r="D2075" s="67"/>
      <c r="E2075" s="67"/>
      <c r="F2075" s="67"/>
      <c r="G2075" s="67"/>
      <c r="H2075" s="67" t="s">
        <v>811</v>
      </c>
      <c r="I2075" s="67"/>
      <c r="J2075" s="67"/>
      <c r="K2075" s="68" t="s">
        <v>90</v>
      </c>
      <c r="L2075" s="69"/>
      <c r="M2075" s="69">
        <v>110</v>
      </c>
      <c r="N2075" s="69">
        <v>10</v>
      </c>
      <c r="O2075" s="69">
        <v>27</v>
      </c>
      <c r="P2075" s="69"/>
      <c r="Q2075" s="69"/>
      <c r="R2075" s="69"/>
      <c r="S2075" s="69"/>
      <c r="T2075" s="69"/>
      <c r="U2075" s="69"/>
      <c r="V2075" s="69"/>
      <c r="W2075" s="69"/>
      <c r="X2075" s="69"/>
      <c r="Y2075" s="69"/>
      <c r="Z2075" s="69"/>
      <c r="AA2075" s="69"/>
      <c r="AB2075" s="69"/>
      <c r="AC2075" s="69"/>
      <c r="AD2075" s="69"/>
      <c r="AE2075" s="69"/>
      <c r="AF2075" s="69"/>
      <c r="AG2075" s="69"/>
      <c r="AH2075" s="69"/>
      <c r="AI2075" s="69"/>
      <c r="AJ2075" s="69"/>
      <c r="AK2075" s="69"/>
      <c r="AL2075" s="69"/>
      <c r="AM2075" s="69"/>
      <c r="AN2075" s="69"/>
      <c r="AO2075" s="69"/>
      <c r="AP2075" s="69"/>
      <c r="AQ2075" s="69"/>
      <c r="AR2075" s="69"/>
      <c r="AS2075" s="69"/>
      <c r="AT2075" s="69"/>
      <c r="AU2075" s="69"/>
      <c r="AV2075" s="70">
        <v>147</v>
      </c>
      <c r="CI2075" s="86"/>
      <c r="CJ2075" s="51"/>
      <c r="CK2075" s="78" t="e">
        <f>IF(C2075="BE",VLOOKUP(G2075,'[2]LRLD file '!$F:$AA,22,FALSE),VLOOKUP(G2075,'[2]LRLD file '!$F:$AA,21,FALSE))</f>
        <v>#N/A</v>
      </c>
      <c r="CL2075" s="79" t="e">
        <f t="shared" si="105"/>
        <v>#N/A</v>
      </c>
    </row>
    <row r="2076" spans="3:90" x14ac:dyDescent="0.2">
      <c r="C2076" s="66"/>
      <c r="D2076" s="67"/>
      <c r="E2076" s="67"/>
      <c r="F2076" s="67"/>
      <c r="G2076" s="67"/>
      <c r="H2076" s="67" t="s">
        <v>812</v>
      </c>
      <c r="I2076" s="67"/>
      <c r="J2076" s="67"/>
      <c r="K2076" s="68" t="s">
        <v>90</v>
      </c>
      <c r="L2076" s="69">
        <v>1440</v>
      </c>
      <c r="M2076" s="69">
        <v>1800</v>
      </c>
      <c r="N2076" s="69">
        <v>7200</v>
      </c>
      <c r="O2076" s="69">
        <v>3960</v>
      </c>
      <c r="P2076" s="69">
        <v>720</v>
      </c>
      <c r="Q2076" s="69"/>
      <c r="R2076" s="69">
        <v>720</v>
      </c>
      <c r="S2076" s="69">
        <v>720</v>
      </c>
      <c r="T2076" s="69"/>
      <c r="U2076" s="69"/>
      <c r="V2076" s="69"/>
      <c r="W2076" s="69"/>
      <c r="X2076" s="69"/>
      <c r="Y2076" s="69"/>
      <c r="Z2076" s="69"/>
      <c r="AA2076" s="69">
        <v>6840</v>
      </c>
      <c r="AB2076" s="69">
        <v>360</v>
      </c>
      <c r="AC2076" s="69">
        <v>3600</v>
      </c>
      <c r="AD2076" s="69">
        <v>360</v>
      </c>
      <c r="AE2076" s="69"/>
      <c r="AF2076" s="69"/>
      <c r="AG2076" s="69"/>
      <c r="AH2076" s="69"/>
      <c r="AI2076" s="69"/>
      <c r="AJ2076" s="69"/>
      <c r="AK2076" s="69">
        <v>2880</v>
      </c>
      <c r="AL2076" s="69"/>
      <c r="AM2076" s="69">
        <v>24600</v>
      </c>
      <c r="AN2076" s="69"/>
      <c r="AO2076" s="69"/>
      <c r="AP2076" s="69"/>
      <c r="AQ2076" s="69"/>
      <c r="AR2076" s="69"/>
      <c r="AS2076" s="69"/>
      <c r="AT2076" s="69"/>
      <c r="AU2076" s="69"/>
      <c r="AV2076" s="70">
        <v>55200</v>
      </c>
      <c r="CI2076" s="86"/>
      <c r="CJ2076" s="51"/>
      <c r="CK2076" s="78" t="e">
        <f>IF(C2076="BE",VLOOKUP(G2076,'[2]LRLD file '!$F:$AA,22,FALSE),VLOOKUP(G2076,'[2]LRLD file '!$F:$AA,21,FALSE))</f>
        <v>#N/A</v>
      </c>
      <c r="CL2076" s="79" t="e">
        <f t="shared" si="105"/>
        <v>#N/A</v>
      </c>
    </row>
    <row r="2077" spans="3:90" x14ac:dyDescent="0.2">
      <c r="C2077" s="66"/>
      <c r="D2077" s="67"/>
      <c r="E2077" s="67"/>
      <c r="F2077" s="67"/>
      <c r="G2077" s="67"/>
      <c r="H2077" s="67" t="s">
        <v>813</v>
      </c>
      <c r="I2077" s="67"/>
      <c r="J2077" s="67"/>
      <c r="K2077" s="68" t="s">
        <v>90</v>
      </c>
      <c r="L2077" s="69">
        <v>1800</v>
      </c>
      <c r="M2077" s="69">
        <v>2160</v>
      </c>
      <c r="N2077" s="69">
        <v>8070</v>
      </c>
      <c r="O2077" s="69">
        <v>6720</v>
      </c>
      <c r="P2077" s="69"/>
      <c r="Q2077" s="69">
        <v>2800</v>
      </c>
      <c r="R2077" s="69">
        <v>1800</v>
      </c>
      <c r="S2077" s="69">
        <v>360</v>
      </c>
      <c r="T2077" s="69">
        <v>3580</v>
      </c>
      <c r="U2077" s="69">
        <v>720</v>
      </c>
      <c r="V2077" s="69"/>
      <c r="W2077" s="69">
        <v>1320</v>
      </c>
      <c r="X2077" s="69"/>
      <c r="Y2077" s="69">
        <v>2160</v>
      </c>
      <c r="Z2077" s="69">
        <v>4320</v>
      </c>
      <c r="AA2077" s="69">
        <v>6480</v>
      </c>
      <c r="AB2077" s="69">
        <v>4320</v>
      </c>
      <c r="AC2077" s="69">
        <v>4320</v>
      </c>
      <c r="AD2077" s="69"/>
      <c r="AE2077" s="69"/>
      <c r="AF2077" s="69">
        <v>1080</v>
      </c>
      <c r="AG2077" s="69"/>
      <c r="AH2077" s="69"/>
      <c r="AI2077" s="69"/>
      <c r="AJ2077" s="69"/>
      <c r="AK2077" s="69">
        <v>2880</v>
      </c>
      <c r="AL2077" s="69"/>
      <c r="AM2077" s="69">
        <v>69600</v>
      </c>
      <c r="AN2077" s="69"/>
      <c r="AO2077" s="69"/>
      <c r="AP2077" s="69"/>
      <c r="AQ2077" s="69"/>
      <c r="AR2077" s="69"/>
      <c r="AS2077" s="69"/>
      <c r="AT2077" s="69"/>
      <c r="AU2077" s="69"/>
      <c r="AV2077" s="70">
        <v>124490</v>
      </c>
      <c r="CI2077" s="86"/>
      <c r="CJ2077" s="51"/>
      <c r="CK2077" s="78" t="e">
        <f>IF(C2077="BE",VLOOKUP(G2077,'[2]LRLD file '!$F:$AA,22,FALSE),VLOOKUP(G2077,'[2]LRLD file '!$F:$AA,21,FALSE))</f>
        <v>#N/A</v>
      </c>
      <c r="CL2077" s="79" t="e">
        <f t="shared" si="105"/>
        <v>#N/A</v>
      </c>
    </row>
    <row r="2078" spans="3:90" x14ac:dyDescent="0.2">
      <c r="C2078" s="66"/>
      <c r="D2078" s="67"/>
      <c r="E2078" s="67"/>
      <c r="F2078" s="67"/>
      <c r="G2078" s="67"/>
      <c r="H2078" s="67" t="s">
        <v>1120</v>
      </c>
      <c r="I2078" s="67"/>
      <c r="J2078" s="67"/>
      <c r="K2078" s="68" t="s">
        <v>90</v>
      </c>
      <c r="L2078" s="69">
        <v>288</v>
      </c>
      <c r="M2078" s="69"/>
      <c r="N2078" s="69"/>
      <c r="O2078" s="69"/>
      <c r="P2078" s="69"/>
      <c r="Q2078" s="69"/>
      <c r="R2078" s="69"/>
      <c r="S2078" s="69"/>
      <c r="T2078" s="69"/>
      <c r="U2078" s="69"/>
      <c r="V2078" s="69"/>
      <c r="W2078" s="69"/>
      <c r="X2078" s="69"/>
      <c r="Y2078" s="69"/>
      <c r="Z2078" s="69"/>
      <c r="AA2078" s="69"/>
      <c r="AB2078" s="69"/>
      <c r="AC2078" s="69"/>
      <c r="AD2078" s="69"/>
      <c r="AE2078" s="69"/>
      <c r="AF2078" s="69"/>
      <c r="AG2078" s="69"/>
      <c r="AH2078" s="69"/>
      <c r="AI2078" s="69"/>
      <c r="AJ2078" s="69"/>
      <c r="AK2078" s="69"/>
      <c r="AL2078" s="69"/>
      <c r="AM2078" s="69"/>
      <c r="AN2078" s="69"/>
      <c r="AO2078" s="69"/>
      <c r="AP2078" s="69"/>
      <c r="AQ2078" s="69"/>
      <c r="AR2078" s="69"/>
      <c r="AS2078" s="69"/>
      <c r="AT2078" s="69"/>
      <c r="AU2078" s="69"/>
      <c r="AV2078" s="70">
        <v>288</v>
      </c>
      <c r="CI2078" s="86"/>
      <c r="CJ2078" s="51"/>
      <c r="CK2078" s="78" t="e">
        <f>IF(C2078="BE",VLOOKUP(G2078,'[2]LRLD file '!$F:$AA,22,FALSE),VLOOKUP(G2078,'[2]LRLD file '!$F:$AA,21,FALSE))</f>
        <v>#N/A</v>
      </c>
      <c r="CL2078" s="79" t="e">
        <f t="shared" si="105"/>
        <v>#N/A</v>
      </c>
    </row>
    <row r="2079" spans="3:90" x14ac:dyDescent="0.2">
      <c r="C2079" s="66"/>
      <c r="D2079" s="67"/>
      <c r="E2079" s="67"/>
      <c r="F2079" s="67"/>
      <c r="G2079" s="67"/>
      <c r="H2079" s="67" t="s">
        <v>814</v>
      </c>
      <c r="I2079" s="67"/>
      <c r="J2079" s="67"/>
      <c r="K2079" s="68" t="s">
        <v>90</v>
      </c>
      <c r="L2079" s="69">
        <v>162</v>
      </c>
      <c r="M2079" s="69">
        <v>168</v>
      </c>
      <c r="N2079" s="69">
        <v>144</v>
      </c>
      <c r="O2079" s="69">
        <v>78</v>
      </c>
      <c r="P2079" s="69">
        <v>174</v>
      </c>
      <c r="Q2079" s="69">
        <v>198</v>
      </c>
      <c r="R2079" s="69">
        <v>156</v>
      </c>
      <c r="S2079" s="69">
        <v>120</v>
      </c>
      <c r="T2079" s="69">
        <v>114</v>
      </c>
      <c r="U2079" s="69">
        <v>138</v>
      </c>
      <c r="V2079" s="69">
        <v>210</v>
      </c>
      <c r="W2079" s="69"/>
      <c r="X2079" s="69">
        <v>330</v>
      </c>
      <c r="Y2079" s="69">
        <v>162</v>
      </c>
      <c r="Z2079" s="69">
        <v>102</v>
      </c>
      <c r="AA2079" s="69">
        <v>222</v>
      </c>
      <c r="AB2079" s="69">
        <v>276</v>
      </c>
      <c r="AC2079" s="69">
        <v>210</v>
      </c>
      <c r="AD2079" s="69">
        <v>168</v>
      </c>
      <c r="AE2079" s="69">
        <v>36</v>
      </c>
      <c r="AF2079" s="69">
        <v>114</v>
      </c>
      <c r="AG2079" s="69">
        <v>122</v>
      </c>
      <c r="AH2079" s="69">
        <v>122</v>
      </c>
      <c r="AI2079" s="69">
        <v>122</v>
      </c>
      <c r="AJ2079" s="69">
        <v>122</v>
      </c>
      <c r="AK2079" s="69">
        <v>122</v>
      </c>
      <c r="AL2079" s="69">
        <v>122</v>
      </c>
      <c r="AM2079" s="69">
        <v>122</v>
      </c>
      <c r="AN2079" s="69">
        <v>122</v>
      </c>
      <c r="AO2079" s="69">
        <v>122</v>
      </c>
      <c r="AP2079" s="69">
        <v>122</v>
      </c>
      <c r="AQ2079" s="69">
        <v>122</v>
      </c>
      <c r="AR2079" s="69">
        <v>122</v>
      </c>
      <c r="AS2079" s="69">
        <v>122</v>
      </c>
      <c r="AT2079" s="69">
        <v>122</v>
      </c>
      <c r="AU2079" s="69">
        <v>122</v>
      </c>
      <c r="AV2079" s="70">
        <v>5112</v>
      </c>
      <c r="CI2079" s="86"/>
      <c r="CJ2079" s="51"/>
      <c r="CK2079" s="78" t="e">
        <f>IF(C2079="BE",VLOOKUP(G2079,'[2]LRLD file '!$F:$AA,22,FALSE),VLOOKUP(G2079,'[2]LRLD file '!$F:$AA,21,FALSE))</f>
        <v>#N/A</v>
      </c>
      <c r="CL2079" s="79" t="e">
        <f t="shared" si="105"/>
        <v>#N/A</v>
      </c>
    </row>
    <row r="2080" spans="3:90" x14ac:dyDescent="0.2">
      <c r="C2080" s="66"/>
      <c r="D2080" s="67"/>
      <c r="E2080" s="67"/>
      <c r="F2080" s="67"/>
      <c r="G2080" s="67"/>
      <c r="H2080" s="67" t="s">
        <v>815</v>
      </c>
      <c r="I2080" s="67"/>
      <c r="J2080" s="67"/>
      <c r="K2080" s="68" t="s">
        <v>90</v>
      </c>
      <c r="L2080" s="69">
        <v>1080</v>
      </c>
      <c r="M2080" s="69">
        <v>720</v>
      </c>
      <c r="N2080" s="69">
        <v>150</v>
      </c>
      <c r="O2080" s="69">
        <v>1200</v>
      </c>
      <c r="P2080" s="69"/>
      <c r="Q2080" s="69">
        <v>360</v>
      </c>
      <c r="R2080" s="69">
        <v>1080</v>
      </c>
      <c r="S2080" s="69"/>
      <c r="T2080" s="69"/>
      <c r="U2080" s="69"/>
      <c r="V2080" s="69"/>
      <c r="W2080" s="69"/>
      <c r="X2080" s="69"/>
      <c r="Y2080" s="69"/>
      <c r="Z2080" s="69"/>
      <c r="AA2080" s="69"/>
      <c r="AB2080" s="69"/>
      <c r="AC2080" s="69"/>
      <c r="AD2080" s="69"/>
      <c r="AE2080" s="69"/>
      <c r="AF2080" s="69"/>
      <c r="AG2080" s="69"/>
      <c r="AH2080" s="69"/>
      <c r="AI2080" s="69"/>
      <c r="AJ2080" s="69"/>
      <c r="AK2080" s="69"/>
      <c r="AL2080" s="69"/>
      <c r="AM2080" s="69"/>
      <c r="AN2080" s="69"/>
      <c r="AO2080" s="69"/>
      <c r="AP2080" s="69"/>
      <c r="AQ2080" s="69"/>
      <c r="AR2080" s="69"/>
      <c r="AS2080" s="69"/>
      <c r="AT2080" s="69"/>
      <c r="AU2080" s="69"/>
      <c r="AV2080" s="70">
        <v>4590</v>
      </c>
      <c r="CI2080" s="86"/>
      <c r="CJ2080" s="51"/>
      <c r="CK2080" s="78" t="e">
        <f>IF(C2080="BE",VLOOKUP(G2080,'[2]LRLD file '!$F:$AA,22,FALSE),VLOOKUP(G2080,'[2]LRLD file '!$F:$AA,21,FALSE))</f>
        <v>#N/A</v>
      </c>
      <c r="CL2080" s="79" t="e">
        <f t="shared" si="105"/>
        <v>#N/A</v>
      </c>
    </row>
    <row r="2081" spans="3:90" x14ac:dyDescent="0.2">
      <c r="C2081" s="66"/>
      <c r="D2081" s="67"/>
      <c r="E2081" s="67"/>
      <c r="F2081" s="67"/>
      <c r="G2081" s="67"/>
      <c r="H2081" s="67" t="s">
        <v>816</v>
      </c>
      <c r="I2081" s="67"/>
      <c r="J2081" s="67"/>
      <c r="K2081" s="68" t="s">
        <v>90</v>
      </c>
      <c r="L2081" s="69">
        <v>336</v>
      </c>
      <c r="M2081" s="69">
        <v>353</v>
      </c>
      <c r="N2081" s="69">
        <v>360</v>
      </c>
      <c r="O2081" s="69">
        <v>360</v>
      </c>
      <c r="P2081" s="69">
        <v>324</v>
      </c>
      <c r="Q2081" s="69">
        <v>456</v>
      </c>
      <c r="R2081" s="69">
        <v>252</v>
      </c>
      <c r="S2081" s="69">
        <v>288</v>
      </c>
      <c r="T2081" s="69">
        <v>444</v>
      </c>
      <c r="U2081" s="69">
        <v>492</v>
      </c>
      <c r="V2081" s="69">
        <v>720</v>
      </c>
      <c r="W2081" s="69">
        <v>432</v>
      </c>
      <c r="X2081" s="69">
        <v>252</v>
      </c>
      <c r="Y2081" s="69">
        <v>432</v>
      </c>
      <c r="Z2081" s="69">
        <v>336</v>
      </c>
      <c r="AA2081" s="69">
        <v>624</v>
      </c>
      <c r="AB2081" s="69">
        <v>396</v>
      </c>
      <c r="AC2081" s="69"/>
      <c r="AD2081" s="69"/>
      <c r="AE2081" s="69"/>
      <c r="AF2081" s="69"/>
      <c r="AG2081" s="69"/>
      <c r="AH2081" s="69"/>
      <c r="AI2081" s="69"/>
      <c r="AJ2081" s="69"/>
      <c r="AK2081" s="69"/>
      <c r="AL2081" s="69"/>
      <c r="AM2081" s="69"/>
      <c r="AN2081" s="69"/>
      <c r="AO2081" s="69"/>
      <c r="AP2081" s="69"/>
      <c r="AQ2081" s="69"/>
      <c r="AR2081" s="69"/>
      <c r="AS2081" s="69"/>
      <c r="AT2081" s="69"/>
      <c r="AU2081" s="69"/>
      <c r="AV2081" s="70">
        <v>6857</v>
      </c>
      <c r="CI2081" s="86"/>
      <c r="CJ2081" s="51"/>
      <c r="CK2081" s="78" t="e">
        <f>IF(C2081="BE",VLOOKUP(G2081,'[2]LRLD file '!$F:$AA,22,FALSE),VLOOKUP(G2081,'[2]LRLD file '!$F:$AA,21,FALSE))</f>
        <v>#N/A</v>
      </c>
      <c r="CL2081" s="79" t="e">
        <f t="shared" si="105"/>
        <v>#N/A</v>
      </c>
    </row>
    <row r="2082" spans="3:90" x14ac:dyDescent="0.2">
      <c r="C2082" s="66"/>
      <c r="D2082" s="67"/>
      <c r="E2082" s="67"/>
      <c r="F2082" s="67"/>
      <c r="G2082" s="67"/>
      <c r="H2082" s="67" t="s">
        <v>816</v>
      </c>
      <c r="I2082" s="67"/>
      <c r="J2082" s="67"/>
      <c r="K2082" s="68" t="s">
        <v>90</v>
      </c>
      <c r="L2082" s="69">
        <v>18</v>
      </c>
      <c r="M2082" s="69">
        <v>2</v>
      </c>
      <c r="N2082" s="69">
        <v>18</v>
      </c>
      <c r="O2082" s="69">
        <v>1</v>
      </c>
      <c r="P2082" s="69"/>
      <c r="Q2082" s="69"/>
      <c r="R2082" s="69"/>
      <c r="S2082" s="69"/>
      <c r="T2082" s="69"/>
      <c r="U2082" s="69"/>
      <c r="V2082" s="69"/>
      <c r="W2082" s="69"/>
      <c r="X2082" s="69"/>
      <c r="Y2082" s="69"/>
      <c r="Z2082" s="69"/>
      <c r="AA2082" s="69"/>
      <c r="AB2082" s="69"/>
      <c r="AC2082" s="69"/>
      <c r="AD2082" s="69"/>
      <c r="AE2082" s="69"/>
      <c r="AF2082" s="69"/>
      <c r="AG2082" s="69"/>
      <c r="AH2082" s="69"/>
      <c r="AI2082" s="69"/>
      <c r="AJ2082" s="69"/>
      <c r="AK2082" s="69"/>
      <c r="AL2082" s="69"/>
      <c r="AM2082" s="69"/>
      <c r="AN2082" s="69"/>
      <c r="AO2082" s="69"/>
      <c r="AP2082" s="69"/>
      <c r="AQ2082" s="69"/>
      <c r="AR2082" s="69"/>
      <c r="AS2082" s="69"/>
      <c r="AT2082" s="69"/>
      <c r="AU2082" s="69"/>
      <c r="AV2082" s="70">
        <v>39</v>
      </c>
      <c r="CI2082" s="86"/>
      <c r="CJ2082" s="51"/>
      <c r="CK2082" s="78" t="e">
        <f>IF(C2082="BE",VLOOKUP(G2082,'[2]LRLD file '!$F:$AA,22,FALSE),VLOOKUP(G2082,'[2]LRLD file '!$F:$AA,21,FALSE))</f>
        <v>#N/A</v>
      </c>
      <c r="CL2082" s="79" t="e">
        <f t="shared" si="105"/>
        <v>#N/A</v>
      </c>
    </row>
    <row r="2083" spans="3:90" x14ac:dyDescent="0.2">
      <c r="C2083" s="66"/>
      <c r="D2083" s="67"/>
      <c r="E2083" s="67"/>
      <c r="F2083" s="67"/>
      <c r="G2083" s="67"/>
      <c r="H2083" s="67" t="s">
        <v>817</v>
      </c>
      <c r="I2083" s="67"/>
      <c r="J2083" s="67"/>
      <c r="K2083" s="68" t="s">
        <v>90</v>
      </c>
      <c r="L2083" s="69">
        <v>456</v>
      </c>
      <c r="M2083" s="69">
        <v>732</v>
      </c>
      <c r="N2083" s="69">
        <v>492</v>
      </c>
      <c r="O2083" s="69">
        <v>552</v>
      </c>
      <c r="P2083" s="69">
        <v>600</v>
      </c>
      <c r="Q2083" s="69">
        <v>540</v>
      </c>
      <c r="R2083" s="69">
        <v>756</v>
      </c>
      <c r="S2083" s="69">
        <v>756</v>
      </c>
      <c r="T2083" s="69">
        <v>432</v>
      </c>
      <c r="U2083" s="69">
        <v>828</v>
      </c>
      <c r="V2083" s="69">
        <v>1092</v>
      </c>
      <c r="W2083" s="69">
        <v>1044</v>
      </c>
      <c r="X2083" s="69">
        <v>336</v>
      </c>
      <c r="Y2083" s="69">
        <v>552</v>
      </c>
      <c r="Z2083" s="69">
        <v>528</v>
      </c>
      <c r="AA2083" s="69">
        <v>888</v>
      </c>
      <c r="AB2083" s="69">
        <v>1140</v>
      </c>
      <c r="AC2083" s="69">
        <v>336</v>
      </c>
      <c r="AD2083" s="69">
        <v>996</v>
      </c>
      <c r="AE2083" s="69">
        <v>780</v>
      </c>
      <c r="AF2083" s="69">
        <v>1424</v>
      </c>
      <c r="AG2083" s="69">
        <v>730</v>
      </c>
      <c r="AH2083" s="69">
        <v>690</v>
      </c>
      <c r="AI2083" s="69">
        <v>500</v>
      </c>
      <c r="AJ2083" s="69">
        <v>500</v>
      </c>
      <c r="AK2083" s="69">
        <v>1307</v>
      </c>
      <c r="AL2083" s="69">
        <v>500</v>
      </c>
      <c r="AM2083" s="69">
        <v>500</v>
      </c>
      <c r="AN2083" s="69">
        <v>500</v>
      </c>
      <c r="AO2083" s="69">
        <v>665</v>
      </c>
      <c r="AP2083" s="69">
        <v>769</v>
      </c>
      <c r="AQ2083" s="69">
        <v>700</v>
      </c>
      <c r="AR2083" s="69">
        <v>709</v>
      </c>
      <c r="AS2083" s="69">
        <v>879</v>
      </c>
      <c r="AT2083" s="69">
        <v>959</v>
      </c>
      <c r="AU2083" s="69">
        <v>875</v>
      </c>
      <c r="AV2083" s="70">
        <v>26043</v>
      </c>
      <c r="CI2083" s="86"/>
      <c r="CJ2083" s="51"/>
      <c r="CK2083" s="78" t="e">
        <f>IF(C2083="BE",VLOOKUP(G2083,'[2]LRLD file '!$F:$AA,22,FALSE),VLOOKUP(G2083,'[2]LRLD file '!$F:$AA,21,FALSE))</f>
        <v>#N/A</v>
      </c>
      <c r="CL2083" s="79" t="e">
        <f t="shared" si="105"/>
        <v>#N/A</v>
      </c>
    </row>
    <row r="2084" spans="3:90" x14ac:dyDescent="0.2">
      <c r="C2084" s="66"/>
      <c r="D2084" s="67"/>
      <c r="E2084" s="67"/>
      <c r="F2084" s="67"/>
      <c r="G2084" s="67"/>
      <c r="H2084" s="67" t="s">
        <v>817</v>
      </c>
      <c r="I2084" s="67"/>
      <c r="J2084" s="67"/>
      <c r="K2084" s="68" t="s">
        <v>90</v>
      </c>
      <c r="L2084" s="69"/>
      <c r="M2084" s="69">
        <v>12</v>
      </c>
      <c r="N2084" s="69">
        <v>26</v>
      </c>
      <c r="O2084" s="69"/>
      <c r="P2084" s="69"/>
      <c r="Q2084" s="69"/>
      <c r="R2084" s="69"/>
      <c r="S2084" s="69"/>
      <c r="T2084" s="69"/>
      <c r="U2084" s="69"/>
      <c r="V2084" s="69"/>
      <c r="W2084" s="69"/>
      <c r="X2084" s="69"/>
      <c r="Y2084" s="69"/>
      <c r="Z2084" s="69"/>
      <c r="AA2084" s="69"/>
      <c r="AB2084" s="69"/>
      <c r="AC2084" s="69"/>
      <c r="AD2084" s="69"/>
      <c r="AE2084" s="69"/>
      <c r="AF2084" s="69"/>
      <c r="AG2084" s="69"/>
      <c r="AH2084" s="69"/>
      <c r="AI2084" s="69"/>
      <c r="AJ2084" s="69"/>
      <c r="AK2084" s="69"/>
      <c r="AL2084" s="69"/>
      <c r="AM2084" s="69"/>
      <c r="AN2084" s="69"/>
      <c r="AO2084" s="69"/>
      <c r="AP2084" s="69"/>
      <c r="AQ2084" s="69"/>
      <c r="AR2084" s="69"/>
      <c r="AS2084" s="69"/>
      <c r="AT2084" s="69"/>
      <c r="AU2084" s="69"/>
      <c r="AV2084" s="70">
        <v>38</v>
      </c>
      <c r="CI2084" s="86"/>
      <c r="CJ2084" s="51"/>
      <c r="CK2084" s="78" t="e">
        <f>IF(C2084="BE",VLOOKUP(G2084,'[2]LRLD file '!$F:$AA,22,FALSE),VLOOKUP(G2084,'[2]LRLD file '!$F:$AA,21,FALSE))</f>
        <v>#N/A</v>
      </c>
      <c r="CL2084" s="79" t="e">
        <f t="shared" si="105"/>
        <v>#N/A</v>
      </c>
    </row>
    <row r="2085" spans="3:90" x14ac:dyDescent="0.2">
      <c r="C2085" s="66"/>
      <c r="D2085" s="67"/>
      <c r="E2085" s="67"/>
      <c r="F2085" s="67"/>
      <c r="G2085" s="67"/>
      <c r="H2085" s="67" t="s">
        <v>818</v>
      </c>
      <c r="I2085" s="67"/>
      <c r="J2085" s="67"/>
      <c r="K2085" s="68" t="s">
        <v>90</v>
      </c>
      <c r="L2085" s="69">
        <v>192</v>
      </c>
      <c r="M2085" s="69">
        <v>168</v>
      </c>
      <c r="N2085" s="69">
        <v>192</v>
      </c>
      <c r="O2085" s="69">
        <v>192</v>
      </c>
      <c r="P2085" s="69">
        <v>288</v>
      </c>
      <c r="Q2085" s="69">
        <v>216</v>
      </c>
      <c r="R2085" s="69">
        <v>336</v>
      </c>
      <c r="S2085" s="69">
        <v>144</v>
      </c>
      <c r="T2085" s="69">
        <v>264</v>
      </c>
      <c r="U2085" s="69">
        <v>216</v>
      </c>
      <c r="V2085" s="69">
        <v>432</v>
      </c>
      <c r="W2085" s="69">
        <v>96</v>
      </c>
      <c r="X2085" s="69">
        <v>192</v>
      </c>
      <c r="Y2085" s="69">
        <v>192</v>
      </c>
      <c r="Z2085" s="69">
        <v>192</v>
      </c>
      <c r="AA2085" s="69">
        <v>216</v>
      </c>
      <c r="AB2085" s="69">
        <v>264</v>
      </c>
      <c r="AC2085" s="69">
        <v>264</v>
      </c>
      <c r="AD2085" s="69">
        <v>72</v>
      </c>
      <c r="AE2085" s="69"/>
      <c r="AF2085" s="69"/>
      <c r="AG2085" s="69"/>
      <c r="AH2085" s="69"/>
      <c r="AI2085" s="69"/>
      <c r="AJ2085" s="69">
        <v>865</v>
      </c>
      <c r="AK2085" s="69">
        <v>1076</v>
      </c>
      <c r="AL2085" s="69">
        <v>180</v>
      </c>
      <c r="AM2085" s="69">
        <v>180</v>
      </c>
      <c r="AN2085" s="69">
        <v>180</v>
      </c>
      <c r="AO2085" s="69">
        <v>180</v>
      </c>
      <c r="AP2085" s="69">
        <v>127</v>
      </c>
      <c r="AQ2085" s="69">
        <v>127</v>
      </c>
      <c r="AR2085" s="69">
        <v>127</v>
      </c>
      <c r="AS2085" s="69">
        <v>127</v>
      </c>
      <c r="AT2085" s="69">
        <v>127</v>
      </c>
      <c r="AU2085" s="69">
        <v>127</v>
      </c>
      <c r="AV2085" s="70">
        <v>7551</v>
      </c>
      <c r="CI2085" s="86"/>
      <c r="CJ2085" s="51"/>
      <c r="CK2085" s="78" t="e">
        <f>IF(C2085="BE",VLOOKUP(G2085,'[2]LRLD file '!$F:$AA,22,FALSE),VLOOKUP(G2085,'[2]LRLD file '!$F:$AA,21,FALSE))</f>
        <v>#N/A</v>
      </c>
      <c r="CL2085" s="79" t="e">
        <f t="shared" si="105"/>
        <v>#N/A</v>
      </c>
    </row>
    <row r="2086" spans="3:90" x14ac:dyDescent="0.2">
      <c r="C2086" s="66"/>
      <c r="D2086" s="67"/>
      <c r="E2086" s="67"/>
      <c r="F2086" s="67"/>
      <c r="G2086" s="67"/>
      <c r="H2086" s="67" t="s">
        <v>819</v>
      </c>
      <c r="I2086" s="67"/>
      <c r="J2086" s="67"/>
      <c r="K2086" s="68" t="s">
        <v>90</v>
      </c>
      <c r="L2086" s="69">
        <v>864</v>
      </c>
      <c r="M2086" s="69">
        <v>864</v>
      </c>
      <c r="N2086" s="69">
        <v>300</v>
      </c>
      <c r="O2086" s="69">
        <v>2400</v>
      </c>
      <c r="P2086" s="69"/>
      <c r="Q2086" s="69">
        <v>576</v>
      </c>
      <c r="R2086" s="69">
        <v>864</v>
      </c>
      <c r="S2086" s="69">
        <v>1440</v>
      </c>
      <c r="T2086" s="69">
        <v>2592</v>
      </c>
      <c r="U2086" s="69">
        <v>288</v>
      </c>
      <c r="V2086" s="69"/>
      <c r="W2086" s="69">
        <v>288</v>
      </c>
      <c r="X2086" s="69"/>
      <c r="Y2086" s="69">
        <v>576</v>
      </c>
      <c r="Z2086" s="69">
        <v>576</v>
      </c>
      <c r="AA2086" s="69">
        <v>864</v>
      </c>
      <c r="AB2086" s="69"/>
      <c r="AC2086" s="69">
        <v>288</v>
      </c>
      <c r="AD2086" s="69"/>
      <c r="AE2086" s="69"/>
      <c r="AF2086" s="69"/>
      <c r="AG2086" s="69"/>
      <c r="AH2086" s="69"/>
      <c r="AI2086" s="69"/>
      <c r="AJ2086" s="69"/>
      <c r="AK2086" s="69"/>
      <c r="AL2086" s="69"/>
      <c r="AM2086" s="69"/>
      <c r="AN2086" s="69"/>
      <c r="AO2086" s="69"/>
      <c r="AP2086" s="69"/>
      <c r="AQ2086" s="69"/>
      <c r="AR2086" s="69"/>
      <c r="AS2086" s="69"/>
      <c r="AT2086" s="69"/>
      <c r="AU2086" s="69"/>
      <c r="AV2086" s="70">
        <v>12780</v>
      </c>
      <c r="CI2086" s="86"/>
      <c r="CJ2086" s="51"/>
      <c r="CK2086" s="78" t="e">
        <f>IF(C2086="BE",VLOOKUP(G2086,'[2]LRLD file '!$F:$AA,22,FALSE),VLOOKUP(G2086,'[2]LRLD file '!$F:$AA,21,FALSE))</f>
        <v>#N/A</v>
      </c>
      <c r="CL2086" s="79" t="e">
        <f t="shared" si="105"/>
        <v>#N/A</v>
      </c>
    </row>
    <row r="2087" spans="3:90" x14ac:dyDescent="0.2">
      <c r="C2087" s="66"/>
      <c r="D2087" s="67"/>
      <c r="E2087" s="67"/>
      <c r="F2087" s="67"/>
      <c r="G2087" s="67"/>
      <c r="H2087" s="67" t="s">
        <v>819</v>
      </c>
      <c r="I2087" s="67"/>
      <c r="J2087" s="67"/>
      <c r="K2087" s="68" t="s">
        <v>90</v>
      </c>
      <c r="L2087" s="69"/>
      <c r="M2087" s="69"/>
      <c r="N2087" s="69"/>
      <c r="O2087" s="69"/>
      <c r="P2087" s="69"/>
      <c r="Q2087" s="69"/>
      <c r="R2087" s="69"/>
      <c r="S2087" s="69"/>
      <c r="T2087" s="69"/>
      <c r="U2087" s="69"/>
      <c r="V2087" s="69"/>
      <c r="W2087" s="69"/>
      <c r="X2087" s="69"/>
      <c r="Y2087" s="69"/>
      <c r="Z2087" s="69"/>
      <c r="AA2087" s="69"/>
      <c r="AB2087" s="69"/>
      <c r="AC2087" s="69"/>
      <c r="AD2087" s="69"/>
      <c r="AE2087" s="69"/>
      <c r="AF2087" s="69"/>
      <c r="AG2087" s="69">
        <v>2880</v>
      </c>
      <c r="AH2087" s="69"/>
      <c r="AI2087" s="69"/>
      <c r="AJ2087" s="69">
        <v>6928</v>
      </c>
      <c r="AK2087" s="69"/>
      <c r="AL2087" s="69"/>
      <c r="AM2087" s="69"/>
      <c r="AN2087" s="69"/>
      <c r="AO2087" s="69"/>
      <c r="AP2087" s="69"/>
      <c r="AQ2087" s="69"/>
      <c r="AR2087" s="69"/>
      <c r="AS2087" s="69"/>
      <c r="AT2087" s="69"/>
      <c r="AU2087" s="69"/>
      <c r="AV2087" s="70">
        <v>9808</v>
      </c>
      <c r="CI2087" s="86"/>
      <c r="CJ2087" s="51"/>
      <c r="CK2087" s="78" t="e">
        <f>IF(C2087="BE",VLOOKUP(G2087,'[2]LRLD file '!$F:$AA,22,FALSE),VLOOKUP(G2087,'[2]LRLD file '!$F:$AA,21,FALSE))</f>
        <v>#N/A</v>
      </c>
      <c r="CL2087" s="79" t="e">
        <f t="shared" si="105"/>
        <v>#N/A</v>
      </c>
    </row>
    <row r="2088" spans="3:90" x14ac:dyDescent="0.2">
      <c r="C2088" s="66"/>
      <c r="D2088" s="67"/>
      <c r="E2088" s="67"/>
      <c r="F2088" s="67"/>
      <c r="G2088" s="67"/>
      <c r="H2088" s="67" t="s">
        <v>820</v>
      </c>
      <c r="I2088" s="67"/>
      <c r="J2088" s="67"/>
      <c r="K2088" s="68" t="s">
        <v>90</v>
      </c>
      <c r="L2088" s="69">
        <v>720</v>
      </c>
      <c r="M2088" s="69">
        <v>360</v>
      </c>
      <c r="N2088" s="69">
        <v>150</v>
      </c>
      <c r="O2088" s="69">
        <v>3360</v>
      </c>
      <c r="P2088" s="69"/>
      <c r="Q2088" s="69">
        <v>2880</v>
      </c>
      <c r="R2088" s="69"/>
      <c r="S2088" s="69"/>
      <c r="T2088" s="69"/>
      <c r="U2088" s="69"/>
      <c r="V2088" s="69"/>
      <c r="W2088" s="69"/>
      <c r="X2088" s="69"/>
      <c r="Y2088" s="69"/>
      <c r="Z2088" s="69"/>
      <c r="AA2088" s="69"/>
      <c r="AB2088" s="69"/>
      <c r="AC2088" s="69"/>
      <c r="AD2088" s="69"/>
      <c r="AE2088" s="69"/>
      <c r="AF2088" s="69"/>
      <c r="AG2088" s="69"/>
      <c r="AH2088" s="69"/>
      <c r="AI2088" s="69"/>
      <c r="AJ2088" s="69"/>
      <c r="AK2088" s="69"/>
      <c r="AL2088" s="69"/>
      <c r="AM2088" s="69"/>
      <c r="AN2088" s="69"/>
      <c r="AO2088" s="69"/>
      <c r="AP2088" s="69"/>
      <c r="AQ2088" s="69"/>
      <c r="AR2088" s="69"/>
      <c r="AS2088" s="69"/>
      <c r="AT2088" s="69"/>
      <c r="AU2088" s="69"/>
      <c r="AV2088" s="70">
        <v>7470</v>
      </c>
      <c r="CI2088" s="86"/>
      <c r="CJ2088" s="51"/>
      <c r="CK2088" s="78" t="e">
        <f>IF(C2088="BE",VLOOKUP(G2088,'[2]LRLD file '!$F:$AA,22,FALSE),VLOOKUP(G2088,'[2]LRLD file '!$F:$AA,21,FALSE))</f>
        <v>#N/A</v>
      </c>
      <c r="CL2088" s="79" t="e">
        <f t="shared" si="105"/>
        <v>#N/A</v>
      </c>
    </row>
    <row r="2089" spans="3:90" x14ac:dyDescent="0.2">
      <c r="C2089" s="66"/>
      <c r="D2089" s="67"/>
      <c r="E2089" s="67"/>
      <c r="F2089" s="67"/>
      <c r="G2089" s="67"/>
      <c r="H2089" s="67" t="s">
        <v>821</v>
      </c>
      <c r="I2089" s="67"/>
      <c r="J2089" s="67"/>
      <c r="K2089" s="68" t="s">
        <v>90</v>
      </c>
      <c r="L2089" s="69">
        <v>1080</v>
      </c>
      <c r="M2089" s="69">
        <v>720</v>
      </c>
      <c r="N2089" s="69">
        <v>150</v>
      </c>
      <c r="O2089" s="69">
        <v>1200</v>
      </c>
      <c r="P2089" s="69"/>
      <c r="Q2089" s="69">
        <v>720</v>
      </c>
      <c r="R2089" s="69"/>
      <c r="S2089" s="69">
        <v>6120</v>
      </c>
      <c r="T2089" s="69">
        <v>1800</v>
      </c>
      <c r="U2089" s="69">
        <v>360</v>
      </c>
      <c r="V2089" s="69">
        <v>360</v>
      </c>
      <c r="W2089" s="69"/>
      <c r="X2089" s="69"/>
      <c r="Y2089" s="69"/>
      <c r="Z2089" s="69"/>
      <c r="AA2089" s="69"/>
      <c r="AB2089" s="69"/>
      <c r="AC2089" s="69"/>
      <c r="AD2089" s="69"/>
      <c r="AE2089" s="69"/>
      <c r="AF2089" s="69"/>
      <c r="AG2089" s="69"/>
      <c r="AH2089" s="69"/>
      <c r="AI2089" s="69"/>
      <c r="AJ2089" s="69"/>
      <c r="AK2089" s="69"/>
      <c r="AL2089" s="69"/>
      <c r="AM2089" s="69"/>
      <c r="AN2089" s="69"/>
      <c r="AO2089" s="69"/>
      <c r="AP2089" s="69"/>
      <c r="AQ2089" s="69"/>
      <c r="AR2089" s="69"/>
      <c r="AS2089" s="69"/>
      <c r="AT2089" s="69"/>
      <c r="AU2089" s="69"/>
      <c r="AV2089" s="70">
        <v>12510</v>
      </c>
      <c r="CI2089" s="86"/>
      <c r="CJ2089" s="51"/>
      <c r="CK2089" s="78" t="e">
        <f>IF(C2089="BE",VLOOKUP(G2089,'[2]LRLD file '!$F:$AA,22,FALSE),VLOOKUP(G2089,'[2]LRLD file '!$F:$AA,21,FALSE))</f>
        <v>#N/A</v>
      </c>
      <c r="CL2089" s="79" t="e">
        <f t="shared" si="105"/>
        <v>#N/A</v>
      </c>
    </row>
    <row r="2090" spans="3:90" x14ac:dyDescent="0.2">
      <c r="C2090" s="66"/>
      <c r="D2090" s="67"/>
      <c r="E2090" s="67"/>
      <c r="F2090" s="67"/>
      <c r="G2090" s="67"/>
      <c r="H2090" s="67" t="s">
        <v>822</v>
      </c>
      <c r="I2090" s="67"/>
      <c r="J2090" s="67"/>
      <c r="K2090" s="68" t="s">
        <v>90</v>
      </c>
      <c r="L2090" s="69">
        <v>168</v>
      </c>
      <c r="M2090" s="69">
        <v>240</v>
      </c>
      <c r="N2090" s="69">
        <v>144</v>
      </c>
      <c r="O2090" s="69">
        <v>144</v>
      </c>
      <c r="P2090" s="69">
        <v>216</v>
      </c>
      <c r="Q2090" s="69">
        <v>144</v>
      </c>
      <c r="R2090" s="69">
        <v>264</v>
      </c>
      <c r="S2090" s="69">
        <v>264</v>
      </c>
      <c r="T2090" s="69">
        <v>120</v>
      </c>
      <c r="U2090" s="69">
        <v>192</v>
      </c>
      <c r="V2090" s="69">
        <v>240</v>
      </c>
      <c r="W2090" s="69">
        <v>312</v>
      </c>
      <c r="X2090" s="69"/>
      <c r="Y2090" s="69">
        <v>120</v>
      </c>
      <c r="Z2090" s="69">
        <v>120</v>
      </c>
      <c r="AA2090" s="69">
        <v>192</v>
      </c>
      <c r="AB2090" s="69">
        <v>168</v>
      </c>
      <c r="AC2090" s="69">
        <v>288</v>
      </c>
      <c r="AD2090" s="69">
        <v>192</v>
      </c>
      <c r="AE2090" s="69">
        <v>120</v>
      </c>
      <c r="AF2090" s="69">
        <v>96</v>
      </c>
      <c r="AG2090" s="69">
        <v>157</v>
      </c>
      <c r="AH2090" s="69">
        <v>127</v>
      </c>
      <c r="AI2090" s="69">
        <v>132</v>
      </c>
      <c r="AJ2090" s="69">
        <v>139</v>
      </c>
      <c r="AK2090" s="69">
        <v>150</v>
      </c>
      <c r="AL2090" s="69">
        <v>166</v>
      </c>
      <c r="AM2090" s="69">
        <v>179</v>
      </c>
      <c r="AN2090" s="69">
        <v>188</v>
      </c>
      <c r="AO2090" s="69">
        <v>189</v>
      </c>
      <c r="AP2090" s="69">
        <v>183</v>
      </c>
      <c r="AQ2090" s="69">
        <v>171</v>
      </c>
      <c r="AR2090" s="69">
        <v>156</v>
      </c>
      <c r="AS2090" s="69">
        <v>143</v>
      </c>
      <c r="AT2090" s="69">
        <v>134</v>
      </c>
      <c r="AU2090" s="69">
        <v>133</v>
      </c>
      <c r="AV2090" s="70">
        <v>6091</v>
      </c>
      <c r="CI2090" s="86"/>
      <c r="CJ2090" s="51"/>
      <c r="CK2090" s="78" t="e">
        <f>IF(C2090="BE",VLOOKUP(G2090,'[2]LRLD file '!$F:$AA,22,FALSE),VLOOKUP(G2090,'[2]LRLD file '!$F:$AA,21,FALSE))</f>
        <v>#N/A</v>
      </c>
      <c r="CL2090" s="79" t="e">
        <f t="shared" si="105"/>
        <v>#N/A</v>
      </c>
    </row>
    <row r="2091" spans="3:90" x14ac:dyDescent="0.2">
      <c r="C2091" s="66"/>
      <c r="D2091" s="67"/>
      <c r="E2091" s="67"/>
      <c r="F2091" s="67"/>
      <c r="G2091" s="67"/>
      <c r="H2091" s="67" t="s">
        <v>823</v>
      </c>
      <c r="I2091" s="67"/>
      <c r="J2091" s="67"/>
      <c r="K2091" s="68" t="s">
        <v>90</v>
      </c>
      <c r="L2091" s="69"/>
      <c r="M2091" s="69"/>
      <c r="N2091" s="69"/>
      <c r="O2091" s="69"/>
      <c r="P2091" s="69"/>
      <c r="Q2091" s="69"/>
      <c r="R2091" s="69"/>
      <c r="S2091" s="69"/>
      <c r="T2091" s="69">
        <v>24</v>
      </c>
      <c r="U2091" s="69">
        <v>288</v>
      </c>
      <c r="V2091" s="69">
        <v>336</v>
      </c>
      <c r="W2091" s="69">
        <v>72</v>
      </c>
      <c r="X2091" s="69">
        <v>264</v>
      </c>
      <c r="Y2091" s="69">
        <v>408</v>
      </c>
      <c r="Z2091" s="69">
        <v>288</v>
      </c>
      <c r="AA2091" s="69">
        <v>480</v>
      </c>
      <c r="AB2091" s="69">
        <v>264</v>
      </c>
      <c r="AC2091" s="69">
        <v>216</v>
      </c>
      <c r="AD2091" s="69">
        <v>216</v>
      </c>
      <c r="AE2091" s="69">
        <v>120</v>
      </c>
      <c r="AF2091" s="69">
        <v>240</v>
      </c>
      <c r="AG2091" s="69">
        <v>1167</v>
      </c>
      <c r="AH2091" s="69">
        <v>206</v>
      </c>
      <c r="AI2091" s="69">
        <v>196</v>
      </c>
      <c r="AJ2091" s="69">
        <v>196</v>
      </c>
      <c r="AK2091" s="69">
        <v>196</v>
      </c>
      <c r="AL2091" s="69">
        <v>196</v>
      </c>
      <c r="AM2091" s="69">
        <v>196</v>
      </c>
      <c r="AN2091" s="69">
        <v>196</v>
      </c>
      <c r="AO2091" s="69">
        <v>196</v>
      </c>
      <c r="AP2091" s="69">
        <v>196</v>
      </c>
      <c r="AQ2091" s="69">
        <v>196</v>
      </c>
      <c r="AR2091" s="69">
        <v>196</v>
      </c>
      <c r="AS2091" s="69">
        <v>196</v>
      </c>
      <c r="AT2091" s="69">
        <v>196</v>
      </c>
      <c r="AU2091" s="69">
        <v>196</v>
      </c>
      <c r="AV2091" s="70">
        <v>7137</v>
      </c>
      <c r="CI2091" s="86"/>
      <c r="CJ2091" s="51"/>
      <c r="CK2091" s="78" t="e">
        <f>IF(C2091="BE",VLOOKUP(G2091,'[2]LRLD file '!$F:$AA,22,FALSE),VLOOKUP(G2091,'[2]LRLD file '!$F:$AA,21,FALSE))</f>
        <v>#N/A</v>
      </c>
      <c r="CL2091" s="79" t="e">
        <f t="shared" si="105"/>
        <v>#N/A</v>
      </c>
    </row>
    <row r="2092" spans="3:90" x14ac:dyDescent="0.2">
      <c r="C2092" s="66"/>
      <c r="D2092" s="67"/>
      <c r="E2092" s="67"/>
      <c r="F2092" s="67"/>
      <c r="G2092" s="67"/>
      <c r="H2092" s="67" t="s">
        <v>823</v>
      </c>
      <c r="I2092" s="67"/>
      <c r="J2092" s="67"/>
      <c r="K2092" s="68" t="s">
        <v>90</v>
      </c>
      <c r="L2092" s="69">
        <v>96</v>
      </c>
      <c r="M2092" s="69">
        <v>192</v>
      </c>
      <c r="N2092" s="69">
        <v>72</v>
      </c>
      <c r="O2092" s="69">
        <v>192</v>
      </c>
      <c r="P2092" s="69">
        <v>144</v>
      </c>
      <c r="Q2092" s="69"/>
      <c r="R2092" s="69">
        <v>96</v>
      </c>
      <c r="S2092" s="69">
        <v>288</v>
      </c>
      <c r="T2092" s="69"/>
      <c r="U2092" s="69"/>
      <c r="V2092" s="69"/>
      <c r="W2092" s="69"/>
      <c r="X2092" s="69"/>
      <c r="Y2092" s="69"/>
      <c r="Z2092" s="69"/>
      <c r="AA2092" s="69"/>
      <c r="AB2092" s="69"/>
      <c r="AC2092" s="69"/>
      <c r="AD2092" s="69"/>
      <c r="AE2092" s="69"/>
      <c r="AF2092" s="69"/>
      <c r="AG2092" s="69"/>
      <c r="AH2092" s="69"/>
      <c r="AI2092" s="69"/>
      <c r="AJ2092" s="69"/>
      <c r="AK2092" s="69"/>
      <c r="AL2092" s="69"/>
      <c r="AM2092" s="69"/>
      <c r="AN2092" s="69"/>
      <c r="AO2092" s="69"/>
      <c r="AP2092" s="69"/>
      <c r="AQ2092" s="69"/>
      <c r="AR2092" s="69"/>
      <c r="AS2092" s="69"/>
      <c r="AT2092" s="69"/>
      <c r="AU2092" s="69"/>
      <c r="AV2092" s="70">
        <v>1080</v>
      </c>
      <c r="CI2092" s="86"/>
      <c r="CJ2092" s="51"/>
      <c r="CK2092" s="78" t="e">
        <f>IF(C2092="BE",VLOOKUP(G2092,'[2]LRLD file '!$F:$AA,22,FALSE),VLOOKUP(G2092,'[2]LRLD file '!$F:$AA,21,FALSE))</f>
        <v>#N/A</v>
      </c>
      <c r="CL2092" s="79" t="e">
        <f t="shared" si="105"/>
        <v>#N/A</v>
      </c>
    </row>
    <row r="2093" spans="3:90" x14ac:dyDescent="0.2">
      <c r="C2093" s="66"/>
      <c r="D2093" s="67"/>
      <c r="E2093" s="67"/>
      <c r="F2093" s="67"/>
      <c r="G2093" s="67"/>
      <c r="H2093" s="67" t="s">
        <v>824</v>
      </c>
      <c r="I2093" s="67"/>
      <c r="J2093" s="67"/>
      <c r="K2093" s="68" t="s">
        <v>90</v>
      </c>
      <c r="L2093" s="69">
        <v>432</v>
      </c>
      <c r="M2093" s="69">
        <v>348</v>
      </c>
      <c r="N2093" s="69">
        <v>264</v>
      </c>
      <c r="O2093" s="69">
        <v>396</v>
      </c>
      <c r="P2093" s="69">
        <v>336</v>
      </c>
      <c r="Q2093" s="69">
        <v>372</v>
      </c>
      <c r="R2093" s="69">
        <v>480</v>
      </c>
      <c r="S2093" s="69">
        <v>216</v>
      </c>
      <c r="T2093" s="69">
        <v>492</v>
      </c>
      <c r="U2093" s="69">
        <v>480</v>
      </c>
      <c r="V2093" s="69">
        <v>504</v>
      </c>
      <c r="W2093" s="69">
        <v>648</v>
      </c>
      <c r="X2093" s="69">
        <v>288</v>
      </c>
      <c r="Y2093" s="69">
        <v>768</v>
      </c>
      <c r="Z2093" s="69">
        <v>360</v>
      </c>
      <c r="AA2093" s="69">
        <v>384</v>
      </c>
      <c r="AB2093" s="69">
        <v>288</v>
      </c>
      <c r="AC2093" s="69">
        <v>252</v>
      </c>
      <c r="AD2093" s="69">
        <v>168</v>
      </c>
      <c r="AE2093" s="69">
        <v>144</v>
      </c>
      <c r="AF2093" s="69">
        <v>324</v>
      </c>
      <c r="AG2093" s="69">
        <v>231</v>
      </c>
      <c r="AH2093" s="69">
        <v>251</v>
      </c>
      <c r="AI2093" s="69">
        <v>201</v>
      </c>
      <c r="AJ2093" s="69">
        <v>251</v>
      </c>
      <c r="AK2093" s="69">
        <v>251</v>
      </c>
      <c r="AL2093" s="69">
        <v>251</v>
      </c>
      <c r="AM2093" s="69">
        <v>251</v>
      </c>
      <c r="AN2093" s="69">
        <v>251</v>
      </c>
      <c r="AO2093" s="69"/>
      <c r="AP2093" s="69"/>
      <c r="AQ2093" s="69"/>
      <c r="AR2093" s="69"/>
      <c r="AS2093" s="69"/>
      <c r="AT2093" s="69"/>
      <c r="AU2093" s="69"/>
      <c r="AV2093" s="70">
        <v>9882</v>
      </c>
      <c r="CI2093" s="86"/>
      <c r="CJ2093" s="51"/>
      <c r="CK2093" s="78" t="e">
        <f>IF(C2093="BE",VLOOKUP(G2093,'[2]LRLD file '!$F:$AA,22,FALSE),VLOOKUP(G2093,'[2]LRLD file '!$F:$AA,21,FALSE))</f>
        <v>#N/A</v>
      </c>
      <c r="CL2093" s="79" t="e">
        <f t="shared" si="105"/>
        <v>#N/A</v>
      </c>
    </row>
    <row r="2094" spans="3:90" x14ac:dyDescent="0.2">
      <c r="C2094" s="66"/>
      <c r="D2094" s="67"/>
      <c r="E2094" s="67"/>
      <c r="F2094" s="67"/>
      <c r="G2094" s="67"/>
      <c r="H2094" s="67" t="s">
        <v>826</v>
      </c>
      <c r="I2094" s="67"/>
      <c r="J2094" s="67"/>
      <c r="K2094" s="68" t="s">
        <v>90</v>
      </c>
      <c r="L2094" s="69">
        <v>264</v>
      </c>
      <c r="M2094" s="69">
        <v>168</v>
      </c>
      <c r="N2094" s="69">
        <v>264</v>
      </c>
      <c r="O2094" s="69">
        <v>264</v>
      </c>
      <c r="P2094" s="69">
        <v>228</v>
      </c>
      <c r="Q2094" s="69">
        <v>336</v>
      </c>
      <c r="R2094" s="69">
        <v>228</v>
      </c>
      <c r="S2094" s="69">
        <v>264</v>
      </c>
      <c r="T2094" s="69">
        <v>300</v>
      </c>
      <c r="U2094" s="69">
        <v>324</v>
      </c>
      <c r="V2094" s="69">
        <v>420</v>
      </c>
      <c r="W2094" s="69">
        <v>408</v>
      </c>
      <c r="X2094" s="69">
        <v>204</v>
      </c>
      <c r="Y2094" s="69">
        <v>276</v>
      </c>
      <c r="Z2094" s="69">
        <v>216</v>
      </c>
      <c r="AA2094" s="69">
        <v>288</v>
      </c>
      <c r="AB2094" s="69">
        <v>288</v>
      </c>
      <c r="AC2094" s="69">
        <v>204</v>
      </c>
      <c r="AD2094" s="69">
        <v>192</v>
      </c>
      <c r="AE2094" s="69">
        <v>264</v>
      </c>
      <c r="AF2094" s="69">
        <v>240</v>
      </c>
      <c r="AG2094" s="69">
        <v>238</v>
      </c>
      <c r="AH2094" s="69">
        <v>268</v>
      </c>
      <c r="AI2094" s="69">
        <v>238</v>
      </c>
      <c r="AJ2094" s="69">
        <v>250</v>
      </c>
      <c r="AK2094" s="69">
        <v>250</v>
      </c>
      <c r="AL2094" s="69">
        <v>250</v>
      </c>
      <c r="AM2094" s="69">
        <v>250</v>
      </c>
      <c r="AN2094" s="69">
        <v>250</v>
      </c>
      <c r="AO2094" s="69"/>
      <c r="AP2094" s="69"/>
      <c r="AQ2094" s="69"/>
      <c r="AR2094" s="69"/>
      <c r="AS2094" s="69"/>
      <c r="AT2094" s="69"/>
      <c r="AU2094" s="69"/>
      <c r="AV2094" s="70">
        <v>7634</v>
      </c>
      <c r="CI2094" s="86"/>
      <c r="CJ2094" s="51"/>
      <c r="CK2094" s="78" t="e">
        <f>IF(C2094="BE",VLOOKUP(G2094,'[2]LRLD file '!$F:$AA,22,FALSE),VLOOKUP(G2094,'[2]LRLD file '!$F:$AA,21,FALSE))</f>
        <v>#N/A</v>
      </c>
      <c r="CL2094" s="79" t="e">
        <f t="shared" si="105"/>
        <v>#N/A</v>
      </c>
    </row>
    <row r="2095" spans="3:90" x14ac:dyDescent="0.2">
      <c r="C2095" s="66"/>
      <c r="D2095" s="67"/>
      <c r="E2095" s="67"/>
      <c r="F2095" s="67"/>
      <c r="G2095" s="67"/>
      <c r="H2095" s="67" t="s">
        <v>827</v>
      </c>
      <c r="I2095" s="67"/>
      <c r="J2095" s="67"/>
      <c r="K2095" s="68" t="s">
        <v>90</v>
      </c>
      <c r="L2095" s="69">
        <v>120</v>
      </c>
      <c r="M2095" s="69">
        <v>108</v>
      </c>
      <c r="N2095" s="69">
        <v>60</v>
      </c>
      <c r="O2095" s="69">
        <v>144</v>
      </c>
      <c r="P2095" s="69">
        <v>204</v>
      </c>
      <c r="Q2095" s="69">
        <v>156</v>
      </c>
      <c r="R2095" s="69">
        <v>96</v>
      </c>
      <c r="S2095" s="69">
        <v>72</v>
      </c>
      <c r="T2095" s="69">
        <v>156</v>
      </c>
      <c r="U2095" s="69">
        <v>120</v>
      </c>
      <c r="V2095" s="69">
        <v>264</v>
      </c>
      <c r="W2095" s="69">
        <v>216</v>
      </c>
      <c r="X2095" s="69">
        <v>96</v>
      </c>
      <c r="Y2095" s="69">
        <v>60</v>
      </c>
      <c r="Z2095" s="69">
        <v>120</v>
      </c>
      <c r="AA2095" s="69">
        <v>132</v>
      </c>
      <c r="AB2095" s="69">
        <v>120</v>
      </c>
      <c r="AC2095" s="69">
        <v>144</v>
      </c>
      <c r="AD2095" s="69">
        <v>48</v>
      </c>
      <c r="AE2095" s="69">
        <v>72</v>
      </c>
      <c r="AF2095" s="69">
        <v>120</v>
      </c>
      <c r="AG2095" s="69">
        <v>69</v>
      </c>
      <c r="AH2095" s="69"/>
      <c r="AI2095" s="69"/>
      <c r="AJ2095" s="69"/>
      <c r="AK2095" s="69"/>
      <c r="AL2095" s="69"/>
      <c r="AM2095" s="69"/>
      <c r="AN2095" s="69"/>
      <c r="AO2095" s="69"/>
      <c r="AP2095" s="69"/>
      <c r="AQ2095" s="69"/>
      <c r="AR2095" s="69"/>
      <c r="AS2095" s="69"/>
      <c r="AT2095" s="69"/>
      <c r="AU2095" s="69"/>
      <c r="AV2095" s="70">
        <v>2697</v>
      </c>
      <c r="CI2095" s="86"/>
      <c r="CJ2095" s="51"/>
      <c r="CK2095" s="78" t="e">
        <f>IF(C2095="BE",VLOOKUP(G2095,'[2]LRLD file '!$F:$AA,22,FALSE),VLOOKUP(G2095,'[2]LRLD file '!$F:$AA,21,FALSE))</f>
        <v>#N/A</v>
      </c>
      <c r="CL2095" s="79" t="e">
        <f t="shared" si="105"/>
        <v>#N/A</v>
      </c>
    </row>
    <row r="2096" spans="3:90" x14ac:dyDescent="0.2">
      <c r="C2096" s="66"/>
      <c r="D2096" s="67"/>
      <c r="E2096" s="67"/>
      <c r="F2096" s="67"/>
      <c r="G2096" s="67"/>
      <c r="H2096" s="67" t="s">
        <v>828</v>
      </c>
      <c r="I2096" s="67"/>
      <c r="J2096" s="67"/>
      <c r="K2096" s="68" t="s">
        <v>90</v>
      </c>
      <c r="L2096" s="69">
        <v>408</v>
      </c>
      <c r="M2096" s="69">
        <v>432</v>
      </c>
      <c r="N2096" s="69">
        <v>492</v>
      </c>
      <c r="O2096" s="69">
        <v>483</v>
      </c>
      <c r="P2096" s="69">
        <v>636</v>
      </c>
      <c r="Q2096" s="69">
        <v>384</v>
      </c>
      <c r="R2096" s="69">
        <v>516</v>
      </c>
      <c r="S2096" s="69">
        <v>408</v>
      </c>
      <c r="T2096" s="69">
        <v>1624</v>
      </c>
      <c r="U2096" s="69">
        <v>612</v>
      </c>
      <c r="V2096" s="69">
        <v>996</v>
      </c>
      <c r="W2096" s="69">
        <v>660</v>
      </c>
      <c r="X2096" s="69">
        <v>204</v>
      </c>
      <c r="Y2096" s="69">
        <v>316</v>
      </c>
      <c r="Z2096" s="69">
        <v>624</v>
      </c>
      <c r="AA2096" s="69">
        <v>828</v>
      </c>
      <c r="AB2096" s="69">
        <v>948</v>
      </c>
      <c r="AC2096" s="69">
        <v>612</v>
      </c>
      <c r="AD2096" s="69">
        <v>768</v>
      </c>
      <c r="AE2096" s="69">
        <v>474</v>
      </c>
      <c r="AF2096" s="69">
        <v>588</v>
      </c>
      <c r="AG2096" s="69">
        <v>678</v>
      </c>
      <c r="AH2096" s="69">
        <v>893</v>
      </c>
      <c r="AI2096" s="69">
        <v>512</v>
      </c>
      <c r="AJ2096" s="69">
        <v>390</v>
      </c>
      <c r="AK2096" s="69">
        <v>424</v>
      </c>
      <c r="AL2096" s="69">
        <v>495</v>
      </c>
      <c r="AM2096" s="69">
        <v>680</v>
      </c>
      <c r="AN2096" s="69">
        <v>716</v>
      </c>
      <c r="AO2096" s="69">
        <v>638</v>
      </c>
      <c r="AP2096" s="69">
        <v>614</v>
      </c>
      <c r="AQ2096" s="69">
        <v>446</v>
      </c>
      <c r="AR2096" s="69">
        <v>473</v>
      </c>
      <c r="AS2096" s="69">
        <v>578</v>
      </c>
      <c r="AT2096" s="69">
        <v>733</v>
      </c>
      <c r="AU2096" s="69">
        <v>432</v>
      </c>
      <c r="AV2096" s="70">
        <v>21715</v>
      </c>
      <c r="CI2096" s="86"/>
      <c r="CJ2096" s="51"/>
      <c r="CK2096" s="78" t="e">
        <f>IF(C2096="BE",VLOOKUP(G2096,'[2]LRLD file '!$F:$AA,22,FALSE),VLOOKUP(G2096,'[2]LRLD file '!$F:$AA,21,FALSE))</f>
        <v>#N/A</v>
      </c>
      <c r="CL2096" s="79" t="e">
        <f t="shared" si="105"/>
        <v>#N/A</v>
      </c>
    </row>
    <row r="2097" spans="3:90" x14ac:dyDescent="0.2">
      <c r="C2097" s="66"/>
      <c r="D2097" s="67"/>
      <c r="E2097" s="67"/>
      <c r="F2097" s="67"/>
      <c r="G2097" s="67"/>
      <c r="H2097" s="67" t="s">
        <v>828</v>
      </c>
      <c r="I2097" s="67"/>
      <c r="J2097" s="67"/>
      <c r="K2097" s="68" t="s">
        <v>90</v>
      </c>
      <c r="L2097" s="69">
        <v>27</v>
      </c>
      <c r="M2097" s="69">
        <v>4</v>
      </c>
      <c r="N2097" s="69"/>
      <c r="O2097" s="69">
        <v>53</v>
      </c>
      <c r="P2097" s="69"/>
      <c r="Q2097" s="69"/>
      <c r="R2097" s="69"/>
      <c r="S2097" s="69"/>
      <c r="T2097" s="69"/>
      <c r="U2097" s="69"/>
      <c r="V2097" s="69"/>
      <c r="W2097" s="69"/>
      <c r="X2097" s="69"/>
      <c r="Y2097" s="69"/>
      <c r="Z2097" s="69"/>
      <c r="AA2097" s="69"/>
      <c r="AB2097" s="69"/>
      <c r="AC2097" s="69"/>
      <c r="AD2097" s="69"/>
      <c r="AE2097" s="69"/>
      <c r="AF2097" s="69"/>
      <c r="AG2097" s="69"/>
      <c r="AH2097" s="69"/>
      <c r="AI2097" s="69"/>
      <c r="AJ2097" s="69"/>
      <c r="AK2097" s="69"/>
      <c r="AL2097" s="69"/>
      <c r="AM2097" s="69"/>
      <c r="AN2097" s="69"/>
      <c r="AO2097" s="69"/>
      <c r="AP2097" s="69"/>
      <c r="AQ2097" s="69"/>
      <c r="AR2097" s="69"/>
      <c r="AS2097" s="69"/>
      <c r="AT2097" s="69"/>
      <c r="AU2097" s="69"/>
      <c r="AV2097" s="70">
        <v>84</v>
      </c>
      <c r="CI2097" s="86"/>
      <c r="CJ2097" s="51"/>
      <c r="CK2097" s="78" t="e">
        <f>IF(C2097="BE",VLOOKUP(G2097,'[2]LRLD file '!$F:$AA,22,FALSE),VLOOKUP(G2097,'[2]LRLD file '!$F:$AA,21,FALSE))</f>
        <v>#N/A</v>
      </c>
      <c r="CL2097" s="79" t="e">
        <f t="shared" si="105"/>
        <v>#N/A</v>
      </c>
    </row>
    <row r="2098" spans="3:90" x14ac:dyDescent="0.2">
      <c r="C2098" s="66"/>
      <c r="D2098" s="67"/>
      <c r="E2098" s="67"/>
      <c r="F2098" s="67"/>
      <c r="G2098" s="67"/>
      <c r="H2098" s="67" t="s">
        <v>828</v>
      </c>
      <c r="I2098" s="67"/>
      <c r="J2098" s="67"/>
      <c r="K2098" s="68" t="s">
        <v>90</v>
      </c>
      <c r="L2098" s="69"/>
      <c r="M2098" s="69"/>
      <c r="N2098" s="69"/>
      <c r="O2098" s="69"/>
      <c r="P2098" s="69"/>
      <c r="Q2098" s="69"/>
      <c r="R2098" s="69"/>
      <c r="S2098" s="69"/>
      <c r="T2098" s="69">
        <v>177</v>
      </c>
      <c r="U2098" s="69">
        <v>43</v>
      </c>
      <c r="V2098" s="69"/>
      <c r="W2098" s="69"/>
      <c r="X2098" s="69"/>
      <c r="Y2098" s="69"/>
      <c r="Z2098" s="69"/>
      <c r="AA2098" s="69"/>
      <c r="AB2098" s="69"/>
      <c r="AC2098" s="69"/>
      <c r="AD2098" s="69"/>
      <c r="AE2098" s="69"/>
      <c r="AF2098" s="69"/>
      <c r="AG2098" s="69"/>
      <c r="AH2098" s="69"/>
      <c r="AI2098" s="69"/>
      <c r="AJ2098" s="69"/>
      <c r="AK2098" s="69"/>
      <c r="AL2098" s="69"/>
      <c r="AM2098" s="69"/>
      <c r="AN2098" s="69"/>
      <c r="AO2098" s="69"/>
      <c r="AP2098" s="69"/>
      <c r="AQ2098" s="69"/>
      <c r="AR2098" s="69"/>
      <c r="AS2098" s="69"/>
      <c r="AT2098" s="69"/>
      <c r="AU2098" s="69"/>
      <c r="AV2098" s="70">
        <v>220</v>
      </c>
      <c r="CI2098" s="86"/>
      <c r="CJ2098" s="51"/>
      <c r="CK2098" s="78" t="e">
        <f>IF(C2098="BE",VLOOKUP(G2098,'[2]LRLD file '!$F:$AA,22,FALSE),VLOOKUP(G2098,'[2]LRLD file '!$F:$AA,21,FALSE))</f>
        <v>#N/A</v>
      </c>
      <c r="CL2098" s="79" t="e">
        <f t="shared" si="105"/>
        <v>#N/A</v>
      </c>
    </row>
    <row r="2099" spans="3:90" x14ac:dyDescent="0.2">
      <c r="C2099" s="66"/>
      <c r="D2099" s="67"/>
      <c r="E2099" s="67"/>
      <c r="F2099" s="67"/>
      <c r="G2099" s="67"/>
      <c r="H2099" s="67" t="s">
        <v>828</v>
      </c>
      <c r="I2099" s="67"/>
      <c r="J2099" s="67"/>
      <c r="K2099" s="68" t="s">
        <v>90</v>
      </c>
      <c r="L2099" s="69"/>
      <c r="M2099" s="69"/>
      <c r="N2099" s="69"/>
      <c r="O2099" s="69"/>
      <c r="P2099" s="69"/>
      <c r="Q2099" s="69"/>
      <c r="R2099" s="69"/>
      <c r="S2099" s="69"/>
      <c r="T2099" s="69"/>
      <c r="U2099" s="69"/>
      <c r="V2099" s="69"/>
      <c r="W2099" s="69"/>
      <c r="X2099" s="69"/>
      <c r="Y2099" s="69">
        <v>241</v>
      </c>
      <c r="Z2099" s="69">
        <v>1</v>
      </c>
      <c r="AA2099" s="69"/>
      <c r="AB2099" s="69">
        <v>5</v>
      </c>
      <c r="AC2099" s="69"/>
      <c r="AD2099" s="69"/>
      <c r="AE2099" s="69"/>
      <c r="AF2099" s="69"/>
      <c r="AG2099" s="69"/>
      <c r="AH2099" s="69"/>
      <c r="AI2099" s="69"/>
      <c r="AJ2099" s="69"/>
      <c r="AK2099" s="69"/>
      <c r="AL2099" s="69"/>
      <c r="AM2099" s="69"/>
      <c r="AN2099" s="69"/>
      <c r="AO2099" s="69"/>
      <c r="AP2099" s="69"/>
      <c r="AQ2099" s="69"/>
      <c r="AR2099" s="69"/>
      <c r="AS2099" s="69"/>
      <c r="AT2099" s="69"/>
      <c r="AU2099" s="69"/>
      <c r="AV2099" s="70">
        <v>247</v>
      </c>
      <c r="CI2099" s="86"/>
      <c r="CJ2099" s="51"/>
      <c r="CK2099" s="78" t="e">
        <f>IF(C2099="BE",VLOOKUP(G2099,'[2]LRLD file '!$F:$AA,22,FALSE),VLOOKUP(G2099,'[2]LRLD file '!$F:$AA,21,FALSE))</f>
        <v>#N/A</v>
      </c>
      <c r="CL2099" s="79" t="e">
        <f t="shared" si="105"/>
        <v>#N/A</v>
      </c>
    </row>
    <row r="2100" spans="3:90" x14ac:dyDescent="0.2">
      <c r="C2100" s="66"/>
      <c r="D2100" s="67"/>
      <c r="E2100" s="67"/>
      <c r="F2100" s="67"/>
      <c r="G2100" s="67"/>
      <c r="H2100" s="67" t="s">
        <v>829</v>
      </c>
      <c r="I2100" s="67"/>
      <c r="J2100" s="67"/>
      <c r="K2100" s="68" t="s">
        <v>90</v>
      </c>
      <c r="L2100" s="69"/>
      <c r="M2100" s="69"/>
      <c r="N2100" s="69"/>
      <c r="O2100" s="69"/>
      <c r="P2100" s="69"/>
      <c r="Q2100" s="69"/>
      <c r="R2100" s="69"/>
      <c r="S2100" s="69">
        <v>3600</v>
      </c>
      <c r="T2100" s="69">
        <v>2160</v>
      </c>
      <c r="U2100" s="69"/>
      <c r="V2100" s="69"/>
      <c r="W2100" s="69"/>
      <c r="X2100" s="69"/>
      <c r="Y2100" s="69"/>
      <c r="Z2100" s="69">
        <v>360</v>
      </c>
      <c r="AA2100" s="69">
        <v>2880</v>
      </c>
      <c r="AB2100" s="69"/>
      <c r="AC2100" s="69">
        <v>360</v>
      </c>
      <c r="AD2100" s="69">
        <v>1080</v>
      </c>
      <c r="AE2100" s="69"/>
      <c r="AF2100" s="69">
        <v>360</v>
      </c>
      <c r="AG2100" s="69">
        <v>13900</v>
      </c>
      <c r="AH2100" s="69"/>
      <c r="AI2100" s="69"/>
      <c r="AJ2100" s="69">
        <v>15880</v>
      </c>
      <c r="AK2100" s="69"/>
      <c r="AL2100" s="69"/>
      <c r="AM2100" s="69"/>
      <c r="AN2100" s="69"/>
      <c r="AO2100" s="69"/>
      <c r="AP2100" s="69"/>
      <c r="AQ2100" s="69"/>
      <c r="AR2100" s="69"/>
      <c r="AS2100" s="69"/>
      <c r="AT2100" s="69"/>
      <c r="AU2100" s="69"/>
      <c r="AV2100" s="70">
        <v>40580</v>
      </c>
      <c r="CI2100" s="86"/>
      <c r="CJ2100" s="51"/>
      <c r="CK2100" s="78" t="e">
        <f>IF(C2100="BE",VLOOKUP(G2100,'[2]LRLD file '!$F:$AA,22,FALSE),VLOOKUP(G2100,'[2]LRLD file '!$F:$AA,21,FALSE))</f>
        <v>#N/A</v>
      </c>
      <c r="CL2100" s="79" t="e">
        <f t="shared" si="105"/>
        <v>#N/A</v>
      </c>
    </row>
    <row r="2101" spans="3:90" x14ac:dyDescent="0.2">
      <c r="C2101" s="66"/>
      <c r="D2101" s="67"/>
      <c r="E2101" s="67"/>
      <c r="F2101" s="67"/>
      <c r="G2101" s="67"/>
      <c r="H2101" s="67" t="s">
        <v>1121</v>
      </c>
      <c r="I2101" s="67"/>
      <c r="J2101" s="67"/>
      <c r="K2101" s="68" t="s">
        <v>90</v>
      </c>
      <c r="L2101" s="69"/>
      <c r="M2101" s="69"/>
      <c r="N2101" s="69"/>
      <c r="O2101" s="69"/>
      <c r="P2101" s="69"/>
      <c r="Q2101" s="69"/>
      <c r="R2101" s="69"/>
      <c r="S2101" s="69"/>
      <c r="T2101" s="69"/>
      <c r="U2101" s="69"/>
      <c r="V2101" s="69"/>
      <c r="W2101" s="69"/>
      <c r="X2101" s="69"/>
      <c r="Y2101" s="69"/>
      <c r="Z2101" s="69"/>
      <c r="AA2101" s="69"/>
      <c r="AB2101" s="69"/>
      <c r="AC2101" s="69"/>
      <c r="AD2101" s="69"/>
      <c r="AE2101" s="69"/>
      <c r="AF2101" s="69"/>
      <c r="AG2101" s="69">
        <v>1600</v>
      </c>
      <c r="AH2101" s="69"/>
      <c r="AI2101" s="69"/>
      <c r="AJ2101" s="69"/>
      <c r="AK2101" s="69"/>
      <c r="AL2101" s="69"/>
      <c r="AM2101" s="69"/>
      <c r="AN2101" s="69"/>
      <c r="AO2101" s="69"/>
      <c r="AP2101" s="69"/>
      <c r="AQ2101" s="69"/>
      <c r="AR2101" s="69"/>
      <c r="AS2101" s="69"/>
      <c r="AT2101" s="69"/>
      <c r="AU2101" s="69"/>
      <c r="AV2101" s="70">
        <v>1600</v>
      </c>
      <c r="CI2101" s="86"/>
      <c r="CJ2101" s="51"/>
      <c r="CK2101" s="78" t="e">
        <f>IF(C2101="BE",VLOOKUP(G2101,'[2]LRLD file '!$F:$AA,22,FALSE),VLOOKUP(G2101,'[2]LRLD file '!$F:$AA,21,FALSE))</f>
        <v>#N/A</v>
      </c>
      <c r="CL2101" s="79" t="e">
        <f t="shared" si="105"/>
        <v>#N/A</v>
      </c>
    </row>
    <row r="2102" spans="3:90" x14ac:dyDescent="0.2">
      <c r="C2102" s="66"/>
      <c r="D2102" s="67"/>
      <c r="E2102" s="67"/>
      <c r="F2102" s="67"/>
      <c r="G2102" s="67"/>
      <c r="H2102" s="67" t="s">
        <v>830</v>
      </c>
      <c r="I2102" s="67"/>
      <c r="J2102" s="67"/>
      <c r="K2102" s="68" t="s">
        <v>90</v>
      </c>
      <c r="L2102" s="69">
        <v>84</v>
      </c>
      <c r="M2102" s="69">
        <v>84</v>
      </c>
      <c r="N2102" s="69">
        <v>60</v>
      </c>
      <c r="O2102" s="69">
        <v>84</v>
      </c>
      <c r="P2102" s="69">
        <v>36</v>
      </c>
      <c r="Q2102" s="69">
        <v>48</v>
      </c>
      <c r="R2102" s="69">
        <v>48</v>
      </c>
      <c r="S2102" s="69">
        <v>12</v>
      </c>
      <c r="T2102" s="69">
        <v>96</v>
      </c>
      <c r="U2102" s="69">
        <v>48</v>
      </c>
      <c r="V2102" s="69">
        <v>60</v>
      </c>
      <c r="W2102" s="69">
        <v>60</v>
      </c>
      <c r="X2102" s="69"/>
      <c r="Y2102" s="69"/>
      <c r="Z2102" s="69"/>
      <c r="AA2102" s="69">
        <v>60</v>
      </c>
      <c r="AB2102" s="69"/>
      <c r="AC2102" s="69"/>
      <c r="AD2102" s="69"/>
      <c r="AE2102" s="69"/>
      <c r="AF2102" s="69"/>
      <c r="AG2102" s="69"/>
      <c r="AH2102" s="69"/>
      <c r="AI2102" s="69"/>
      <c r="AJ2102" s="69"/>
      <c r="AK2102" s="69"/>
      <c r="AL2102" s="69"/>
      <c r="AM2102" s="69"/>
      <c r="AN2102" s="69"/>
      <c r="AO2102" s="69"/>
      <c r="AP2102" s="69"/>
      <c r="AQ2102" s="69"/>
      <c r="AR2102" s="69"/>
      <c r="AS2102" s="69"/>
      <c r="AT2102" s="69"/>
      <c r="AU2102" s="69"/>
      <c r="AV2102" s="70">
        <v>780</v>
      </c>
      <c r="CI2102" s="86"/>
      <c r="CJ2102" s="51"/>
      <c r="CK2102" s="78" t="e">
        <f>IF(C2102="BE",VLOOKUP(G2102,'[2]LRLD file '!$F:$AA,22,FALSE),VLOOKUP(G2102,'[2]LRLD file '!$F:$AA,21,FALSE))</f>
        <v>#N/A</v>
      </c>
      <c r="CL2102" s="79" t="e">
        <f t="shared" si="105"/>
        <v>#N/A</v>
      </c>
    </row>
    <row r="2103" spans="3:90" x14ac:dyDescent="0.2">
      <c r="C2103" s="66"/>
      <c r="D2103" s="67"/>
      <c r="E2103" s="67"/>
      <c r="F2103" s="67"/>
      <c r="G2103" s="67"/>
      <c r="H2103" s="67" t="s">
        <v>831</v>
      </c>
      <c r="I2103" s="67"/>
      <c r="J2103" s="67"/>
      <c r="K2103" s="68" t="s">
        <v>90</v>
      </c>
      <c r="L2103" s="69">
        <v>156</v>
      </c>
      <c r="M2103" s="69">
        <v>84</v>
      </c>
      <c r="N2103" s="69">
        <v>72</v>
      </c>
      <c r="O2103" s="69">
        <v>96</v>
      </c>
      <c r="P2103" s="69">
        <v>144</v>
      </c>
      <c r="Q2103" s="69">
        <v>48</v>
      </c>
      <c r="R2103" s="69">
        <v>96</v>
      </c>
      <c r="S2103" s="69">
        <v>96</v>
      </c>
      <c r="T2103" s="69">
        <v>168</v>
      </c>
      <c r="U2103" s="69">
        <v>48</v>
      </c>
      <c r="V2103" s="69"/>
      <c r="W2103" s="69"/>
      <c r="X2103" s="69"/>
      <c r="Y2103" s="69"/>
      <c r="Z2103" s="69"/>
      <c r="AA2103" s="69"/>
      <c r="AB2103" s="69"/>
      <c r="AC2103" s="69"/>
      <c r="AD2103" s="69"/>
      <c r="AE2103" s="69"/>
      <c r="AF2103" s="69"/>
      <c r="AG2103" s="69"/>
      <c r="AH2103" s="69"/>
      <c r="AI2103" s="69"/>
      <c r="AJ2103" s="69"/>
      <c r="AK2103" s="69"/>
      <c r="AL2103" s="69"/>
      <c r="AM2103" s="69"/>
      <c r="AN2103" s="69"/>
      <c r="AO2103" s="69"/>
      <c r="AP2103" s="69"/>
      <c r="AQ2103" s="69"/>
      <c r="AR2103" s="69"/>
      <c r="AS2103" s="69"/>
      <c r="AT2103" s="69"/>
      <c r="AU2103" s="69"/>
      <c r="AV2103" s="70">
        <v>1008</v>
      </c>
      <c r="CI2103" s="86"/>
      <c r="CJ2103" s="51"/>
      <c r="CK2103" s="78" t="e">
        <f>IF(C2103="BE",VLOOKUP(G2103,'[2]LRLD file '!$F:$AA,22,FALSE),VLOOKUP(G2103,'[2]LRLD file '!$F:$AA,21,FALSE))</f>
        <v>#N/A</v>
      </c>
      <c r="CL2103" s="79" t="e">
        <f t="shared" si="105"/>
        <v>#N/A</v>
      </c>
    </row>
    <row r="2104" spans="3:90" x14ac:dyDescent="0.2">
      <c r="C2104" s="66"/>
      <c r="D2104" s="67"/>
      <c r="E2104" s="67"/>
      <c r="F2104" s="67"/>
      <c r="G2104" s="67"/>
      <c r="H2104" s="67" t="s">
        <v>832</v>
      </c>
      <c r="I2104" s="67"/>
      <c r="J2104" s="67"/>
      <c r="K2104" s="68" t="s">
        <v>90</v>
      </c>
      <c r="L2104" s="69">
        <v>132</v>
      </c>
      <c r="M2104" s="69">
        <v>60</v>
      </c>
      <c r="N2104" s="69">
        <v>144</v>
      </c>
      <c r="O2104" s="69">
        <v>120</v>
      </c>
      <c r="P2104" s="69">
        <v>108</v>
      </c>
      <c r="Q2104" s="69">
        <v>72</v>
      </c>
      <c r="R2104" s="69">
        <v>120</v>
      </c>
      <c r="S2104" s="69">
        <v>60</v>
      </c>
      <c r="T2104" s="69">
        <v>168</v>
      </c>
      <c r="U2104" s="69">
        <v>72</v>
      </c>
      <c r="V2104" s="69">
        <v>180</v>
      </c>
      <c r="W2104" s="69">
        <v>120</v>
      </c>
      <c r="X2104" s="69">
        <v>48</v>
      </c>
      <c r="Y2104" s="69">
        <v>60</v>
      </c>
      <c r="Z2104" s="69">
        <v>96</v>
      </c>
      <c r="AA2104" s="69">
        <v>96</v>
      </c>
      <c r="AB2104" s="69">
        <v>36</v>
      </c>
      <c r="AC2104" s="69">
        <v>168</v>
      </c>
      <c r="AD2104" s="69">
        <v>108</v>
      </c>
      <c r="AE2104" s="69">
        <v>120</v>
      </c>
      <c r="AF2104" s="69">
        <v>84</v>
      </c>
      <c r="AG2104" s="69">
        <v>96</v>
      </c>
      <c r="AH2104" s="69">
        <v>96</v>
      </c>
      <c r="AI2104" s="69">
        <v>96</v>
      </c>
      <c r="AJ2104" s="69">
        <v>96</v>
      </c>
      <c r="AK2104" s="69">
        <v>96</v>
      </c>
      <c r="AL2104" s="69">
        <v>96</v>
      </c>
      <c r="AM2104" s="69">
        <v>96</v>
      </c>
      <c r="AN2104" s="69">
        <v>96</v>
      </c>
      <c r="AO2104" s="69">
        <v>96</v>
      </c>
      <c r="AP2104" s="69"/>
      <c r="AQ2104" s="69"/>
      <c r="AR2104" s="69"/>
      <c r="AS2104" s="69"/>
      <c r="AT2104" s="69"/>
      <c r="AU2104" s="69"/>
      <c r="AV2104" s="70">
        <v>3036</v>
      </c>
      <c r="CI2104" s="86"/>
      <c r="CJ2104" s="51"/>
      <c r="CK2104" s="78" t="e">
        <f>IF(C2104="BE",VLOOKUP(G2104,'[2]LRLD file '!$F:$AA,22,FALSE),VLOOKUP(G2104,'[2]LRLD file '!$F:$AA,21,FALSE))</f>
        <v>#N/A</v>
      </c>
      <c r="CL2104" s="79" t="e">
        <f t="shared" si="105"/>
        <v>#N/A</v>
      </c>
    </row>
    <row r="2105" spans="3:90" x14ac:dyDescent="0.2">
      <c r="C2105" s="66"/>
      <c r="D2105" s="67"/>
      <c r="E2105" s="67"/>
      <c r="F2105" s="67"/>
      <c r="G2105" s="67"/>
      <c r="H2105" s="67" t="s">
        <v>833</v>
      </c>
      <c r="I2105" s="67"/>
      <c r="J2105" s="67"/>
      <c r="K2105" s="68" t="s">
        <v>90</v>
      </c>
      <c r="L2105" s="69"/>
      <c r="M2105" s="69"/>
      <c r="N2105" s="69">
        <v>298</v>
      </c>
      <c r="O2105" s="69"/>
      <c r="P2105" s="69"/>
      <c r="Q2105" s="69"/>
      <c r="R2105" s="69"/>
      <c r="S2105" s="69">
        <v>15432</v>
      </c>
      <c r="T2105" s="69">
        <v>24</v>
      </c>
      <c r="U2105" s="69"/>
      <c r="V2105" s="69"/>
      <c r="W2105" s="69"/>
      <c r="X2105" s="69"/>
      <c r="Y2105" s="69"/>
      <c r="Z2105" s="69"/>
      <c r="AA2105" s="69"/>
      <c r="AB2105" s="69"/>
      <c r="AC2105" s="69"/>
      <c r="AD2105" s="69"/>
      <c r="AE2105" s="69"/>
      <c r="AF2105" s="69"/>
      <c r="AG2105" s="69"/>
      <c r="AH2105" s="69"/>
      <c r="AI2105" s="69"/>
      <c r="AJ2105" s="69"/>
      <c r="AK2105" s="69"/>
      <c r="AL2105" s="69"/>
      <c r="AM2105" s="69"/>
      <c r="AN2105" s="69"/>
      <c r="AO2105" s="69"/>
      <c r="AP2105" s="69"/>
      <c r="AQ2105" s="69"/>
      <c r="AR2105" s="69"/>
      <c r="AS2105" s="69"/>
      <c r="AT2105" s="69"/>
      <c r="AU2105" s="69"/>
      <c r="AV2105" s="70">
        <v>15754</v>
      </c>
      <c r="CI2105" s="86"/>
      <c r="CJ2105" s="51"/>
      <c r="CK2105" s="78" t="e">
        <f>IF(C2105="BE",VLOOKUP(G2105,'[2]LRLD file '!$F:$AA,22,FALSE),VLOOKUP(G2105,'[2]LRLD file '!$F:$AA,21,FALSE))</f>
        <v>#N/A</v>
      </c>
      <c r="CL2105" s="79" t="e">
        <f t="shared" si="105"/>
        <v>#N/A</v>
      </c>
    </row>
    <row r="2106" spans="3:90" x14ac:dyDescent="0.2">
      <c r="C2106" s="66"/>
      <c r="D2106" s="67"/>
      <c r="E2106" s="67"/>
      <c r="F2106" s="67"/>
      <c r="G2106" s="67"/>
      <c r="H2106" s="67" t="s">
        <v>834</v>
      </c>
      <c r="I2106" s="67"/>
      <c r="J2106" s="67"/>
      <c r="K2106" s="68" t="s">
        <v>90</v>
      </c>
      <c r="L2106" s="69"/>
      <c r="M2106" s="69"/>
      <c r="N2106" s="69"/>
      <c r="O2106" s="69"/>
      <c r="P2106" s="69"/>
      <c r="Q2106" s="69"/>
      <c r="R2106" s="69"/>
      <c r="S2106" s="69">
        <v>1296</v>
      </c>
      <c r="T2106" s="69">
        <v>4104</v>
      </c>
      <c r="U2106" s="69"/>
      <c r="V2106" s="69"/>
      <c r="W2106" s="69">
        <v>1152</v>
      </c>
      <c r="X2106" s="69"/>
      <c r="Y2106" s="69">
        <v>1488</v>
      </c>
      <c r="Z2106" s="69"/>
      <c r="AA2106" s="69"/>
      <c r="AB2106" s="69"/>
      <c r="AC2106" s="69"/>
      <c r="AD2106" s="69"/>
      <c r="AE2106" s="69"/>
      <c r="AF2106" s="69"/>
      <c r="AG2106" s="69"/>
      <c r="AH2106" s="69"/>
      <c r="AI2106" s="69"/>
      <c r="AJ2106" s="69"/>
      <c r="AK2106" s="69"/>
      <c r="AL2106" s="69"/>
      <c r="AM2106" s="69"/>
      <c r="AN2106" s="69"/>
      <c r="AO2106" s="69"/>
      <c r="AP2106" s="69"/>
      <c r="AQ2106" s="69"/>
      <c r="AR2106" s="69"/>
      <c r="AS2106" s="69"/>
      <c r="AT2106" s="69"/>
      <c r="AU2106" s="69"/>
      <c r="AV2106" s="70">
        <v>8040</v>
      </c>
      <c r="CI2106" s="86"/>
      <c r="CJ2106" s="51"/>
      <c r="CK2106" s="78" t="e">
        <f>IF(C2106="BE",VLOOKUP(G2106,'[2]LRLD file '!$F:$AA,22,FALSE),VLOOKUP(G2106,'[2]LRLD file '!$F:$AA,21,FALSE))</f>
        <v>#N/A</v>
      </c>
      <c r="CL2106" s="79" t="e">
        <f t="shared" si="105"/>
        <v>#N/A</v>
      </c>
    </row>
    <row r="2107" spans="3:90" x14ac:dyDescent="0.2">
      <c r="C2107" s="66"/>
      <c r="D2107" s="67"/>
      <c r="E2107" s="67"/>
      <c r="F2107" s="67"/>
      <c r="G2107" s="67"/>
      <c r="H2107" s="67" t="s">
        <v>835</v>
      </c>
      <c r="I2107" s="67"/>
      <c r="J2107" s="67"/>
      <c r="K2107" s="68" t="s">
        <v>90</v>
      </c>
      <c r="L2107" s="69">
        <v>144</v>
      </c>
      <c r="M2107" s="69">
        <v>72</v>
      </c>
      <c r="N2107" s="69">
        <v>156</v>
      </c>
      <c r="O2107" s="69">
        <v>60</v>
      </c>
      <c r="P2107" s="69">
        <v>120</v>
      </c>
      <c r="Q2107" s="69">
        <v>156</v>
      </c>
      <c r="R2107" s="69">
        <v>144</v>
      </c>
      <c r="S2107" s="69">
        <v>108</v>
      </c>
      <c r="T2107" s="69">
        <v>108</v>
      </c>
      <c r="U2107" s="69">
        <v>36</v>
      </c>
      <c r="V2107" s="69">
        <v>48</v>
      </c>
      <c r="W2107" s="69">
        <v>108</v>
      </c>
      <c r="X2107" s="69">
        <v>60</v>
      </c>
      <c r="Y2107" s="69">
        <v>48</v>
      </c>
      <c r="Z2107" s="69">
        <v>72</v>
      </c>
      <c r="AA2107" s="69"/>
      <c r="AB2107" s="69"/>
      <c r="AC2107" s="69"/>
      <c r="AD2107" s="69"/>
      <c r="AE2107" s="69"/>
      <c r="AF2107" s="69"/>
      <c r="AG2107" s="69"/>
      <c r="AH2107" s="69"/>
      <c r="AI2107" s="69"/>
      <c r="AJ2107" s="69"/>
      <c r="AK2107" s="69"/>
      <c r="AL2107" s="69"/>
      <c r="AM2107" s="69"/>
      <c r="AN2107" s="69"/>
      <c r="AO2107" s="69"/>
      <c r="AP2107" s="69"/>
      <c r="AQ2107" s="69"/>
      <c r="AR2107" s="69"/>
      <c r="AS2107" s="69"/>
      <c r="AT2107" s="69"/>
      <c r="AU2107" s="69"/>
      <c r="AV2107" s="70">
        <v>1440</v>
      </c>
      <c r="CI2107" s="86"/>
      <c r="CJ2107" s="51"/>
      <c r="CK2107" s="78" t="e">
        <f>IF(C2107="BE",VLOOKUP(G2107,'[2]LRLD file '!$F:$AA,22,FALSE),VLOOKUP(G2107,'[2]LRLD file '!$F:$AA,21,FALSE))</f>
        <v>#N/A</v>
      </c>
      <c r="CL2107" s="79" t="e">
        <f t="shared" si="105"/>
        <v>#N/A</v>
      </c>
    </row>
    <row r="2108" spans="3:90" x14ac:dyDescent="0.2">
      <c r="C2108" s="66"/>
      <c r="D2108" s="67"/>
      <c r="E2108" s="67"/>
      <c r="F2108" s="67"/>
      <c r="G2108" s="67"/>
      <c r="H2108" s="67" t="s">
        <v>836</v>
      </c>
      <c r="I2108" s="67"/>
      <c r="J2108" s="67"/>
      <c r="K2108" s="68" t="s">
        <v>90</v>
      </c>
      <c r="L2108" s="69">
        <v>48</v>
      </c>
      <c r="M2108" s="69">
        <v>48</v>
      </c>
      <c r="N2108" s="69">
        <v>84</v>
      </c>
      <c r="O2108" s="69">
        <v>360</v>
      </c>
      <c r="P2108" s="69">
        <v>48</v>
      </c>
      <c r="Q2108" s="69">
        <v>60</v>
      </c>
      <c r="R2108" s="69">
        <v>120</v>
      </c>
      <c r="S2108" s="69">
        <v>120</v>
      </c>
      <c r="T2108" s="69">
        <v>276</v>
      </c>
      <c r="U2108" s="69">
        <v>108</v>
      </c>
      <c r="V2108" s="69">
        <v>180</v>
      </c>
      <c r="W2108" s="69">
        <v>48</v>
      </c>
      <c r="X2108" s="69">
        <v>168</v>
      </c>
      <c r="Y2108" s="69">
        <v>96</v>
      </c>
      <c r="Z2108" s="69">
        <v>84</v>
      </c>
      <c r="AA2108" s="69">
        <v>132</v>
      </c>
      <c r="AB2108" s="69">
        <v>120</v>
      </c>
      <c r="AC2108" s="69">
        <v>156</v>
      </c>
      <c r="AD2108" s="69">
        <v>132</v>
      </c>
      <c r="AE2108" s="69">
        <v>276</v>
      </c>
      <c r="AF2108" s="69">
        <v>60</v>
      </c>
      <c r="AG2108" s="69">
        <v>100</v>
      </c>
      <c r="AH2108" s="69">
        <v>120</v>
      </c>
      <c r="AI2108" s="69">
        <v>120</v>
      </c>
      <c r="AJ2108" s="69">
        <v>100</v>
      </c>
      <c r="AK2108" s="69">
        <v>100</v>
      </c>
      <c r="AL2108" s="69">
        <v>100</v>
      </c>
      <c r="AM2108" s="69">
        <v>100</v>
      </c>
      <c r="AN2108" s="69">
        <v>100</v>
      </c>
      <c r="AO2108" s="69">
        <v>100</v>
      </c>
      <c r="AP2108" s="69">
        <v>100</v>
      </c>
      <c r="AQ2108" s="69">
        <v>100</v>
      </c>
      <c r="AR2108" s="69">
        <v>132</v>
      </c>
      <c r="AS2108" s="69">
        <v>132</v>
      </c>
      <c r="AT2108" s="69">
        <v>132</v>
      </c>
      <c r="AU2108" s="69">
        <v>132</v>
      </c>
      <c r="AV2108" s="70">
        <v>4392</v>
      </c>
      <c r="CI2108" s="86"/>
      <c r="CJ2108" s="51"/>
      <c r="CK2108" s="78" t="e">
        <f>IF(C2108="BE",VLOOKUP(G2108,'[2]LRLD file '!$F:$AA,22,FALSE),VLOOKUP(G2108,'[2]LRLD file '!$F:$AA,21,FALSE))</f>
        <v>#N/A</v>
      </c>
      <c r="CL2108" s="79" t="e">
        <f t="shared" si="105"/>
        <v>#N/A</v>
      </c>
    </row>
    <row r="2109" spans="3:90" x14ac:dyDescent="0.2">
      <c r="C2109" s="66"/>
      <c r="D2109" s="67"/>
      <c r="E2109" s="67"/>
      <c r="F2109" s="67"/>
      <c r="G2109" s="67"/>
      <c r="H2109" s="67" t="s">
        <v>838</v>
      </c>
      <c r="I2109" s="67"/>
      <c r="J2109" s="67"/>
      <c r="K2109" s="68" t="s">
        <v>90</v>
      </c>
      <c r="L2109" s="69">
        <v>84</v>
      </c>
      <c r="M2109" s="69">
        <v>108</v>
      </c>
      <c r="N2109" s="69">
        <v>144</v>
      </c>
      <c r="O2109" s="69">
        <v>312</v>
      </c>
      <c r="P2109" s="69">
        <v>240</v>
      </c>
      <c r="Q2109" s="69">
        <v>192</v>
      </c>
      <c r="R2109" s="69">
        <v>120</v>
      </c>
      <c r="S2109" s="69">
        <v>96</v>
      </c>
      <c r="T2109" s="69">
        <v>276</v>
      </c>
      <c r="U2109" s="69">
        <v>156</v>
      </c>
      <c r="V2109" s="69">
        <v>132</v>
      </c>
      <c r="W2109" s="69">
        <v>240</v>
      </c>
      <c r="X2109" s="69">
        <v>48</v>
      </c>
      <c r="Y2109" s="69">
        <v>72</v>
      </c>
      <c r="Z2109" s="69">
        <v>168</v>
      </c>
      <c r="AA2109" s="69">
        <v>168</v>
      </c>
      <c r="AB2109" s="69">
        <v>132</v>
      </c>
      <c r="AC2109" s="69">
        <v>168</v>
      </c>
      <c r="AD2109" s="69">
        <v>132</v>
      </c>
      <c r="AE2109" s="69">
        <v>96</v>
      </c>
      <c r="AF2109" s="69">
        <v>108</v>
      </c>
      <c r="AG2109" s="69">
        <v>132</v>
      </c>
      <c r="AH2109" s="69">
        <v>146</v>
      </c>
      <c r="AI2109" s="69">
        <v>146</v>
      </c>
      <c r="AJ2109" s="69">
        <v>132</v>
      </c>
      <c r="AK2109" s="69">
        <v>132</v>
      </c>
      <c r="AL2109" s="69">
        <v>132</v>
      </c>
      <c r="AM2109" s="69">
        <v>132</v>
      </c>
      <c r="AN2109" s="69">
        <v>132</v>
      </c>
      <c r="AO2109" s="69">
        <v>132</v>
      </c>
      <c r="AP2109" s="69">
        <v>132</v>
      </c>
      <c r="AQ2109" s="69">
        <v>132</v>
      </c>
      <c r="AR2109" s="69">
        <v>132</v>
      </c>
      <c r="AS2109" s="69">
        <v>132</v>
      </c>
      <c r="AT2109" s="69">
        <v>132</v>
      </c>
      <c r="AU2109" s="69">
        <v>132</v>
      </c>
      <c r="AV2109" s="70">
        <v>5200</v>
      </c>
      <c r="CI2109" s="86"/>
      <c r="CJ2109" s="51"/>
      <c r="CK2109" s="78" t="e">
        <f>IF(C2109="BE",VLOOKUP(G2109,'[2]LRLD file '!$F:$AA,22,FALSE),VLOOKUP(G2109,'[2]LRLD file '!$F:$AA,21,FALSE))</f>
        <v>#N/A</v>
      </c>
      <c r="CL2109" s="79" t="e">
        <f t="shared" si="105"/>
        <v>#N/A</v>
      </c>
    </row>
    <row r="2110" spans="3:90" x14ac:dyDescent="0.2">
      <c r="C2110" s="66"/>
      <c r="D2110" s="67"/>
      <c r="E2110" s="67"/>
      <c r="F2110" s="67"/>
      <c r="G2110" s="67"/>
      <c r="H2110" s="67" t="s">
        <v>839</v>
      </c>
      <c r="I2110" s="67"/>
      <c r="J2110" s="67"/>
      <c r="K2110" s="68" t="s">
        <v>90</v>
      </c>
      <c r="L2110" s="69"/>
      <c r="M2110" s="69">
        <v>12</v>
      </c>
      <c r="N2110" s="69"/>
      <c r="O2110" s="69"/>
      <c r="P2110" s="69"/>
      <c r="Q2110" s="69"/>
      <c r="R2110" s="69"/>
      <c r="S2110" s="69"/>
      <c r="T2110" s="69"/>
      <c r="U2110" s="69"/>
      <c r="V2110" s="69"/>
      <c r="W2110" s="69"/>
      <c r="X2110" s="69"/>
      <c r="Y2110" s="69"/>
      <c r="Z2110" s="69"/>
      <c r="AA2110" s="69">
        <v>1224</v>
      </c>
      <c r="AB2110" s="69"/>
      <c r="AC2110" s="69"/>
      <c r="AD2110" s="69">
        <v>360</v>
      </c>
      <c r="AE2110" s="69"/>
      <c r="AF2110" s="69"/>
      <c r="AG2110" s="69"/>
      <c r="AH2110" s="69"/>
      <c r="AI2110" s="69"/>
      <c r="AJ2110" s="69"/>
      <c r="AK2110" s="69"/>
      <c r="AL2110" s="69"/>
      <c r="AM2110" s="69"/>
      <c r="AN2110" s="69"/>
      <c r="AO2110" s="69"/>
      <c r="AP2110" s="69"/>
      <c r="AQ2110" s="69"/>
      <c r="AR2110" s="69"/>
      <c r="AS2110" s="69"/>
      <c r="AT2110" s="69"/>
      <c r="AU2110" s="69"/>
      <c r="AV2110" s="70">
        <v>1596</v>
      </c>
      <c r="CI2110" s="86"/>
      <c r="CJ2110" s="51"/>
      <c r="CK2110" s="78" t="e">
        <f>IF(C2110="BE",VLOOKUP(G2110,'[2]LRLD file '!$F:$AA,22,FALSE),VLOOKUP(G2110,'[2]LRLD file '!$F:$AA,21,FALSE))</f>
        <v>#N/A</v>
      </c>
      <c r="CL2110" s="79" t="e">
        <f t="shared" si="105"/>
        <v>#N/A</v>
      </c>
    </row>
    <row r="2111" spans="3:90" x14ac:dyDescent="0.2">
      <c r="C2111" s="66"/>
      <c r="D2111" s="67"/>
      <c r="E2111" s="67"/>
      <c r="F2111" s="67"/>
      <c r="G2111" s="67"/>
      <c r="H2111" s="67" t="s">
        <v>840</v>
      </c>
      <c r="I2111" s="67"/>
      <c r="J2111" s="67"/>
      <c r="K2111" s="68" t="s">
        <v>90</v>
      </c>
      <c r="L2111" s="69">
        <v>60</v>
      </c>
      <c r="M2111" s="69">
        <v>132</v>
      </c>
      <c r="N2111" s="69">
        <v>36</v>
      </c>
      <c r="O2111" s="69">
        <v>24</v>
      </c>
      <c r="P2111" s="69">
        <v>48</v>
      </c>
      <c r="Q2111" s="69">
        <v>48</v>
      </c>
      <c r="R2111" s="69">
        <v>852</v>
      </c>
      <c r="S2111" s="69">
        <v>144</v>
      </c>
      <c r="T2111" s="69">
        <v>288</v>
      </c>
      <c r="U2111" s="69">
        <v>204</v>
      </c>
      <c r="V2111" s="69">
        <v>168</v>
      </c>
      <c r="W2111" s="69">
        <v>216</v>
      </c>
      <c r="X2111" s="69">
        <v>24</v>
      </c>
      <c r="Y2111" s="69">
        <v>72</v>
      </c>
      <c r="Z2111" s="69">
        <v>24</v>
      </c>
      <c r="AA2111" s="69">
        <v>12</v>
      </c>
      <c r="AB2111" s="69">
        <v>24</v>
      </c>
      <c r="AC2111" s="69">
        <v>48</v>
      </c>
      <c r="AD2111" s="69">
        <v>84</v>
      </c>
      <c r="AE2111" s="69">
        <v>72</v>
      </c>
      <c r="AF2111" s="69">
        <v>60</v>
      </c>
      <c r="AG2111" s="69">
        <v>57</v>
      </c>
      <c r="AH2111" s="69">
        <v>1057</v>
      </c>
      <c r="AI2111" s="69">
        <v>57</v>
      </c>
      <c r="AJ2111" s="69">
        <v>57</v>
      </c>
      <c r="AK2111" s="69">
        <v>57</v>
      </c>
      <c r="AL2111" s="69">
        <v>57</v>
      </c>
      <c r="AM2111" s="69">
        <v>57</v>
      </c>
      <c r="AN2111" s="69">
        <v>57</v>
      </c>
      <c r="AO2111" s="69">
        <v>57</v>
      </c>
      <c r="AP2111" s="69">
        <v>57</v>
      </c>
      <c r="AQ2111" s="69">
        <v>57</v>
      </c>
      <c r="AR2111" s="69">
        <v>57</v>
      </c>
      <c r="AS2111" s="69">
        <v>57</v>
      </c>
      <c r="AT2111" s="69">
        <v>57</v>
      </c>
      <c r="AU2111" s="69">
        <v>57</v>
      </c>
      <c r="AV2111" s="70">
        <v>4495</v>
      </c>
      <c r="CI2111" s="86"/>
      <c r="CJ2111" s="51"/>
      <c r="CK2111" s="78" t="e">
        <f>IF(C2111="BE",VLOOKUP(G2111,'[2]LRLD file '!$F:$AA,22,FALSE),VLOOKUP(G2111,'[2]LRLD file '!$F:$AA,21,FALSE))</f>
        <v>#N/A</v>
      </c>
      <c r="CL2111" s="79" t="e">
        <f t="shared" si="105"/>
        <v>#N/A</v>
      </c>
    </row>
    <row r="2112" spans="3:90" x14ac:dyDescent="0.2">
      <c r="C2112" s="66"/>
      <c r="D2112" s="67"/>
      <c r="E2112" s="67"/>
      <c r="F2112" s="67"/>
      <c r="G2112" s="67"/>
      <c r="H2112" s="67" t="s">
        <v>1122</v>
      </c>
      <c r="I2112" s="67"/>
      <c r="J2112" s="67"/>
      <c r="K2112" s="68" t="s">
        <v>90</v>
      </c>
      <c r="L2112" s="69"/>
      <c r="M2112" s="69"/>
      <c r="N2112" s="69"/>
      <c r="O2112" s="69">
        <v>2880</v>
      </c>
      <c r="P2112" s="69"/>
      <c r="Q2112" s="69">
        <v>2880</v>
      </c>
      <c r="R2112" s="69">
        <v>360</v>
      </c>
      <c r="S2112" s="69">
        <v>360</v>
      </c>
      <c r="T2112" s="69">
        <v>360</v>
      </c>
      <c r="U2112" s="69"/>
      <c r="V2112" s="69"/>
      <c r="W2112" s="69"/>
      <c r="X2112" s="69"/>
      <c r="Y2112" s="69"/>
      <c r="Z2112" s="69"/>
      <c r="AA2112" s="69"/>
      <c r="AB2112" s="69"/>
      <c r="AC2112" s="69"/>
      <c r="AD2112" s="69"/>
      <c r="AE2112" s="69"/>
      <c r="AF2112" s="69"/>
      <c r="AG2112" s="69"/>
      <c r="AH2112" s="69"/>
      <c r="AI2112" s="69"/>
      <c r="AJ2112" s="69"/>
      <c r="AK2112" s="69"/>
      <c r="AL2112" s="69"/>
      <c r="AM2112" s="69"/>
      <c r="AN2112" s="69"/>
      <c r="AO2112" s="69"/>
      <c r="AP2112" s="69"/>
      <c r="AQ2112" s="69"/>
      <c r="AR2112" s="69"/>
      <c r="AS2112" s="69"/>
      <c r="AT2112" s="69"/>
      <c r="AU2112" s="69"/>
      <c r="AV2112" s="70">
        <v>6840</v>
      </c>
      <c r="CI2112" s="86"/>
      <c r="CJ2112" s="51"/>
      <c r="CK2112" s="78" t="e">
        <f>IF(C2112="BE",VLOOKUP(G2112,'[2]LRLD file '!$F:$AA,22,FALSE),VLOOKUP(G2112,'[2]LRLD file '!$F:$AA,21,FALSE))</f>
        <v>#N/A</v>
      </c>
      <c r="CL2112" s="79" t="e">
        <f t="shared" si="105"/>
        <v>#N/A</v>
      </c>
    </row>
    <row r="2113" spans="3:90" x14ac:dyDescent="0.2">
      <c r="C2113" s="66"/>
      <c r="D2113" s="67"/>
      <c r="E2113" s="67"/>
      <c r="F2113" s="67"/>
      <c r="G2113" s="67"/>
      <c r="H2113" s="67" t="s">
        <v>842</v>
      </c>
      <c r="I2113" s="67"/>
      <c r="J2113" s="67"/>
      <c r="K2113" s="68" t="s">
        <v>90</v>
      </c>
      <c r="L2113" s="69">
        <v>48</v>
      </c>
      <c r="M2113" s="69">
        <v>216</v>
      </c>
      <c r="N2113" s="69">
        <v>156</v>
      </c>
      <c r="O2113" s="69">
        <v>60</v>
      </c>
      <c r="P2113" s="69">
        <v>144</v>
      </c>
      <c r="Q2113" s="69">
        <v>72</v>
      </c>
      <c r="R2113" s="69">
        <v>132</v>
      </c>
      <c r="S2113" s="69">
        <v>120</v>
      </c>
      <c r="T2113" s="69">
        <v>288</v>
      </c>
      <c r="U2113" s="69">
        <v>240</v>
      </c>
      <c r="V2113" s="69">
        <v>204</v>
      </c>
      <c r="W2113" s="69">
        <v>180</v>
      </c>
      <c r="X2113" s="69">
        <v>180</v>
      </c>
      <c r="Y2113" s="69">
        <v>216</v>
      </c>
      <c r="Z2113" s="69">
        <v>228</v>
      </c>
      <c r="AA2113" s="69">
        <v>192</v>
      </c>
      <c r="AB2113" s="69">
        <v>360</v>
      </c>
      <c r="AC2113" s="69">
        <v>156</v>
      </c>
      <c r="AD2113" s="69">
        <v>84</v>
      </c>
      <c r="AE2113" s="69">
        <v>156</v>
      </c>
      <c r="AF2113" s="69">
        <v>216</v>
      </c>
      <c r="AG2113" s="69">
        <v>152</v>
      </c>
      <c r="AH2113" s="69">
        <v>152</v>
      </c>
      <c r="AI2113" s="69">
        <v>152</v>
      </c>
      <c r="AJ2113" s="69">
        <v>152</v>
      </c>
      <c r="AK2113" s="69">
        <v>152</v>
      </c>
      <c r="AL2113" s="69">
        <v>152</v>
      </c>
      <c r="AM2113" s="69">
        <v>152</v>
      </c>
      <c r="AN2113" s="69">
        <v>152</v>
      </c>
      <c r="AO2113" s="69">
        <v>152</v>
      </c>
      <c r="AP2113" s="69">
        <v>152</v>
      </c>
      <c r="AQ2113" s="69">
        <v>152</v>
      </c>
      <c r="AR2113" s="69">
        <v>152</v>
      </c>
      <c r="AS2113" s="69">
        <v>152</v>
      </c>
      <c r="AT2113" s="69">
        <v>152</v>
      </c>
      <c r="AU2113" s="69">
        <v>152</v>
      </c>
      <c r="AV2113" s="70">
        <v>5928</v>
      </c>
      <c r="CI2113" s="86"/>
      <c r="CJ2113" s="51"/>
      <c r="CK2113" s="78" t="e">
        <f>IF(C2113="BE",VLOOKUP(G2113,'[2]LRLD file '!$F:$AA,22,FALSE),VLOOKUP(G2113,'[2]LRLD file '!$F:$AA,21,FALSE))</f>
        <v>#N/A</v>
      </c>
      <c r="CL2113" s="79" t="e">
        <f t="shared" si="105"/>
        <v>#N/A</v>
      </c>
    </row>
    <row r="2114" spans="3:90" x14ac:dyDescent="0.2">
      <c r="C2114" s="66"/>
      <c r="D2114" s="67"/>
      <c r="E2114" s="67"/>
      <c r="F2114" s="67"/>
      <c r="G2114" s="67"/>
      <c r="H2114" s="67" t="s">
        <v>843</v>
      </c>
      <c r="I2114" s="67"/>
      <c r="J2114" s="67"/>
      <c r="K2114" s="68" t="s">
        <v>90</v>
      </c>
      <c r="L2114" s="69">
        <v>156</v>
      </c>
      <c r="M2114" s="69">
        <v>96</v>
      </c>
      <c r="N2114" s="69">
        <v>60</v>
      </c>
      <c r="O2114" s="69">
        <v>96</v>
      </c>
      <c r="P2114" s="69">
        <v>132</v>
      </c>
      <c r="Q2114" s="69">
        <v>144</v>
      </c>
      <c r="R2114" s="69">
        <v>132</v>
      </c>
      <c r="S2114" s="69">
        <v>132</v>
      </c>
      <c r="T2114" s="69">
        <v>240</v>
      </c>
      <c r="U2114" s="69">
        <v>252</v>
      </c>
      <c r="V2114" s="69">
        <v>216</v>
      </c>
      <c r="W2114" s="69">
        <v>240</v>
      </c>
      <c r="X2114" s="69">
        <v>72</v>
      </c>
      <c r="Y2114" s="69">
        <v>300</v>
      </c>
      <c r="Z2114" s="69">
        <v>192</v>
      </c>
      <c r="AA2114" s="69">
        <v>264</v>
      </c>
      <c r="AB2114" s="69">
        <v>216</v>
      </c>
      <c r="AC2114" s="69">
        <v>324</v>
      </c>
      <c r="AD2114" s="69">
        <v>132</v>
      </c>
      <c r="AE2114" s="69">
        <v>172</v>
      </c>
      <c r="AF2114" s="69">
        <v>276</v>
      </c>
      <c r="AG2114" s="69">
        <v>191</v>
      </c>
      <c r="AH2114" s="69">
        <v>191</v>
      </c>
      <c r="AI2114" s="69">
        <v>191</v>
      </c>
      <c r="AJ2114" s="69">
        <v>191</v>
      </c>
      <c r="AK2114" s="69">
        <v>191</v>
      </c>
      <c r="AL2114" s="69">
        <v>191</v>
      </c>
      <c r="AM2114" s="69">
        <v>191</v>
      </c>
      <c r="AN2114" s="69">
        <v>191</v>
      </c>
      <c r="AO2114" s="69">
        <v>191</v>
      </c>
      <c r="AP2114" s="69">
        <v>191</v>
      </c>
      <c r="AQ2114" s="69">
        <v>191</v>
      </c>
      <c r="AR2114" s="69">
        <v>191</v>
      </c>
      <c r="AS2114" s="69">
        <v>191</v>
      </c>
      <c r="AT2114" s="69">
        <v>191</v>
      </c>
      <c r="AU2114" s="69">
        <v>191</v>
      </c>
      <c r="AV2114" s="70">
        <v>6709</v>
      </c>
      <c r="CI2114" s="86"/>
      <c r="CJ2114" s="51"/>
      <c r="CK2114" s="78" t="e">
        <f>IF(C2114="BE",VLOOKUP(G2114,'[2]LRLD file '!$F:$AA,22,FALSE),VLOOKUP(G2114,'[2]LRLD file '!$F:$AA,21,FALSE))</f>
        <v>#N/A</v>
      </c>
      <c r="CL2114" s="79" t="e">
        <f t="shared" si="105"/>
        <v>#N/A</v>
      </c>
    </row>
    <row r="2115" spans="3:90" x14ac:dyDescent="0.2">
      <c r="C2115" s="66"/>
      <c r="D2115" s="67"/>
      <c r="E2115" s="67"/>
      <c r="F2115" s="67"/>
      <c r="G2115" s="67"/>
      <c r="H2115" s="67" t="s">
        <v>844</v>
      </c>
      <c r="I2115" s="67"/>
      <c r="J2115" s="67"/>
      <c r="K2115" s="68" t="s">
        <v>90</v>
      </c>
      <c r="L2115" s="69">
        <v>120</v>
      </c>
      <c r="M2115" s="69">
        <v>132</v>
      </c>
      <c r="N2115" s="69">
        <v>87</v>
      </c>
      <c r="O2115" s="69">
        <v>99</v>
      </c>
      <c r="P2115" s="69">
        <v>132</v>
      </c>
      <c r="Q2115" s="69">
        <v>180</v>
      </c>
      <c r="R2115" s="69">
        <v>108</v>
      </c>
      <c r="S2115" s="69">
        <v>216</v>
      </c>
      <c r="T2115" s="69">
        <v>360</v>
      </c>
      <c r="U2115" s="69">
        <v>216</v>
      </c>
      <c r="V2115" s="69">
        <v>264</v>
      </c>
      <c r="W2115" s="69">
        <v>216</v>
      </c>
      <c r="X2115" s="69">
        <v>156</v>
      </c>
      <c r="Y2115" s="69">
        <v>228</v>
      </c>
      <c r="Z2115" s="69">
        <v>240</v>
      </c>
      <c r="AA2115" s="69">
        <v>408</v>
      </c>
      <c r="AB2115" s="69">
        <v>144</v>
      </c>
      <c r="AC2115" s="69">
        <v>348</v>
      </c>
      <c r="AD2115" s="69">
        <v>180</v>
      </c>
      <c r="AE2115" s="69">
        <v>180</v>
      </c>
      <c r="AF2115" s="69">
        <v>252</v>
      </c>
      <c r="AG2115" s="69">
        <v>348</v>
      </c>
      <c r="AH2115" s="69">
        <v>377</v>
      </c>
      <c r="AI2115" s="69">
        <v>377</v>
      </c>
      <c r="AJ2115" s="69">
        <v>210</v>
      </c>
      <c r="AK2115" s="69">
        <v>210</v>
      </c>
      <c r="AL2115" s="69">
        <v>210</v>
      </c>
      <c r="AM2115" s="69">
        <v>210</v>
      </c>
      <c r="AN2115" s="69">
        <v>210</v>
      </c>
      <c r="AO2115" s="69">
        <v>210</v>
      </c>
      <c r="AP2115" s="69">
        <v>210</v>
      </c>
      <c r="AQ2115" s="69">
        <v>210</v>
      </c>
      <c r="AR2115" s="69">
        <v>210</v>
      </c>
      <c r="AS2115" s="69">
        <v>210</v>
      </c>
      <c r="AT2115" s="69">
        <v>210</v>
      </c>
      <c r="AU2115" s="69">
        <v>210</v>
      </c>
      <c r="AV2115" s="70">
        <v>7888</v>
      </c>
      <c r="CI2115" s="86"/>
      <c r="CJ2115" s="51"/>
      <c r="CK2115" s="78" t="e">
        <f>IF(C2115="BE",VLOOKUP(G2115,'[2]LRLD file '!$F:$AA,22,FALSE),VLOOKUP(G2115,'[2]LRLD file '!$F:$AA,21,FALSE))</f>
        <v>#N/A</v>
      </c>
      <c r="CL2115" s="79" t="e">
        <f t="shared" si="105"/>
        <v>#N/A</v>
      </c>
    </row>
    <row r="2116" spans="3:90" x14ac:dyDescent="0.2">
      <c r="C2116" s="66"/>
      <c r="D2116" s="67"/>
      <c r="E2116" s="67"/>
      <c r="F2116" s="67"/>
      <c r="G2116" s="67"/>
      <c r="H2116" s="67" t="s">
        <v>845</v>
      </c>
      <c r="I2116" s="67"/>
      <c r="J2116" s="67"/>
      <c r="K2116" s="68" t="s">
        <v>90</v>
      </c>
      <c r="L2116" s="69"/>
      <c r="M2116" s="69"/>
      <c r="N2116" s="69"/>
      <c r="O2116" s="69"/>
      <c r="P2116" s="69"/>
      <c r="Q2116" s="69"/>
      <c r="R2116" s="69">
        <v>72</v>
      </c>
      <c r="S2116" s="69">
        <v>168</v>
      </c>
      <c r="T2116" s="69">
        <v>6792</v>
      </c>
      <c r="U2116" s="69">
        <v>204</v>
      </c>
      <c r="V2116" s="69">
        <v>156</v>
      </c>
      <c r="W2116" s="69">
        <v>24</v>
      </c>
      <c r="X2116" s="69">
        <v>96</v>
      </c>
      <c r="Y2116" s="69">
        <v>216</v>
      </c>
      <c r="Z2116" s="69">
        <v>120</v>
      </c>
      <c r="AA2116" s="69">
        <v>120</v>
      </c>
      <c r="AB2116" s="69">
        <v>24</v>
      </c>
      <c r="AC2116" s="69">
        <v>36</v>
      </c>
      <c r="AD2116" s="69">
        <v>24</v>
      </c>
      <c r="AE2116" s="69">
        <v>84</v>
      </c>
      <c r="AF2116" s="69">
        <v>76</v>
      </c>
      <c r="AG2116" s="69">
        <v>60</v>
      </c>
      <c r="AH2116" s="69">
        <v>60</v>
      </c>
      <c r="AI2116" s="69">
        <v>60</v>
      </c>
      <c r="AJ2116" s="69">
        <v>280</v>
      </c>
      <c r="AK2116" s="69">
        <v>280</v>
      </c>
      <c r="AL2116" s="69">
        <v>280</v>
      </c>
      <c r="AM2116" s="69">
        <v>280</v>
      </c>
      <c r="AN2116" s="69">
        <v>280</v>
      </c>
      <c r="AO2116" s="69">
        <v>280</v>
      </c>
      <c r="AP2116" s="69">
        <v>280</v>
      </c>
      <c r="AQ2116" s="69">
        <v>280</v>
      </c>
      <c r="AR2116" s="69">
        <v>280</v>
      </c>
      <c r="AS2116" s="69">
        <v>280</v>
      </c>
      <c r="AT2116" s="69">
        <v>280</v>
      </c>
      <c r="AU2116" s="69">
        <v>280</v>
      </c>
      <c r="AV2116" s="70">
        <v>11752</v>
      </c>
      <c r="CI2116" s="86"/>
      <c r="CJ2116" s="51"/>
      <c r="CK2116" s="78" t="e">
        <f>IF(C2116="BE",VLOOKUP(G2116,'[2]LRLD file '!$F:$AA,22,FALSE),VLOOKUP(G2116,'[2]LRLD file '!$F:$AA,21,FALSE))</f>
        <v>#N/A</v>
      </c>
      <c r="CL2116" s="79" t="e">
        <f t="shared" si="105"/>
        <v>#N/A</v>
      </c>
    </row>
    <row r="2117" spans="3:90" x14ac:dyDescent="0.2">
      <c r="C2117" s="66"/>
      <c r="D2117" s="67"/>
      <c r="E2117" s="67"/>
      <c r="F2117" s="67"/>
      <c r="G2117" s="67"/>
      <c r="H2117" s="67" t="s">
        <v>847</v>
      </c>
      <c r="I2117" s="67"/>
      <c r="J2117" s="67"/>
      <c r="K2117" s="68" t="s">
        <v>90</v>
      </c>
      <c r="L2117" s="69"/>
      <c r="M2117" s="69"/>
      <c r="N2117" s="69"/>
      <c r="O2117" s="69"/>
      <c r="P2117" s="69"/>
      <c r="Q2117" s="69"/>
      <c r="R2117" s="69">
        <v>12</v>
      </c>
      <c r="S2117" s="69">
        <v>2740</v>
      </c>
      <c r="T2117" s="69">
        <v>8084</v>
      </c>
      <c r="U2117" s="69">
        <v>612</v>
      </c>
      <c r="V2117" s="69">
        <v>2460</v>
      </c>
      <c r="W2117" s="69">
        <v>1248</v>
      </c>
      <c r="X2117" s="69">
        <v>288</v>
      </c>
      <c r="Y2117" s="69">
        <v>620</v>
      </c>
      <c r="Z2117" s="69">
        <v>492</v>
      </c>
      <c r="AA2117" s="69">
        <v>1068</v>
      </c>
      <c r="AB2117" s="69">
        <v>72</v>
      </c>
      <c r="AC2117" s="69">
        <v>504</v>
      </c>
      <c r="AD2117" s="69">
        <v>132</v>
      </c>
      <c r="AE2117" s="69">
        <v>468</v>
      </c>
      <c r="AF2117" s="69">
        <v>468</v>
      </c>
      <c r="AG2117" s="69">
        <v>2429</v>
      </c>
      <c r="AH2117" s="69">
        <v>1500</v>
      </c>
      <c r="AI2117" s="69">
        <v>400</v>
      </c>
      <c r="AJ2117" s="69">
        <v>400</v>
      </c>
      <c r="AK2117" s="69">
        <v>400</v>
      </c>
      <c r="AL2117" s="69">
        <v>400</v>
      </c>
      <c r="AM2117" s="69">
        <v>400</v>
      </c>
      <c r="AN2117" s="69">
        <v>730</v>
      </c>
      <c r="AO2117" s="69">
        <v>730</v>
      </c>
      <c r="AP2117" s="69"/>
      <c r="AQ2117" s="69"/>
      <c r="AR2117" s="69"/>
      <c r="AS2117" s="69"/>
      <c r="AT2117" s="69"/>
      <c r="AU2117" s="69"/>
      <c r="AV2117" s="70">
        <v>26657</v>
      </c>
      <c r="CI2117" s="86"/>
      <c r="CJ2117" s="51"/>
      <c r="CK2117" s="78" t="e">
        <f>IF(C2117="BE",VLOOKUP(G2117,'[2]LRLD file '!$F:$AA,22,FALSE),VLOOKUP(G2117,'[2]LRLD file '!$F:$AA,21,FALSE))</f>
        <v>#N/A</v>
      </c>
      <c r="CL2117" s="79" t="e">
        <f t="shared" si="105"/>
        <v>#N/A</v>
      </c>
    </row>
    <row r="2118" spans="3:90" x14ac:dyDescent="0.2">
      <c r="C2118" s="66"/>
      <c r="D2118" s="67"/>
      <c r="E2118" s="67"/>
      <c r="F2118" s="67"/>
      <c r="G2118" s="67"/>
      <c r="H2118" s="67" t="s">
        <v>847</v>
      </c>
      <c r="I2118" s="67"/>
      <c r="J2118" s="67"/>
      <c r="K2118" s="68" t="s">
        <v>90</v>
      </c>
      <c r="L2118" s="69"/>
      <c r="M2118" s="69"/>
      <c r="N2118" s="69"/>
      <c r="O2118" s="69"/>
      <c r="P2118" s="69"/>
      <c r="Q2118" s="69"/>
      <c r="R2118" s="69"/>
      <c r="S2118" s="69"/>
      <c r="T2118" s="69"/>
      <c r="U2118" s="69"/>
      <c r="V2118" s="69"/>
      <c r="W2118" s="69"/>
      <c r="X2118" s="69"/>
      <c r="Y2118" s="69"/>
      <c r="Z2118" s="69"/>
      <c r="AA2118" s="69"/>
      <c r="AB2118" s="69"/>
      <c r="AC2118" s="69"/>
      <c r="AD2118" s="69"/>
      <c r="AE2118" s="69"/>
      <c r="AF2118" s="69"/>
      <c r="AG2118" s="69"/>
      <c r="AH2118" s="69"/>
      <c r="AI2118" s="69"/>
      <c r="AJ2118" s="69"/>
      <c r="AK2118" s="69"/>
      <c r="AL2118" s="69"/>
      <c r="AM2118" s="69"/>
      <c r="AN2118" s="69"/>
      <c r="AO2118" s="69"/>
      <c r="AP2118" s="69">
        <v>732</v>
      </c>
      <c r="AQ2118" s="69">
        <v>491</v>
      </c>
      <c r="AR2118" s="69">
        <v>491</v>
      </c>
      <c r="AS2118" s="69">
        <v>491</v>
      </c>
      <c r="AT2118" s="69">
        <v>542</v>
      </c>
      <c r="AU2118" s="69">
        <v>491</v>
      </c>
      <c r="AV2118" s="70">
        <v>3238</v>
      </c>
      <c r="CI2118" s="86"/>
      <c r="CJ2118" s="51"/>
      <c r="CK2118" s="78" t="e">
        <f>IF(C2118="BE",VLOOKUP(G2118,'[2]LRLD file '!$F:$AA,22,FALSE),VLOOKUP(G2118,'[2]LRLD file '!$F:$AA,21,FALSE))</f>
        <v>#N/A</v>
      </c>
      <c r="CL2118" s="79" t="e">
        <f t="shared" si="105"/>
        <v>#N/A</v>
      </c>
    </row>
    <row r="2119" spans="3:90" x14ac:dyDescent="0.2">
      <c r="C2119" s="66"/>
      <c r="D2119" s="67"/>
      <c r="E2119" s="67"/>
      <c r="F2119" s="67"/>
      <c r="G2119" s="67"/>
      <c r="H2119" s="67" t="s">
        <v>847</v>
      </c>
      <c r="I2119" s="67"/>
      <c r="J2119" s="67"/>
      <c r="K2119" s="68" t="s">
        <v>90</v>
      </c>
      <c r="L2119" s="69"/>
      <c r="M2119" s="69"/>
      <c r="N2119" s="69"/>
      <c r="O2119" s="69"/>
      <c r="P2119" s="69"/>
      <c r="Q2119" s="69"/>
      <c r="R2119" s="69"/>
      <c r="S2119" s="69">
        <v>274</v>
      </c>
      <c r="T2119" s="69">
        <v>25</v>
      </c>
      <c r="U2119" s="69">
        <v>2</v>
      </c>
      <c r="V2119" s="69"/>
      <c r="W2119" s="69"/>
      <c r="X2119" s="69"/>
      <c r="Y2119" s="69"/>
      <c r="Z2119" s="69"/>
      <c r="AA2119" s="69"/>
      <c r="AB2119" s="69"/>
      <c r="AC2119" s="69"/>
      <c r="AD2119" s="69"/>
      <c r="AE2119" s="69"/>
      <c r="AF2119" s="69"/>
      <c r="AG2119" s="69"/>
      <c r="AH2119" s="69"/>
      <c r="AI2119" s="69"/>
      <c r="AJ2119" s="69"/>
      <c r="AK2119" s="69"/>
      <c r="AL2119" s="69"/>
      <c r="AM2119" s="69"/>
      <c r="AN2119" s="69"/>
      <c r="AO2119" s="69"/>
      <c r="AP2119" s="69"/>
      <c r="AQ2119" s="69"/>
      <c r="AR2119" s="69"/>
      <c r="AS2119" s="69"/>
      <c r="AT2119" s="69"/>
      <c r="AU2119" s="69"/>
      <c r="AV2119" s="70">
        <v>301</v>
      </c>
      <c r="CI2119" s="86"/>
      <c r="CJ2119" s="51"/>
      <c r="CK2119" s="78" t="e">
        <f>IF(C2119="BE",VLOOKUP(G2119,'[2]LRLD file '!$F:$AA,22,FALSE),VLOOKUP(G2119,'[2]LRLD file '!$F:$AA,21,FALSE))</f>
        <v>#N/A</v>
      </c>
      <c r="CL2119" s="79" t="e">
        <f t="shared" si="105"/>
        <v>#N/A</v>
      </c>
    </row>
    <row r="2120" spans="3:90" x14ac:dyDescent="0.2">
      <c r="C2120" s="66"/>
      <c r="D2120" s="67"/>
      <c r="E2120" s="67"/>
      <c r="F2120" s="67"/>
      <c r="G2120" s="67"/>
      <c r="H2120" s="67" t="s">
        <v>848</v>
      </c>
      <c r="I2120" s="67"/>
      <c r="J2120" s="67"/>
      <c r="K2120" s="68" t="s">
        <v>90</v>
      </c>
      <c r="L2120" s="69"/>
      <c r="M2120" s="69"/>
      <c r="N2120" s="69"/>
      <c r="O2120" s="69"/>
      <c r="P2120" s="69"/>
      <c r="Q2120" s="69"/>
      <c r="R2120" s="69"/>
      <c r="S2120" s="69">
        <v>8280</v>
      </c>
      <c r="T2120" s="69">
        <v>5760</v>
      </c>
      <c r="U2120" s="69">
        <v>1440</v>
      </c>
      <c r="V2120" s="69">
        <v>360</v>
      </c>
      <c r="W2120" s="69">
        <v>360</v>
      </c>
      <c r="X2120" s="69">
        <v>2880</v>
      </c>
      <c r="Y2120" s="69">
        <v>3960</v>
      </c>
      <c r="Z2120" s="69">
        <v>1800</v>
      </c>
      <c r="AA2120" s="69">
        <v>2880</v>
      </c>
      <c r="AB2120" s="69">
        <v>7200</v>
      </c>
      <c r="AC2120" s="69">
        <v>360</v>
      </c>
      <c r="AD2120" s="69">
        <v>2880</v>
      </c>
      <c r="AE2120" s="69">
        <v>360</v>
      </c>
      <c r="AF2120" s="69">
        <v>720</v>
      </c>
      <c r="AG2120" s="69">
        <v>19560</v>
      </c>
      <c r="AH2120" s="69"/>
      <c r="AI2120" s="69"/>
      <c r="AJ2120" s="69">
        <v>15880</v>
      </c>
      <c r="AK2120" s="69"/>
      <c r="AL2120" s="69"/>
      <c r="AM2120" s="69"/>
      <c r="AN2120" s="69"/>
      <c r="AO2120" s="69"/>
      <c r="AP2120" s="69"/>
      <c r="AQ2120" s="69"/>
      <c r="AR2120" s="69"/>
      <c r="AS2120" s="69"/>
      <c r="AT2120" s="69"/>
      <c r="AU2120" s="69"/>
      <c r="AV2120" s="70">
        <v>74680</v>
      </c>
      <c r="CI2120" s="86"/>
      <c r="CJ2120" s="51"/>
      <c r="CK2120" s="78" t="e">
        <f>IF(C2120="BE",VLOOKUP(G2120,'[2]LRLD file '!$F:$AA,22,FALSE),VLOOKUP(G2120,'[2]LRLD file '!$F:$AA,21,FALSE))</f>
        <v>#N/A</v>
      </c>
      <c r="CL2120" s="79" t="e">
        <f t="shared" si="105"/>
        <v>#N/A</v>
      </c>
    </row>
    <row r="2121" spans="3:90" x14ac:dyDescent="0.2">
      <c r="C2121" s="66"/>
      <c r="D2121" s="67"/>
      <c r="E2121" s="67"/>
      <c r="F2121" s="67"/>
      <c r="G2121" s="67"/>
      <c r="H2121" s="67" t="s">
        <v>849</v>
      </c>
      <c r="I2121" s="67"/>
      <c r="J2121" s="67"/>
      <c r="K2121" s="68" t="s">
        <v>90</v>
      </c>
      <c r="L2121" s="69"/>
      <c r="M2121" s="69"/>
      <c r="N2121" s="69"/>
      <c r="O2121" s="69"/>
      <c r="P2121" s="69"/>
      <c r="Q2121" s="69"/>
      <c r="R2121" s="69"/>
      <c r="S2121" s="69"/>
      <c r="T2121" s="69">
        <v>192</v>
      </c>
      <c r="U2121" s="69"/>
      <c r="V2121" s="69"/>
      <c r="W2121" s="69"/>
      <c r="X2121" s="69">
        <v>36</v>
      </c>
      <c r="Y2121" s="69">
        <v>144</v>
      </c>
      <c r="Z2121" s="69">
        <v>648</v>
      </c>
      <c r="AA2121" s="69">
        <v>1188</v>
      </c>
      <c r="AB2121" s="69">
        <v>456</v>
      </c>
      <c r="AC2121" s="69">
        <v>876</v>
      </c>
      <c r="AD2121" s="69">
        <v>312</v>
      </c>
      <c r="AE2121" s="69">
        <v>276</v>
      </c>
      <c r="AF2121" s="69">
        <v>372</v>
      </c>
      <c r="AG2121" s="69">
        <v>387</v>
      </c>
      <c r="AH2121" s="69">
        <v>267</v>
      </c>
      <c r="AI2121" s="69">
        <v>267</v>
      </c>
      <c r="AJ2121" s="69">
        <v>267</v>
      </c>
      <c r="AK2121" s="69">
        <v>267</v>
      </c>
      <c r="AL2121" s="69">
        <v>647</v>
      </c>
      <c r="AM2121" s="69">
        <v>365</v>
      </c>
      <c r="AN2121" s="69">
        <v>267</v>
      </c>
      <c r="AO2121" s="69">
        <v>267</v>
      </c>
      <c r="AP2121" s="69">
        <v>267</v>
      </c>
      <c r="AQ2121" s="69">
        <v>267</v>
      </c>
      <c r="AR2121" s="69">
        <v>267</v>
      </c>
      <c r="AS2121" s="69">
        <v>267</v>
      </c>
      <c r="AT2121" s="69">
        <v>267</v>
      </c>
      <c r="AU2121" s="69">
        <v>267</v>
      </c>
      <c r="AV2121" s="70">
        <v>9103</v>
      </c>
      <c r="CI2121" s="86"/>
      <c r="CJ2121" s="51"/>
      <c r="CK2121" s="78" t="e">
        <f>IF(C2121="BE",VLOOKUP(G2121,'[2]LRLD file '!$F:$AA,22,FALSE),VLOOKUP(G2121,'[2]LRLD file '!$F:$AA,21,FALSE))</f>
        <v>#N/A</v>
      </c>
      <c r="CL2121" s="79" t="e">
        <f t="shared" si="105"/>
        <v>#N/A</v>
      </c>
    </row>
    <row r="2122" spans="3:90" x14ac:dyDescent="0.2">
      <c r="C2122" s="66"/>
      <c r="D2122" s="67"/>
      <c r="E2122" s="67"/>
      <c r="F2122" s="67"/>
      <c r="G2122" s="67"/>
      <c r="H2122" s="67" t="s">
        <v>849</v>
      </c>
      <c r="I2122" s="67"/>
      <c r="J2122" s="67"/>
      <c r="K2122" s="68" t="s">
        <v>90</v>
      </c>
      <c r="L2122" s="69"/>
      <c r="M2122" s="69"/>
      <c r="N2122" s="69"/>
      <c r="O2122" s="69"/>
      <c r="P2122" s="69"/>
      <c r="Q2122" s="69"/>
      <c r="R2122" s="69"/>
      <c r="S2122" s="69"/>
      <c r="T2122" s="69"/>
      <c r="U2122" s="69"/>
      <c r="V2122" s="69"/>
      <c r="W2122" s="69"/>
      <c r="X2122" s="69"/>
      <c r="Y2122" s="69"/>
      <c r="Z2122" s="69">
        <v>212</v>
      </c>
      <c r="AA2122" s="69">
        <v>52</v>
      </c>
      <c r="AB2122" s="69"/>
      <c r="AC2122" s="69"/>
      <c r="AD2122" s="69"/>
      <c r="AE2122" s="69"/>
      <c r="AF2122" s="69"/>
      <c r="AG2122" s="69"/>
      <c r="AH2122" s="69"/>
      <c r="AI2122" s="69"/>
      <c r="AJ2122" s="69"/>
      <c r="AK2122" s="69"/>
      <c r="AL2122" s="69"/>
      <c r="AM2122" s="69"/>
      <c r="AN2122" s="69"/>
      <c r="AO2122" s="69"/>
      <c r="AP2122" s="69"/>
      <c r="AQ2122" s="69"/>
      <c r="AR2122" s="69"/>
      <c r="AS2122" s="69"/>
      <c r="AT2122" s="69"/>
      <c r="AU2122" s="69"/>
      <c r="AV2122" s="70">
        <v>264</v>
      </c>
      <c r="CI2122" s="86"/>
      <c r="CJ2122" s="51"/>
      <c r="CK2122" s="78" t="e">
        <f>IF(C2122="BE",VLOOKUP(G2122,'[2]LRLD file '!$F:$AA,22,FALSE),VLOOKUP(G2122,'[2]LRLD file '!$F:$AA,21,FALSE))</f>
        <v>#N/A</v>
      </c>
      <c r="CL2122" s="79" t="e">
        <f t="shared" si="105"/>
        <v>#N/A</v>
      </c>
    </row>
    <row r="2123" spans="3:90" x14ac:dyDescent="0.2">
      <c r="C2123" s="66"/>
      <c r="D2123" s="67"/>
      <c r="E2123" s="67"/>
      <c r="F2123" s="67"/>
      <c r="G2123" s="67"/>
      <c r="H2123" s="67" t="s">
        <v>850</v>
      </c>
      <c r="I2123" s="67"/>
      <c r="J2123" s="67"/>
      <c r="K2123" s="68" t="s">
        <v>90</v>
      </c>
      <c r="L2123" s="69"/>
      <c r="M2123" s="69"/>
      <c r="N2123" s="69"/>
      <c r="O2123" s="69"/>
      <c r="P2123" s="69"/>
      <c r="Q2123" s="69"/>
      <c r="R2123" s="69"/>
      <c r="S2123" s="69"/>
      <c r="T2123" s="69"/>
      <c r="U2123" s="69">
        <v>1620</v>
      </c>
      <c r="V2123" s="69">
        <v>432</v>
      </c>
      <c r="W2123" s="69">
        <v>228</v>
      </c>
      <c r="X2123" s="69">
        <v>12</v>
      </c>
      <c r="Y2123" s="69">
        <v>588</v>
      </c>
      <c r="Z2123" s="69">
        <v>360</v>
      </c>
      <c r="AA2123" s="69">
        <v>297</v>
      </c>
      <c r="AB2123" s="69">
        <v>372</v>
      </c>
      <c r="AC2123" s="69">
        <v>348</v>
      </c>
      <c r="AD2123" s="69">
        <v>144</v>
      </c>
      <c r="AE2123" s="69">
        <v>264</v>
      </c>
      <c r="AF2123" s="69">
        <v>288</v>
      </c>
      <c r="AG2123" s="69">
        <v>894</v>
      </c>
      <c r="AH2123" s="69">
        <v>350</v>
      </c>
      <c r="AI2123" s="69">
        <v>316</v>
      </c>
      <c r="AJ2123" s="69">
        <v>280</v>
      </c>
      <c r="AK2123" s="69">
        <v>280</v>
      </c>
      <c r="AL2123" s="69">
        <v>280</v>
      </c>
      <c r="AM2123" s="69">
        <v>280</v>
      </c>
      <c r="AN2123" s="69">
        <v>280</v>
      </c>
      <c r="AO2123" s="69">
        <v>280</v>
      </c>
      <c r="AP2123" s="69">
        <v>280</v>
      </c>
      <c r="AQ2123" s="69">
        <v>280</v>
      </c>
      <c r="AR2123" s="69">
        <v>280</v>
      </c>
      <c r="AS2123" s="69">
        <v>280</v>
      </c>
      <c r="AT2123" s="69">
        <v>280</v>
      </c>
      <c r="AU2123" s="69">
        <v>280</v>
      </c>
      <c r="AV2123" s="70">
        <v>9873</v>
      </c>
      <c r="CI2123" s="86"/>
      <c r="CJ2123" s="51"/>
      <c r="CK2123" s="78" t="e">
        <f>IF(C2123="BE",VLOOKUP(G2123,'[2]LRLD file '!$F:$AA,22,FALSE),VLOOKUP(G2123,'[2]LRLD file '!$F:$AA,21,FALSE))</f>
        <v>#N/A</v>
      </c>
      <c r="CL2123" s="79" t="e">
        <f t="shared" si="105"/>
        <v>#N/A</v>
      </c>
    </row>
    <row r="2124" spans="3:90" x14ac:dyDescent="0.2">
      <c r="C2124" s="66"/>
      <c r="D2124" s="67"/>
      <c r="E2124" s="67"/>
      <c r="F2124" s="67"/>
      <c r="G2124" s="67"/>
      <c r="H2124" s="67" t="s">
        <v>853</v>
      </c>
      <c r="I2124" s="67"/>
      <c r="J2124" s="67"/>
      <c r="K2124" s="68" t="s">
        <v>90</v>
      </c>
      <c r="L2124" s="69"/>
      <c r="M2124" s="69"/>
      <c r="N2124" s="69"/>
      <c r="O2124" s="69"/>
      <c r="P2124" s="69"/>
      <c r="Q2124" s="69"/>
      <c r="R2124" s="69"/>
      <c r="S2124" s="69"/>
      <c r="T2124" s="69"/>
      <c r="U2124" s="69"/>
      <c r="V2124" s="69"/>
      <c r="W2124" s="69"/>
      <c r="X2124" s="69"/>
      <c r="Y2124" s="69"/>
      <c r="Z2124" s="69"/>
      <c r="AA2124" s="69"/>
      <c r="AB2124" s="69"/>
      <c r="AC2124" s="69"/>
      <c r="AD2124" s="69"/>
      <c r="AE2124" s="69">
        <v>144</v>
      </c>
      <c r="AF2124" s="69">
        <v>72</v>
      </c>
      <c r="AG2124" s="69">
        <v>3376</v>
      </c>
      <c r="AH2124" s="69">
        <v>370</v>
      </c>
      <c r="AI2124" s="69">
        <v>1314</v>
      </c>
      <c r="AJ2124" s="69">
        <v>972</v>
      </c>
      <c r="AK2124" s="69">
        <v>852</v>
      </c>
      <c r="AL2124" s="69">
        <v>936</v>
      </c>
      <c r="AM2124" s="69">
        <v>1368</v>
      </c>
      <c r="AN2124" s="69">
        <v>1452</v>
      </c>
      <c r="AO2124" s="69">
        <v>1686</v>
      </c>
      <c r="AP2124" s="69">
        <v>942</v>
      </c>
      <c r="AQ2124" s="69"/>
      <c r="AR2124" s="69"/>
      <c r="AS2124" s="69"/>
      <c r="AT2124" s="69"/>
      <c r="AU2124" s="69"/>
      <c r="AV2124" s="70">
        <v>13484</v>
      </c>
      <c r="CI2124" s="86"/>
      <c r="CJ2124" s="51"/>
      <c r="CK2124" s="78" t="e">
        <f>IF(C2124="BE",VLOOKUP(G2124,'[2]LRLD file '!$F:$AA,22,FALSE),VLOOKUP(G2124,'[2]LRLD file '!$F:$AA,21,FALSE))</f>
        <v>#N/A</v>
      </c>
      <c r="CL2124" s="79" t="e">
        <f t="shared" si="105"/>
        <v>#N/A</v>
      </c>
    </row>
    <row r="2125" spans="3:90" x14ac:dyDescent="0.2">
      <c r="C2125" s="66"/>
      <c r="D2125" s="67"/>
      <c r="E2125" s="67"/>
      <c r="F2125" s="67"/>
      <c r="G2125" s="67"/>
      <c r="H2125" s="67" t="s">
        <v>854</v>
      </c>
      <c r="I2125" s="67"/>
      <c r="J2125" s="67"/>
      <c r="K2125" s="68" t="s">
        <v>90</v>
      </c>
      <c r="L2125" s="69"/>
      <c r="M2125" s="69"/>
      <c r="N2125" s="69"/>
      <c r="O2125" s="69"/>
      <c r="P2125" s="69"/>
      <c r="Q2125" s="69"/>
      <c r="R2125" s="69"/>
      <c r="S2125" s="69"/>
      <c r="T2125" s="69"/>
      <c r="U2125" s="69"/>
      <c r="V2125" s="69"/>
      <c r="W2125" s="69"/>
      <c r="X2125" s="69"/>
      <c r="Y2125" s="69"/>
      <c r="Z2125" s="69"/>
      <c r="AA2125" s="69"/>
      <c r="AB2125" s="69"/>
      <c r="AC2125" s="69"/>
      <c r="AD2125" s="69"/>
      <c r="AE2125" s="69"/>
      <c r="AF2125" s="69"/>
      <c r="AG2125" s="69"/>
      <c r="AH2125" s="69"/>
      <c r="AI2125" s="69"/>
      <c r="AJ2125" s="69">
        <v>2304</v>
      </c>
      <c r="AK2125" s="69"/>
      <c r="AL2125" s="69"/>
      <c r="AM2125" s="69">
        <v>1728</v>
      </c>
      <c r="AN2125" s="69"/>
      <c r="AO2125" s="69"/>
      <c r="AP2125" s="69"/>
      <c r="AQ2125" s="69"/>
      <c r="AR2125" s="69"/>
      <c r="AS2125" s="69"/>
      <c r="AT2125" s="69"/>
      <c r="AU2125" s="69"/>
      <c r="AV2125" s="70">
        <v>4032</v>
      </c>
      <c r="CI2125" s="86"/>
      <c r="CJ2125" s="51"/>
      <c r="CK2125" s="78" t="e">
        <f>IF(C2125="BE",VLOOKUP(G2125,'[2]LRLD file '!$F:$AA,22,FALSE),VLOOKUP(G2125,'[2]LRLD file '!$F:$AA,21,FALSE))</f>
        <v>#N/A</v>
      </c>
      <c r="CL2125" s="79" t="e">
        <f t="shared" ref="CL2125:CL2188" si="106">(CJ2125-CK2125)/CK2125</f>
        <v>#N/A</v>
      </c>
    </row>
    <row r="2126" spans="3:90" x14ac:dyDescent="0.2">
      <c r="C2126" s="66"/>
      <c r="D2126" s="67"/>
      <c r="E2126" s="67"/>
      <c r="F2126" s="67"/>
      <c r="G2126" s="67"/>
      <c r="H2126" s="67" t="s">
        <v>855</v>
      </c>
      <c r="I2126" s="67"/>
      <c r="J2126" s="67"/>
      <c r="K2126" s="68" t="s">
        <v>90</v>
      </c>
      <c r="L2126" s="69"/>
      <c r="M2126" s="69"/>
      <c r="N2126" s="69"/>
      <c r="O2126" s="69"/>
      <c r="P2126" s="69"/>
      <c r="Q2126" s="69"/>
      <c r="R2126" s="69"/>
      <c r="S2126" s="69"/>
      <c r="T2126" s="69"/>
      <c r="U2126" s="69"/>
      <c r="V2126" s="69"/>
      <c r="W2126" s="69"/>
      <c r="X2126" s="69"/>
      <c r="Y2126" s="69"/>
      <c r="Z2126" s="69"/>
      <c r="AA2126" s="69"/>
      <c r="AB2126" s="69"/>
      <c r="AC2126" s="69"/>
      <c r="AD2126" s="69"/>
      <c r="AE2126" s="69"/>
      <c r="AF2126" s="69"/>
      <c r="AG2126" s="69"/>
      <c r="AH2126" s="69"/>
      <c r="AI2126" s="69"/>
      <c r="AJ2126" s="69"/>
      <c r="AK2126" s="69"/>
      <c r="AL2126" s="69"/>
      <c r="AM2126" s="69"/>
      <c r="AN2126" s="69"/>
      <c r="AO2126" s="69"/>
      <c r="AP2126" s="69"/>
      <c r="AQ2126" s="69">
        <v>303</v>
      </c>
      <c r="AR2126" s="69">
        <v>303</v>
      </c>
      <c r="AS2126" s="69">
        <v>303</v>
      </c>
      <c r="AT2126" s="69">
        <v>303</v>
      </c>
      <c r="AU2126" s="69">
        <v>303</v>
      </c>
      <c r="AV2126" s="70">
        <v>1515</v>
      </c>
      <c r="CI2126" s="86"/>
      <c r="CJ2126" s="51"/>
      <c r="CK2126" s="78" t="e">
        <f>IF(C2126="BE",VLOOKUP(G2126,'[2]LRLD file '!$F:$AA,22,FALSE),VLOOKUP(G2126,'[2]LRLD file '!$F:$AA,21,FALSE))</f>
        <v>#N/A</v>
      </c>
      <c r="CL2126" s="79" t="e">
        <f t="shared" si="106"/>
        <v>#N/A</v>
      </c>
    </row>
    <row r="2127" spans="3:90" x14ac:dyDescent="0.2">
      <c r="C2127" s="66"/>
      <c r="D2127" s="67"/>
      <c r="E2127" s="67"/>
      <c r="F2127" s="67"/>
      <c r="G2127" s="67"/>
      <c r="H2127" s="67" t="s">
        <v>856</v>
      </c>
      <c r="I2127" s="67"/>
      <c r="J2127" s="67"/>
      <c r="K2127" s="68" t="s">
        <v>90</v>
      </c>
      <c r="L2127" s="69"/>
      <c r="M2127" s="69"/>
      <c r="N2127" s="69"/>
      <c r="O2127" s="69"/>
      <c r="P2127" s="69"/>
      <c r="Q2127" s="69"/>
      <c r="R2127" s="69"/>
      <c r="S2127" s="69"/>
      <c r="T2127" s="69"/>
      <c r="U2127" s="69"/>
      <c r="V2127" s="69"/>
      <c r="W2127" s="69"/>
      <c r="X2127" s="69"/>
      <c r="Y2127" s="69"/>
      <c r="Z2127" s="69"/>
      <c r="AA2127" s="69"/>
      <c r="AB2127" s="69"/>
      <c r="AC2127" s="69"/>
      <c r="AD2127" s="69"/>
      <c r="AE2127" s="69">
        <v>252</v>
      </c>
      <c r="AF2127" s="69">
        <v>1388</v>
      </c>
      <c r="AG2127" s="69">
        <v>240</v>
      </c>
      <c r="AH2127" s="69">
        <v>280</v>
      </c>
      <c r="AI2127" s="69">
        <v>100</v>
      </c>
      <c r="AJ2127" s="69">
        <v>231</v>
      </c>
      <c r="AK2127" s="69">
        <v>994</v>
      </c>
      <c r="AL2127" s="69">
        <v>191</v>
      </c>
      <c r="AM2127" s="69">
        <v>227</v>
      </c>
      <c r="AN2127" s="69">
        <v>377</v>
      </c>
      <c r="AO2127" s="69">
        <v>250</v>
      </c>
      <c r="AP2127" s="69">
        <v>250</v>
      </c>
      <c r="AQ2127" s="69">
        <v>250</v>
      </c>
      <c r="AR2127" s="69">
        <v>250</v>
      </c>
      <c r="AS2127" s="69">
        <v>250</v>
      </c>
      <c r="AT2127" s="69">
        <v>250</v>
      </c>
      <c r="AU2127" s="69">
        <v>250</v>
      </c>
      <c r="AV2127" s="70">
        <v>6030</v>
      </c>
      <c r="CI2127" s="86"/>
      <c r="CJ2127" s="51"/>
      <c r="CK2127" s="78" t="e">
        <f>IF(C2127="BE",VLOOKUP(G2127,'[2]LRLD file '!$F:$AA,22,FALSE),VLOOKUP(G2127,'[2]LRLD file '!$F:$AA,21,FALSE))</f>
        <v>#N/A</v>
      </c>
      <c r="CL2127" s="79" t="e">
        <f t="shared" si="106"/>
        <v>#N/A</v>
      </c>
    </row>
    <row r="2128" spans="3:90" x14ac:dyDescent="0.2">
      <c r="C2128" s="66"/>
      <c r="D2128" s="67"/>
      <c r="E2128" s="67"/>
      <c r="F2128" s="67"/>
      <c r="G2128" s="67"/>
      <c r="H2128" s="67" t="s">
        <v>856</v>
      </c>
      <c r="I2128" s="67"/>
      <c r="J2128" s="67"/>
      <c r="K2128" s="68" t="s">
        <v>90</v>
      </c>
      <c r="L2128" s="69"/>
      <c r="M2128" s="69"/>
      <c r="N2128" s="69"/>
      <c r="O2128" s="69"/>
      <c r="P2128" s="69"/>
      <c r="Q2128" s="69"/>
      <c r="R2128" s="69"/>
      <c r="S2128" s="69"/>
      <c r="T2128" s="69"/>
      <c r="U2128" s="69"/>
      <c r="V2128" s="69"/>
      <c r="W2128" s="69"/>
      <c r="X2128" s="69"/>
      <c r="Y2128" s="69"/>
      <c r="Z2128" s="69"/>
      <c r="AA2128" s="69"/>
      <c r="AB2128" s="69"/>
      <c r="AC2128" s="69"/>
      <c r="AD2128" s="69"/>
      <c r="AE2128" s="69"/>
      <c r="AF2128" s="69"/>
      <c r="AG2128" s="69"/>
      <c r="AH2128" s="69"/>
      <c r="AI2128" s="69"/>
      <c r="AJ2128" s="69"/>
      <c r="AK2128" s="69"/>
      <c r="AL2128" s="69"/>
      <c r="AM2128" s="69"/>
      <c r="AN2128" s="69"/>
      <c r="AO2128" s="69">
        <v>260</v>
      </c>
      <c r="AP2128" s="69">
        <v>140</v>
      </c>
      <c r="AQ2128" s="69">
        <v>249</v>
      </c>
      <c r="AR2128" s="69">
        <v>309</v>
      </c>
      <c r="AS2128" s="69">
        <v>281</v>
      </c>
      <c r="AT2128" s="69">
        <v>375</v>
      </c>
      <c r="AU2128" s="69">
        <v>244</v>
      </c>
      <c r="AV2128" s="70">
        <v>1858</v>
      </c>
      <c r="CI2128" s="86"/>
      <c r="CJ2128" s="51"/>
      <c r="CK2128" s="78" t="e">
        <f>IF(C2128="BE",VLOOKUP(G2128,'[2]LRLD file '!$F:$AA,22,FALSE),VLOOKUP(G2128,'[2]LRLD file '!$F:$AA,21,FALSE))</f>
        <v>#N/A</v>
      </c>
      <c r="CL2128" s="79" t="e">
        <f t="shared" si="106"/>
        <v>#N/A</v>
      </c>
    </row>
    <row r="2129" spans="3:90" x14ac:dyDescent="0.2">
      <c r="C2129" s="66"/>
      <c r="D2129" s="67"/>
      <c r="E2129" s="67"/>
      <c r="F2129" s="67"/>
      <c r="G2129" s="67"/>
      <c r="H2129" s="67" t="s">
        <v>857</v>
      </c>
      <c r="I2129" s="67"/>
      <c r="J2129" s="67"/>
      <c r="K2129" s="68" t="s">
        <v>90</v>
      </c>
      <c r="L2129" s="69"/>
      <c r="M2129" s="69"/>
      <c r="N2129" s="69"/>
      <c r="O2129" s="69"/>
      <c r="P2129" s="69"/>
      <c r="Q2129" s="69"/>
      <c r="R2129" s="69"/>
      <c r="S2129" s="69"/>
      <c r="T2129" s="69"/>
      <c r="U2129" s="69"/>
      <c r="V2129" s="69"/>
      <c r="W2129" s="69"/>
      <c r="X2129" s="69"/>
      <c r="Y2129" s="69"/>
      <c r="Z2129" s="69"/>
      <c r="AA2129" s="69"/>
      <c r="AB2129" s="69"/>
      <c r="AC2129" s="69"/>
      <c r="AD2129" s="69"/>
      <c r="AE2129" s="69">
        <v>396</v>
      </c>
      <c r="AF2129" s="69">
        <v>1724</v>
      </c>
      <c r="AG2129" s="69">
        <v>300</v>
      </c>
      <c r="AH2129" s="69">
        <v>300</v>
      </c>
      <c r="AI2129" s="69">
        <v>333</v>
      </c>
      <c r="AJ2129" s="69">
        <v>300</v>
      </c>
      <c r="AK2129" s="69">
        <v>1107</v>
      </c>
      <c r="AL2129" s="69">
        <v>300</v>
      </c>
      <c r="AM2129" s="69">
        <v>300</v>
      </c>
      <c r="AN2129" s="69">
        <v>300</v>
      </c>
      <c r="AO2129" s="69">
        <v>300</v>
      </c>
      <c r="AP2129" s="69">
        <v>300</v>
      </c>
      <c r="AQ2129" s="69">
        <v>300</v>
      </c>
      <c r="AR2129" s="69">
        <v>300</v>
      </c>
      <c r="AS2129" s="69">
        <v>300</v>
      </c>
      <c r="AT2129" s="69">
        <v>300</v>
      </c>
      <c r="AU2129" s="69">
        <v>300</v>
      </c>
      <c r="AV2129" s="70">
        <v>7460</v>
      </c>
      <c r="CI2129" s="86"/>
      <c r="CJ2129" s="51"/>
      <c r="CK2129" s="78" t="e">
        <f>IF(C2129="BE",VLOOKUP(G2129,'[2]LRLD file '!$F:$AA,22,FALSE),VLOOKUP(G2129,'[2]LRLD file '!$F:$AA,21,FALSE))</f>
        <v>#N/A</v>
      </c>
      <c r="CL2129" s="79" t="e">
        <f t="shared" si="106"/>
        <v>#N/A</v>
      </c>
    </row>
    <row r="2130" spans="3:90" x14ac:dyDescent="0.2">
      <c r="C2130" s="66"/>
      <c r="D2130" s="67"/>
      <c r="E2130" s="67"/>
      <c r="F2130" s="67"/>
      <c r="G2130" s="67"/>
      <c r="H2130" s="67" t="s">
        <v>858</v>
      </c>
      <c r="I2130" s="67"/>
      <c r="J2130" s="67"/>
      <c r="K2130" s="68" t="s">
        <v>90</v>
      </c>
      <c r="L2130" s="69"/>
      <c r="M2130" s="69"/>
      <c r="N2130" s="69"/>
      <c r="O2130" s="69"/>
      <c r="P2130" s="69"/>
      <c r="Q2130" s="69"/>
      <c r="R2130" s="69"/>
      <c r="S2130" s="69"/>
      <c r="T2130" s="69"/>
      <c r="U2130" s="69"/>
      <c r="V2130" s="69"/>
      <c r="W2130" s="69"/>
      <c r="X2130" s="69">
        <v>328</v>
      </c>
      <c r="Y2130" s="69">
        <v>172</v>
      </c>
      <c r="Z2130" s="69">
        <v>528</v>
      </c>
      <c r="AA2130" s="69">
        <v>984</v>
      </c>
      <c r="AB2130" s="69">
        <v>288</v>
      </c>
      <c r="AC2130" s="69">
        <v>156</v>
      </c>
      <c r="AD2130" s="69">
        <v>312</v>
      </c>
      <c r="AE2130" s="69">
        <v>132</v>
      </c>
      <c r="AF2130" s="69">
        <v>96</v>
      </c>
      <c r="AG2130" s="69">
        <v>195</v>
      </c>
      <c r="AH2130" s="69">
        <v>170</v>
      </c>
      <c r="AI2130" s="69">
        <v>210</v>
      </c>
      <c r="AJ2130" s="69">
        <v>210</v>
      </c>
      <c r="AK2130" s="69">
        <v>210</v>
      </c>
      <c r="AL2130" s="69">
        <v>210</v>
      </c>
      <c r="AM2130" s="69">
        <v>210</v>
      </c>
      <c r="AN2130" s="69">
        <v>210</v>
      </c>
      <c r="AO2130" s="69">
        <v>210</v>
      </c>
      <c r="AP2130" s="69">
        <v>210</v>
      </c>
      <c r="AQ2130" s="69">
        <v>210</v>
      </c>
      <c r="AR2130" s="69">
        <v>210</v>
      </c>
      <c r="AS2130" s="69">
        <v>210</v>
      </c>
      <c r="AT2130" s="69">
        <v>210</v>
      </c>
      <c r="AU2130" s="69">
        <v>210</v>
      </c>
      <c r="AV2130" s="70">
        <v>6091</v>
      </c>
      <c r="CI2130" s="86"/>
      <c r="CJ2130" s="51"/>
      <c r="CK2130" s="78" t="e">
        <f>IF(C2130="BE",VLOOKUP(G2130,'[2]LRLD file '!$F:$AA,22,FALSE),VLOOKUP(G2130,'[2]LRLD file '!$F:$AA,21,FALSE))</f>
        <v>#N/A</v>
      </c>
      <c r="CL2130" s="79" t="e">
        <f t="shared" si="106"/>
        <v>#N/A</v>
      </c>
    </row>
    <row r="2131" spans="3:90" x14ac:dyDescent="0.2">
      <c r="C2131" s="66"/>
      <c r="D2131" s="67"/>
      <c r="E2131" s="67"/>
      <c r="F2131" s="67"/>
      <c r="G2131" s="67"/>
      <c r="H2131" s="67" t="s">
        <v>862</v>
      </c>
      <c r="I2131" s="67"/>
      <c r="J2131" s="67"/>
      <c r="K2131" s="68" t="s">
        <v>90</v>
      </c>
      <c r="L2131" s="69"/>
      <c r="M2131" s="69"/>
      <c r="N2131" s="69"/>
      <c r="O2131" s="69"/>
      <c r="P2131" s="69"/>
      <c r="Q2131" s="69"/>
      <c r="R2131" s="69"/>
      <c r="S2131" s="69"/>
      <c r="T2131" s="69"/>
      <c r="U2131" s="69"/>
      <c r="V2131" s="69"/>
      <c r="W2131" s="69"/>
      <c r="X2131" s="69"/>
      <c r="Y2131" s="69"/>
      <c r="Z2131" s="69"/>
      <c r="AA2131" s="69"/>
      <c r="AB2131" s="69"/>
      <c r="AC2131" s="69"/>
      <c r="AD2131" s="69">
        <v>12</v>
      </c>
      <c r="AE2131" s="69">
        <v>112</v>
      </c>
      <c r="AF2131" s="69">
        <v>156</v>
      </c>
      <c r="AG2131" s="69">
        <v>18</v>
      </c>
      <c r="AH2131" s="69">
        <v>37</v>
      </c>
      <c r="AI2131" s="69">
        <v>20</v>
      </c>
      <c r="AJ2131" s="69">
        <v>48</v>
      </c>
      <c r="AK2131" s="69">
        <v>22</v>
      </c>
      <c r="AL2131" s="69">
        <v>41</v>
      </c>
      <c r="AM2131" s="69">
        <v>19</v>
      </c>
      <c r="AN2131" s="69">
        <v>38</v>
      </c>
      <c r="AO2131" s="69">
        <v>19</v>
      </c>
      <c r="AP2131" s="69"/>
      <c r="AQ2131" s="69"/>
      <c r="AR2131" s="69"/>
      <c r="AS2131" s="69"/>
      <c r="AT2131" s="69"/>
      <c r="AU2131" s="69"/>
      <c r="AV2131" s="70">
        <v>542</v>
      </c>
      <c r="CI2131" s="86"/>
      <c r="CJ2131" s="51"/>
      <c r="CK2131" s="78" t="e">
        <f>IF(C2131="BE",VLOOKUP(G2131,'[2]LRLD file '!$F:$AA,22,FALSE),VLOOKUP(G2131,'[2]LRLD file '!$F:$AA,21,FALSE))</f>
        <v>#N/A</v>
      </c>
      <c r="CL2131" s="79" t="e">
        <f t="shared" si="106"/>
        <v>#N/A</v>
      </c>
    </row>
    <row r="2132" spans="3:90" x14ac:dyDescent="0.2">
      <c r="C2132" s="66"/>
      <c r="D2132" s="67"/>
      <c r="E2132" s="67"/>
      <c r="F2132" s="67"/>
      <c r="G2132" s="67"/>
      <c r="H2132" s="67" t="s">
        <v>863</v>
      </c>
      <c r="I2132" s="67"/>
      <c r="J2132" s="67"/>
      <c r="K2132" s="68" t="s">
        <v>90</v>
      </c>
      <c r="L2132" s="69"/>
      <c r="M2132" s="69"/>
      <c r="N2132" s="69"/>
      <c r="O2132" s="69"/>
      <c r="P2132" s="69"/>
      <c r="Q2132" s="69"/>
      <c r="R2132" s="69"/>
      <c r="S2132" s="69"/>
      <c r="T2132" s="69"/>
      <c r="U2132" s="69"/>
      <c r="V2132" s="69"/>
      <c r="W2132" s="69"/>
      <c r="X2132" s="69"/>
      <c r="Y2132" s="69"/>
      <c r="Z2132" s="69"/>
      <c r="AA2132" s="69"/>
      <c r="AB2132" s="69"/>
      <c r="AC2132" s="69"/>
      <c r="AD2132" s="69">
        <v>12</v>
      </c>
      <c r="AE2132" s="69">
        <v>138</v>
      </c>
      <c r="AF2132" s="69">
        <v>264</v>
      </c>
      <c r="AG2132" s="69">
        <v>286</v>
      </c>
      <c r="AH2132" s="69">
        <v>94</v>
      </c>
      <c r="AI2132" s="69">
        <v>147</v>
      </c>
      <c r="AJ2132" s="69">
        <v>256</v>
      </c>
      <c r="AK2132" s="69">
        <v>113</v>
      </c>
      <c r="AL2132" s="69">
        <v>130</v>
      </c>
      <c r="AM2132" s="69">
        <v>261</v>
      </c>
      <c r="AN2132" s="69">
        <v>139</v>
      </c>
      <c r="AO2132" s="69">
        <v>123</v>
      </c>
      <c r="AP2132" s="69">
        <v>123</v>
      </c>
      <c r="AQ2132" s="69"/>
      <c r="AR2132" s="69"/>
      <c r="AS2132" s="69"/>
      <c r="AT2132" s="69"/>
      <c r="AU2132" s="69"/>
      <c r="AV2132" s="70">
        <v>2086</v>
      </c>
      <c r="CI2132" s="86"/>
      <c r="CJ2132" s="51"/>
      <c r="CK2132" s="78" t="e">
        <f>IF(C2132="BE",VLOOKUP(G2132,'[2]LRLD file '!$F:$AA,22,FALSE),VLOOKUP(G2132,'[2]LRLD file '!$F:$AA,21,FALSE))</f>
        <v>#N/A</v>
      </c>
      <c r="CL2132" s="79" t="e">
        <f t="shared" si="106"/>
        <v>#N/A</v>
      </c>
    </row>
    <row r="2133" spans="3:90" x14ac:dyDescent="0.2">
      <c r="C2133" s="66"/>
      <c r="D2133" s="67"/>
      <c r="E2133" s="67"/>
      <c r="F2133" s="67"/>
      <c r="G2133" s="67"/>
      <c r="H2133" s="67" t="s">
        <v>863</v>
      </c>
      <c r="I2133" s="67"/>
      <c r="J2133" s="67"/>
      <c r="K2133" s="68" t="s">
        <v>90</v>
      </c>
      <c r="L2133" s="69"/>
      <c r="M2133" s="69"/>
      <c r="N2133" s="69"/>
      <c r="O2133" s="69"/>
      <c r="P2133" s="69"/>
      <c r="Q2133" s="69"/>
      <c r="R2133" s="69"/>
      <c r="S2133" s="69"/>
      <c r="T2133" s="69"/>
      <c r="U2133" s="69"/>
      <c r="V2133" s="69"/>
      <c r="W2133" s="69"/>
      <c r="X2133" s="69"/>
      <c r="Y2133" s="69"/>
      <c r="Z2133" s="69"/>
      <c r="AA2133" s="69"/>
      <c r="AB2133" s="69"/>
      <c r="AC2133" s="69"/>
      <c r="AD2133" s="69"/>
      <c r="AE2133" s="69"/>
      <c r="AF2133" s="69"/>
      <c r="AG2133" s="69"/>
      <c r="AH2133" s="69"/>
      <c r="AI2133" s="69"/>
      <c r="AJ2133" s="69"/>
      <c r="AK2133" s="69"/>
      <c r="AL2133" s="69"/>
      <c r="AM2133" s="69"/>
      <c r="AN2133" s="69"/>
      <c r="AO2133" s="69"/>
      <c r="AP2133" s="69"/>
      <c r="AQ2133" s="69">
        <v>128</v>
      </c>
      <c r="AR2133" s="69">
        <v>128</v>
      </c>
      <c r="AS2133" s="69">
        <v>128</v>
      </c>
      <c r="AT2133" s="69">
        <v>128</v>
      </c>
      <c r="AU2133" s="69">
        <v>128</v>
      </c>
      <c r="AV2133" s="70">
        <v>640</v>
      </c>
      <c r="CI2133" s="86"/>
      <c r="CJ2133" s="51"/>
      <c r="CK2133" s="78" t="e">
        <f>IF(C2133="BE",VLOOKUP(G2133,'[2]LRLD file '!$F:$AA,22,FALSE),VLOOKUP(G2133,'[2]LRLD file '!$F:$AA,21,FALSE))</f>
        <v>#N/A</v>
      </c>
      <c r="CL2133" s="79" t="e">
        <f t="shared" si="106"/>
        <v>#N/A</v>
      </c>
    </row>
    <row r="2134" spans="3:90" x14ac:dyDescent="0.2">
      <c r="C2134" s="66"/>
      <c r="D2134" s="67"/>
      <c r="E2134" s="67"/>
      <c r="F2134" s="67"/>
      <c r="G2134" s="67"/>
      <c r="H2134" s="67" t="s">
        <v>863</v>
      </c>
      <c r="I2134" s="67"/>
      <c r="J2134" s="67"/>
      <c r="K2134" s="68" t="s">
        <v>90</v>
      </c>
      <c r="L2134" s="69"/>
      <c r="M2134" s="69"/>
      <c r="N2134" s="69"/>
      <c r="O2134" s="69"/>
      <c r="P2134" s="69"/>
      <c r="Q2134" s="69"/>
      <c r="R2134" s="69"/>
      <c r="S2134" s="69"/>
      <c r="T2134" s="69"/>
      <c r="U2134" s="69"/>
      <c r="V2134" s="69"/>
      <c r="W2134" s="69"/>
      <c r="X2134" s="69"/>
      <c r="Y2134" s="69"/>
      <c r="Z2134" s="69"/>
      <c r="AA2134" s="69"/>
      <c r="AB2134" s="69"/>
      <c r="AC2134" s="69"/>
      <c r="AD2134" s="69"/>
      <c r="AE2134" s="69">
        <v>268</v>
      </c>
      <c r="AF2134" s="69">
        <v>5</v>
      </c>
      <c r="AG2134" s="69"/>
      <c r="AH2134" s="69"/>
      <c r="AI2134" s="69"/>
      <c r="AJ2134" s="69"/>
      <c r="AK2134" s="69"/>
      <c r="AL2134" s="69"/>
      <c r="AM2134" s="69"/>
      <c r="AN2134" s="69"/>
      <c r="AO2134" s="69"/>
      <c r="AP2134" s="69"/>
      <c r="AQ2134" s="69"/>
      <c r="AR2134" s="69"/>
      <c r="AS2134" s="69"/>
      <c r="AT2134" s="69"/>
      <c r="AU2134" s="69"/>
      <c r="AV2134" s="70">
        <v>273</v>
      </c>
      <c r="CI2134" s="86"/>
      <c r="CJ2134" s="51"/>
      <c r="CK2134" s="78" t="e">
        <f>IF(C2134="BE",VLOOKUP(G2134,'[2]LRLD file '!$F:$AA,22,FALSE),VLOOKUP(G2134,'[2]LRLD file '!$F:$AA,21,FALSE))</f>
        <v>#N/A</v>
      </c>
      <c r="CL2134" s="79" t="e">
        <f t="shared" si="106"/>
        <v>#N/A</v>
      </c>
    </row>
    <row r="2135" spans="3:90" x14ac:dyDescent="0.2">
      <c r="C2135" s="66"/>
      <c r="D2135" s="67"/>
      <c r="E2135" s="67"/>
      <c r="F2135" s="67"/>
      <c r="G2135" s="67"/>
      <c r="H2135" s="67" t="s">
        <v>864</v>
      </c>
      <c r="I2135" s="67"/>
      <c r="J2135" s="67"/>
      <c r="K2135" s="68" t="s">
        <v>90</v>
      </c>
      <c r="L2135" s="69"/>
      <c r="M2135" s="69"/>
      <c r="N2135" s="69"/>
      <c r="O2135" s="69"/>
      <c r="P2135" s="69"/>
      <c r="Q2135" s="69"/>
      <c r="R2135" s="69"/>
      <c r="S2135" s="69"/>
      <c r="T2135" s="69"/>
      <c r="U2135" s="69"/>
      <c r="V2135" s="69"/>
      <c r="W2135" s="69"/>
      <c r="X2135" s="69"/>
      <c r="Y2135" s="69"/>
      <c r="Z2135" s="69"/>
      <c r="AA2135" s="69"/>
      <c r="AB2135" s="69"/>
      <c r="AC2135" s="69">
        <v>12</v>
      </c>
      <c r="AD2135" s="69"/>
      <c r="AE2135" s="69">
        <v>114</v>
      </c>
      <c r="AF2135" s="69">
        <v>204</v>
      </c>
      <c r="AG2135" s="69">
        <v>383</v>
      </c>
      <c r="AH2135" s="69">
        <v>88</v>
      </c>
      <c r="AI2135" s="69">
        <v>88</v>
      </c>
      <c r="AJ2135" s="69">
        <v>76</v>
      </c>
      <c r="AK2135" s="69">
        <v>98</v>
      </c>
      <c r="AL2135" s="69">
        <v>65</v>
      </c>
      <c r="AM2135" s="69">
        <v>194</v>
      </c>
      <c r="AN2135" s="69">
        <v>79</v>
      </c>
      <c r="AO2135" s="69">
        <v>81</v>
      </c>
      <c r="AP2135" s="69">
        <v>80</v>
      </c>
      <c r="AQ2135" s="69"/>
      <c r="AR2135" s="69"/>
      <c r="AS2135" s="69"/>
      <c r="AT2135" s="69"/>
      <c r="AU2135" s="69"/>
      <c r="AV2135" s="70">
        <v>1562</v>
      </c>
      <c r="CI2135" s="86"/>
      <c r="CJ2135" s="51"/>
      <c r="CK2135" s="78" t="e">
        <f>IF(C2135="BE",VLOOKUP(G2135,'[2]LRLD file '!$F:$AA,22,FALSE),VLOOKUP(G2135,'[2]LRLD file '!$F:$AA,21,FALSE))</f>
        <v>#N/A</v>
      </c>
      <c r="CL2135" s="79" t="e">
        <f t="shared" si="106"/>
        <v>#N/A</v>
      </c>
    </row>
    <row r="2136" spans="3:90" x14ac:dyDescent="0.2">
      <c r="C2136" s="66"/>
      <c r="D2136" s="67"/>
      <c r="E2136" s="67"/>
      <c r="F2136" s="67"/>
      <c r="G2136" s="67"/>
      <c r="H2136" s="67" t="s">
        <v>864</v>
      </c>
      <c r="I2136" s="67"/>
      <c r="J2136" s="67"/>
      <c r="K2136" s="68" t="s">
        <v>90</v>
      </c>
      <c r="L2136" s="69"/>
      <c r="M2136" s="69"/>
      <c r="N2136" s="69"/>
      <c r="O2136" s="69"/>
      <c r="P2136" s="69"/>
      <c r="Q2136" s="69"/>
      <c r="R2136" s="69"/>
      <c r="S2136" s="69"/>
      <c r="T2136" s="69"/>
      <c r="U2136" s="69"/>
      <c r="V2136" s="69"/>
      <c r="W2136" s="69"/>
      <c r="X2136" s="69"/>
      <c r="Y2136" s="69"/>
      <c r="Z2136" s="69"/>
      <c r="AA2136" s="69"/>
      <c r="AB2136" s="69"/>
      <c r="AC2136" s="69"/>
      <c r="AD2136" s="69"/>
      <c r="AE2136" s="69"/>
      <c r="AF2136" s="69"/>
      <c r="AG2136" s="69"/>
      <c r="AH2136" s="69"/>
      <c r="AI2136" s="69"/>
      <c r="AJ2136" s="69"/>
      <c r="AK2136" s="69"/>
      <c r="AL2136" s="69"/>
      <c r="AM2136" s="69"/>
      <c r="AN2136" s="69"/>
      <c r="AO2136" s="69"/>
      <c r="AP2136" s="69"/>
      <c r="AQ2136" s="69">
        <v>81</v>
      </c>
      <c r="AR2136" s="69">
        <v>81</v>
      </c>
      <c r="AS2136" s="69">
        <v>81</v>
      </c>
      <c r="AT2136" s="69">
        <v>81</v>
      </c>
      <c r="AU2136" s="69">
        <v>81</v>
      </c>
      <c r="AV2136" s="70">
        <v>405</v>
      </c>
      <c r="CI2136" s="86"/>
      <c r="CJ2136" s="51"/>
      <c r="CK2136" s="78" t="e">
        <f>IF(C2136="BE",VLOOKUP(G2136,'[2]LRLD file '!$F:$AA,22,FALSE),VLOOKUP(G2136,'[2]LRLD file '!$F:$AA,21,FALSE))</f>
        <v>#N/A</v>
      </c>
      <c r="CL2136" s="79" t="e">
        <f t="shared" si="106"/>
        <v>#N/A</v>
      </c>
    </row>
    <row r="2137" spans="3:90" x14ac:dyDescent="0.2">
      <c r="C2137" s="66"/>
      <c r="D2137" s="67"/>
      <c r="E2137" s="67"/>
      <c r="F2137" s="67"/>
      <c r="G2137" s="67"/>
      <c r="H2137" s="67" t="s">
        <v>865</v>
      </c>
      <c r="I2137" s="67"/>
      <c r="J2137" s="67"/>
      <c r="K2137" s="68" t="s">
        <v>90</v>
      </c>
      <c r="L2137" s="69"/>
      <c r="M2137" s="69"/>
      <c r="N2137" s="69"/>
      <c r="O2137" s="69"/>
      <c r="P2137" s="69"/>
      <c r="Q2137" s="69"/>
      <c r="R2137" s="69"/>
      <c r="S2137" s="69"/>
      <c r="T2137" s="69"/>
      <c r="U2137" s="69"/>
      <c r="V2137" s="69"/>
      <c r="W2137" s="69"/>
      <c r="X2137" s="69"/>
      <c r="Y2137" s="69"/>
      <c r="Z2137" s="69"/>
      <c r="AA2137" s="69"/>
      <c r="AB2137" s="69"/>
      <c r="AC2137" s="69">
        <v>12</v>
      </c>
      <c r="AD2137" s="69"/>
      <c r="AE2137" s="69">
        <v>90</v>
      </c>
      <c r="AF2137" s="69">
        <v>324</v>
      </c>
      <c r="AG2137" s="69">
        <v>312</v>
      </c>
      <c r="AH2137" s="69">
        <v>111</v>
      </c>
      <c r="AI2137" s="69">
        <v>162</v>
      </c>
      <c r="AJ2137" s="69">
        <v>308</v>
      </c>
      <c r="AK2137" s="69">
        <v>166</v>
      </c>
      <c r="AL2137" s="69">
        <v>132</v>
      </c>
      <c r="AM2137" s="69">
        <v>275</v>
      </c>
      <c r="AN2137" s="69">
        <v>110</v>
      </c>
      <c r="AO2137" s="69">
        <v>249</v>
      </c>
      <c r="AP2137" s="69">
        <v>140</v>
      </c>
      <c r="AQ2137" s="69"/>
      <c r="AR2137" s="69"/>
      <c r="AS2137" s="69"/>
      <c r="AT2137" s="69"/>
      <c r="AU2137" s="69"/>
      <c r="AV2137" s="70">
        <v>2391</v>
      </c>
      <c r="CI2137" s="86"/>
      <c r="CJ2137" s="51"/>
      <c r="CK2137" s="78" t="e">
        <f>IF(C2137="BE",VLOOKUP(G2137,'[2]LRLD file '!$F:$AA,22,FALSE),VLOOKUP(G2137,'[2]LRLD file '!$F:$AA,21,FALSE))</f>
        <v>#N/A</v>
      </c>
      <c r="CL2137" s="79" t="e">
        <f t="shared" si="106"/>
        <v>#N/A</v>
      </c>
    </row>
    <row r="2138" spans="3:90" x14ac:dyDescent="0.2">
      <c r="C2138" s="66"/>
      <c r="D2138" s="67"/>
      <c r="E2138" s="67"/>
      <c r="F2138" s="67"/>
      <c r="G2138" s="67"/>
      <c r="H2138" s="67" t="s">
        <v>865</v>
      </c>
      <c r="I2138" s="67"/>
      <c r="J2138" s="67"/>
      <c r="K2138" s="68" t="s">
        <v>90</v>
      </c>
      <c r="L2138" s="69"/>
      <c r="M2138" s="69"/>
      <c r="N2138" s="69"/>
      <c r="O2138" s="69"/>
      <c r="P2138" s="69"/>
      <c r="Q2138" s="69"/>
      <c r="R2138" s="69"/>
      <c r="S2138" s="69"/>
      <c r="T2138" s="69"/>
      <c r="U2138" s="69"/>
      <c r="V2138" s="69"/>
      <c r="W2138" s="69"/>
      <c r="X2138" s="69"/>
      <c r="Y2138" s="69"/>
      <c r="Z2138" s="69"/>
      <c r="AA2138" s="69"/>
      <c r="AB2138" s="69"/>
      <c r="AC2138" s="69"/>
      <c r="AD2138" s="69"/>
      <c r="AE2138" s="69"/>
      <c r="AF2138" s="69"/>
      <c r="AG2138" s="69"/>
      <c r="AH2138" s="69"/>
      <c r="AI2138" s="69"/>
      <c r="AJ2138" s="69"/>
      <c r="AK2138" s="69"/>
      <c r="AL2138" s="69"/>
      <c r="AM2138" s="69"/>
      <c r="AN2138" s="69"/>
      <c r="AO2138" s="69"/>
      <c r="AP2138" s="69"/>
      <c r="AQ2138" s="69">
        <v>155</v>
      </c>
      <c r="AR2138" s="69">
        <v>155</v>
      </c>
      <c r="AS2138" s="69">
        <v>155</v>
      </c>
      <c r="AT2138" s="69">
        <v>155</v>
      </c>
      <c r="AU2138" s="69">
        <v>155</v>
      </c>
      <c r="AV2138" s="70">
        <v>775</v>
      </c>
      <c r="CI2138" s="86"/>
      <c r="CJ2138" s="51"/>
      <c r="CK2138" s="78" t="e">
        <f>IF(C2138="BE",VLOOKUP(G2138,'[2]LRLD file '!$F:$AA,22,FALSE),VLOOKUP(G2138,'[2]LRLD file '!$F:$AA,21,FALSE))</f>
        <v>#N/A</v>
      </c>
      <c r="CL2138" s="79" t="e">
        <f t="shared" si="106"/>
        <v>#N/A</v>
      </c>
    </row>
    <row r="2139" spans="3:90" x14ac:dyDescent="0.2">
      <c r="C2139" s="66"/>
      <c r="D2139" s="67"/>
      <c r="E2139" s="67"/>
      <c r="F2139" s="67"/>
      <c r="G2139" s="67"/>
      <c r="H2139" s="67" t="s">
        <v>867</v>
      </c>
      <c r="I2139" s="67"/>
      <c r="J2139" s="67"/>
      <c r="K2139" s="68" t="s">
        <v>90</v>
      </c>
      <c r="L2139" s="69"/>
      <c r="M2139" s="69"/>
      <c r="N2139" s="69"/>
      <c r="O2139" s="69"/>
      <c r="P2139" s="69"/>
      <c r="Q2139" s="69"/>
      <c r="R2139" s="69"/>
      <c r="S2139" s="69"/>
      <c r="T2139" s="69"/>
      <c r="U2139" s="69"/>
      <c r="V2139" s="69"/>
      <c r="W2139" s="69"/>
      <c r="X2139" s="69"/>
      <c r="Y2139" s="69"/>
      <c r="Z2139" s="69"/>
      <c r="AA2139" s="69"/>
      <c r="AB2139" s="69"/>
      <c r="AC2139" s="69"/>
      <c r="AD2139" s="69"/>
      <c r="AE2139" s="69"/>
      <c r="AF2139" s="69"/>
      <c r="AG2139" s="69"/>
      <c r="AH2139" s="69"/>
      <c r="AI2139" s="69"/>
      <c r="AJ2139" s="69"/>
      <c r="AK2139" s="69">
        <v>4195</v>
      </c>
      <c r="AL2139" s="69">
        <v>90</v>
      </c>
      <c r="AM2139" s="69">
        <v>120</v>
      </c>
      <c r="AN2139" s="69">
        <v>210</v>
      </c>
      <c r="AO2139" s="69">
        <v>230</v>
      </c>
      <c r="AP2139" s="69">
        <v>170</v>
      </c>
      <c r="AQ2139" s="69">
        <v>140</v>
      </c>
      <c r="AR2139" s="69">
        <v>90</v>
      </c>
      <c r="AS2139" s="69">
        <v>36</v>
      </c>
      <c r="AT2139" s="69">
        <v>24</v>
      </c>
      <c r="AU2139" s="69">
        <v>36</v>
      </c>
      <c r="AV2139" s="70">
        <v>5341</v>
      </c>
      <c r="CI2139" s="86"/>
      <c r="CJ2139" s="51"/>
      <c r="CK2139" s="78" t="e">
        <f>IF(C2139="BE",VLOOKUP(G2139,'[2]LRLD file '!$F:$AA,22,FALSE),VLOOKUP(G2139,'[2]LRLD file '!$F:$AA,21,FALSE))</f>
        <v>#N/A</v>
      </c>
      <c r="CL2139" s="79" t="e">
        <f t="shared" si="106"/>
        <v>#N/A</v>
      </c>
    </row>
    <row r="2140" spans="3:90" x14ac:dyDescent="0.2">
      <c r="C2140" s="66"/>
      <c r="D2140" s="67"/>
      <c r="E2140" s="67"/>
      <c r="F2140" s="67"/>
      <c r="G2140" s="67"/>
      <c r="H2140" s="67" t="s">
        <v>868</v>
      </c>
      <c r="I2140" s="67"/>
      <c r="J2140" s="67"/>
      <c r="K2140" s="68" t="s">
        <v>90</v>
      </c>
      <c r="L2140" s="69"/>
      <c r="M2140" s="69"/>
      <c r="N2140" s="69"/>
      <c r="O2140" s="69"/>
      <c r="P2140" s="69"/>
      <c r="Q2140" s="69"/>
      <c r="R2140" s="69"/>
      <c r="S2140" s="69"/>
      <c r="T2140" s="69"/>
      <c r="U2140" s="69"/>
      <c r="V2140" s="69"/>
      <c r="W2140" s="69"/>
      <c r="X2140" s="69"/>
      <c r="Y2140" s="69"/>
      <c r="Z2140" s="69"/>
      <c r="AA2140" s="69"/>
      <c r="AB2140" s="69"/>
      <c r="AC2140" s="69"/>
      <c r="AD2140" s="69"/>
      <c r="AE2140" s="69"/>
      <c r="AF2140" s="69"/>
      <c r="AG2140" s="69"/>
      <c r="AH2140" s="69"/>
      <c r="AI2140" s="69"/>
      <c r="AJ2140" s="69"/>
      <c r="AK2140" s="69"/>
      <c r="AL2140" s="69"/>
      <c r="AM2140" s="69"/>
      <c r="AN2140" s="69">
        <v>527</v>
      </c>
      <c r="AO2140" s="69">
        <v>527</v>
      </c>
      <c r="AP2140" s="69">
        <v>527</v>
      </c>
      <c r="AQ2140" s="69">
        <v>527</v>
      </c>
      <c r="AR2140" s="69">
        <v>527</v>
      </c>
      <c r="AS2140" s="69">
        <v>527</v>
      </c>
      <c r="AT2140" s="69">
        <v>527</v>
      </c>
      <c r="AU2140" s="69">
        <v>527</v>
      </c>
      <c r="AV2140" s="70">
        <v>4216</v>
      </c>
      <c r="CI2140" s="86"/>
      <c r="CJ2140" s="51"/>
      <c r="CK2140" s="78" t="e">
        <f>IF(C2140="BE",VLOOKUP(G2140,'[2]LRLD file '!$F:$AA,22,FALSE),VLOOKUP(G2140,'[2]LRLD file '!$F:$AA,21,FALSE))</f>
        <v>#N/A</v>
      </c>
      <c r="CL2140" s="79" t="e">
        <f t="shared" si="106"/>
        <v>#N/A</v>
      </c>
    </row>
    <row r="2141" spans="3:90" x14ac:dyDescent="0.2">
      <c r="C2141" s="66"/>
      <c r="D2141" s="67"/>
      <c r="E2141" s="67"/>
      <c r="F2141" s="67"/>
      <c r="G2141" s="67"/>
      <c r="H2141" s="67" t="s">
        <v>869</v>
      </c>
      <c r="I2141" s="67"/>
      <c r="J2141" s="67"/>
      <c r="K2141" s="68" t="s">
        <v>90</v>
      </c>
      <c r="L2141" s="69"/>
      <c r="M2141" s="69"/>
      <c r="N2141" s="69"/>
      <c r="O2141" s="69"/>
      <c r="P2141" s="69"/>
      <c r="Q2141" s="69"/>
      <c r="R2141" s="69"/>
      <c r="S2141" s="69"/>
      <c r="T2141" s="69"/>
      <c r="U2141" s="69"/>
      <c r="V2141" s="69"/>
      <c r="W2141" s="69"/>
      <c r="X2141" s="69"/>
      <c r="Y2141" s="69"/>
      <c r="Z2141" s="69"/>
      <c r="AA2141" s="69"/>
      <c r="AB2141" s="69"/>
      <c r="AC2141" s="69"/>
      <c r="AD2141" s="69"/>
      <c r="AE2141" s="69"/>
      <c r="AF2141" s="69"/>
      <c r="AG2141" s="69"/>
      <c r="AH2141" s="69"/>
      <c r="AI2141" s="69"/>
      <c r="AJ2141" s="69">
        <v>641</v>
      </c>
      <c r="AK2141" s="69">
        <v>3216</v>
      </c>
      <c r="AL2141" s="69">
        <v>641</v>
      </c>
      <c r="AM2141" s="69">
        <v>641</v>
      </c>
      <c r="AN2141" s="69">
        <v>641</v>
      </c>
      <c r="AO2141" s="69">
        <v>641</v>
      </c>
      <c r="AP2141" s="69">
        <v>641</v>
      </c>
      <c r="AQ2141" s="69">
        <v>641</v>
      </c>
      <c r="AR2141" s="69">
        <v>641</v>
      </c>
      <c r="AS2141" s="69">
        <v>641</v>
      </c>
      <c r="AT2141" s="69">
        <v>641</v>
      </c>
      <c r="AU2141" s="69">
        <v>641</v>
      </c>
      <c r="AV2141" s="70">
        <v>10267</v>
      </c>
      <c r="CI2141" s="86"/>
      <c r="CJ2141" s="51"/>
      <c r="CK2141" s="78" t="e">
        <f>IF(C2141="BE",VLOOKUP(G2141,'[2]LRLD file '!$F:$AA,22,FALSE),VLOOKUP(G2141,'[2]LRLD file '!$F:$AA,21,FALSE))</f>
        <v>#N/A</v>
      </c>
      <c r="CL2141" s="79" t="e">
        <f t="shared" si="106"/>
        <v>#N/A</v>
      </c>
    </row>
    <row r="2142" spans="3:90" x14ac:dyDescent="0.2">
      <c r="C2142" s="66"/>
      <c r="D2142" s="67"/>
      <c r="E2142" s="67"/>
      <c r="F2142" s="67"/>
      <c r="G2142" s="67"/>
      <c r="H2142" s="67" t="s">
        <v>870</v>
      </c>
      <c r="I2142" s="67"/>
      <c r="J2142" s="67"/>
      <c r="K2142" s="68" t="s">
        <v>90</v>
      </c>
      <c r="L2142" s="69"/>
      <c r="M2142" s="69"/>
      <c r="N2142" s="69"/>
      <c r="O2142" s="69"/>
      <c r="P2142" s="69"/>
      <c r="Q2142" s="69"/>
      <c r="R2142" s="69"/>
      <c r="S2142" s="69"/>
      <c r="T2142" s="69"/>
      <c r="U2142" s="69"/>
      <c r="V2142" s="69"/>
      <c r="W2142" s="69"/>
      <c r="X2142" s="69"/>
      <c r="Y2142" s="69"/>
      <c r="Z2142" s="69"/>
      <c r="AA2142" s="69"/>
      <c r="AB2142" s="69"/>
      <c r="AC2142" s="69"/>
      <c r="AD2142" s="69"/>
      <c r="AE2142" s="69"/>
      <c r="AF2142" s="69"/>
      <c r="AG2142" s="69"/>
      <c r="AH2142" s="69"/>
      <c r="AI2142" s="69"/>
      <c r="AJ2142" s="69"/>
      <c r="AK2142" s="69"/>
      <c r="AL2142" s="69"/>
      <c r="AM2142" s="69">
        <v>24600</v>
      </c>
      <c r="AN2142" s="69"/>
      <c r="AO2142" s="69"/>
      <c r="AP2142" s="69"/>
      <c r="AQ2142" s="69"/>
      <c r="AR2142" s="69"/>
      <c r="AS2142" s="69"/>
      <c r="AT2142" s="69"/>
      <c r="AU2142" s="69"/>
      <c r="AV2142" s="70">
        <v>24600</v>
      </c>
      <c r="CI2142" s="86"/>
      <c r="CJ2142" s="51"/>
      <c r="CK2142" s="78" t="e">
        <f>IF(C2142="BE",VLOOKUP(G2142,'[2]LRLD file '!$F:$AA,22,FALSE),VLOOKUP(G2142,'[2]LRLD file '!$F:$AA,21,FALSE))</f>
        <v>#N/A</v>
      </c>
      <c r="CL2142" s="79" t="e">
        <f t="shared" si="106"/>
        <v>#N/A</v>
      </c>
    </row>
    <row r="2143" spans="3:90" x14ac:dyDescent="0.2">
      <c r="C2143" s="66"/>
      <c r="D2143" s="67"/>
      <c r="E2143" s="67"/>
      <c r="F2143" s="67"/>
      <c r="G2143" s="67"/>
      <c r="H2143" s="67" t="s">
        <v>871</v>
      </c>
      <c r="I2143" s="67"/>
      <c r="J2143" s="67"/>
      <c r="K2143" s="68" t="s">
        <v>90</v>
      </c>
      <c r="L2143" s="69"/>
      <c r="M2143" s="69"/>
      <c r="N2143" s="69"/>
      <c r="O2143" s="69"/>
      <c r="P2143" s="69"/>
      <c r="Q2143" s="69"/>
      <c r="R2143" s="69"/>
      <c r="S2143" s="69"/>
      <c r="T2143" s="69"/>
      <c r="U2143" s="69"/>
      <c r="V2143" s="69"/>
      <c r="W2143" s="69"/>
      <c r="X2143" s="69"/>
      <c r="Y2143" s="69"/>
      <c r="Z2143" s="69"/>
      <c r="AA2143" s="69"/>
      <c r="AB2143" s="69"/>
      <c r="AC2143" s="69"/>
      <c r="AD2143" s="69"/>
      <c r="AE2143" s="69"/>
      <c r="AF2143" s="69"/>
      <c r="AG2143" s="69"/>
      <c r="AH2143" s="69"/>
      <c r="AI2143" s="69"/>
      <c r="AJ2143" s="69"/>
      <c r="AK2143" s="69"/>
      <c r="AL2143" s="69"/>
      <c r="AM2143" s="69"/>
      <c r="AN2143" s="69"/>
      <c r="AO2143" s="69"/>
      <c r="AP2143" s="69">
        <v>2276</v>
      </c>
      <c r="AQ2143" s="69"/>
      <c r="AR2143" s="69">
        <v>188</v>
      </c>
      <c r="AS2143" s="69">
        <v>188</v>
      </c>
      <c r="AT2143" s="69">
        <v>568</v>
      </c>
      <c r="AU2143" s="69">
        <v>188</v>
      </c>
      <c r="AV2143" s="70">
        <v>3408</v>
      </c>
      <c r="CI2143" s="86"/>
      <c r="CJ2143" s="51"/>
      <c r="CK2143" s="78" t="e">
        <f>IF(C2143="BE",VLOOKUP(G2143,'[2]LRLD file '!$F:$AA,22,FALSE),VLOOKUP(G2143,'[2]LRLD file '!$F:$AA,21,FALSE))</f>
        <v>#N/A</v>
      </c>
      <c r="CL2143" s="79" t="e">
        <f t="shared" si="106"/>
        <v>#N/A</v>
      </c>
    </row>
    <row r="2144" spans="3:90" x14ac:dyDescent="0.2">
      <c r="C2144" s="66"/>
      <c r="D2144" s="67"/>
      <c r="E2144" s="67"/>
      <c r="F2144" s="67"/>
      <c r="G2144" s="67"/>
      <c r="H2144" s="67" t="s">
        <v>1123</v>
      </c>
      <c r="I2144" s="67"/>
      <c r="J2144" s="67"/>
      <c r="K2144" s="68" t="s">
        <v>90</v>
      </c>
      <c r="L2144" s="69"/>
      <c r="M2144" s="69"/>
      <c r="N2144" s="69"/>
      <c r="O2144" s="69"/>
      <c r="P2144" s="69"/>
      <c r="Q2144" s="69"/>
      <c r="R2144" s="69"/>
      <c r="S2144" s="69"/>
      <c r="T2144" s="69"/>
      <c r="U2144" s="69"/>
      <c r="V2144" s="69"/>
      <c r="W2144" s="69"/>
      <c r="X2144" s="69"/>
      <c r="Y2144" s="69"/>
      <c r="Z2144" s="69"/>
      <c r="AA2144" s="69"/>
      <c r="AB2144" s="69"/>
      <c r="AC2144" s="69"/>
      <c r="AD2144" s="69"/>
      <c r="AE2144" s="69"/>
      <c r="AF2144" s="69"/>
      <c r="AG2144" s="69"/>
      <c r="AH2144" s="69"/>
      <c r="AI2144" s="69"/>
      <c r="AJ2144" s="69"/>
      <c r="AK2144" s="69"/>
      <c r="AL2144" s="69"/>
      <c r="AM2144" s="69"/>
      <c r="AN2144" s="69"/>
      <c r="AO2144" s="69"/>
      <c r="AP2144" s="69">
        <v>72000</v>
      </c>
      <c r="AQ2144" s="69"/>
      <c r="AR2144" s="69"/>
      <c r="AS2144" s="69"/>
      <c r="AT2144" s="69"/>
      <c r="AU2144" s="69"/>
      <c r="AV2144" s="70">
        <v>72000</v>
      </c>
      <c r="CI2144" s="86"/>
      <c r="CJ2144" s="51"/>
      <c r="CK2144" s="78" t="e">
        <f>IF(C2144="BE",VLOOKUP(G2144,'[2]LRLD file '!$F:$AA,22,FALSE),VLOOKUP(G2144,'[2]LRLD file '!$F:$AA,21,FALSE))</f>
        <v>#N/A</v>
      </c>
      <c r="CL2144" s="79" t="e">
        <f t="shared" si="106"/>
        <v>#N/A</v>
      </c>
    </row>
    <row r="2145" spans="3:90" x14ac:dyDescent="0.2">
      <c r="C2145" s="66"/>
      <c r="D2145" s="67"/>
      <c r="E2145" s="67"/>
      <c r="F2145" s="67"/>
      <c r="G2145" s="67"/>
      <c r="H2145" s="67" t="s">
        <v>872</v>
      </c>
      <c r="I2145" s="67"/>
      <c r="J2145" s="67"/>
      <c r="K2145" s="68" t="s">
        <v>90</v>
      </c>
      <c r="L2145" s="69"/>
      <c r="M2145" s="69"/>
      <c r="N2145" s="69"/>
      <c r="O2145" s="69"/>
      <c r="P2145" s="69"/>
      <c r="Q2145" s="69"/>
      <c r="R2145" s="69"/>
      <c r="S2145" s="69"/>
      <c r="T2145" s="69"/>
      <c r="U2145" s="69"/>
      <c r="V2145" s="69"/>
      <c r="W2145" s="69"/>
      <c r="X2145" s="69"/>
      <c r="Y2145" s="69"/>
      <c r="Z2145" s="69"/>
      <c r="AA2145" s="69"/>
      <c r="AB2145" s="69"/>
      <c r="AC2145" s="69"/>
      <c r="AD2145" s="69"/>
      <c r="AE2145" s="69"/>
      <c r="AF2145" s="69"/>
      <c r="AG2145" s="69"/>
      <c r="AH2145" s="69"/>
      <c r="AI2145" s="69"/>
      <c r="AJ2145" s="69"/>
      <c r="AK2145" s="69"/>
      <c r="AL2145" s="69"/>
      <c r="AM2145" s="69"/>
      <c r="AN2145" s="69"/>
      <c r="AO2145" s="69"/>
      <c r="AP2145" s="69">
        <v>2226</v>
      </c>
      <c r="AQ2145" s="69"/>
      <c r="AR2145" s="69">
        <v>143</v>
      </c>
      <c r="AS2145" s="69">
        <v>143</v>
      </c>
      <c r="AT2145" s="69">
        <v>518</v>
      </c>
      <c r="AU2145" s="69">
        <v>143</v>
      </c>
      <c r="AV2145" s="70">
        <v>3173</v>
      </c>
      <c r="CI2145" s="86"/>
      <c r="CJ2145" s="51"/>
      <c r="CK2145" s="78" t="e">
        <f>IF(C2145="BE",VLOOKUP(G2145,'[2]LRLD file '!$F:$AA,22,FALSE),VLOOKUP(G2145,'[2]LRLD file '!$F:$AA,21,FALSE))</f>
        <v>#N/A</v>
      </c>
      <c r="CL2145" s="79" t="e">
        <f t="shared" si="106"/>
        <v>#N/A</v>
      </c>
    </row>
    <row r="2146" spans="3:90" x14ac:dyDescent="0.2">
      <c r="C2146" s="66"/>
      <c r="D2146" s="67"/>
      <c r="E2146" s="67"/>
      <c r="F2146" s="67"/>
      <c r="G2146" s="67"/>
      <c r="H2146" s="67" t="s">
        <v>1124</v>
      </c>
      <c r="I2146" s="67"/>
      <c r="J2146" s="67"/>
      <c r="K2146" s="68" t="s">
        <v>90</v>
      </c>
      <c r="L2146" s="69"/>
      <c r="M2146" s="69"/>
      <c r="N2146" s="69"/>
      <c r="O2146" s="69"/>
      <c r="P2146" s="69"/>
      <c r="Q2146" s="69"/>
      <c r="R2146" s="69"/>
      <c r="S2146" s="69"/>
      <c r="T2146" s="69"/>
      <c r="U2146" s="69"/>
      <c r="V2146" s="69"/>
      <c r="W2146" s="69"/>
      <c r="X2146" s="69"/>
      <c r="Y2146" s="69"/>
      <c r="Z2146" s="69"/>
      <c r="AA2146" s="69"/>
      <c r="AB2146" s="69"/>
      <c r="AC2146" s="69"/>
      <c r="AD2146" s="69"/>
      <c r="AE2146" s="69"/>
      <c r="AF2146" s="69"/>
      <c r="AG2146" s="69"/>
      <c r="AH2146" s="69"/>
      <c r="AI2146" s="69"/>
      <c r="AJ2146" s="69"/>
      <c r="AK2146" s="69"/>
      <c r="AL2146" s="69"/>
      <c r="AM2146" s="69"/>
      <c r="AN2146" s="69"/>
      <c r="AO2146" s="69"/>
      <c r="AP2146" s="69">
        <v>27000</v>
      </c>
      <c r="AQ2146" s="69"/>
      <c r="AR2146" s="69"/>
      <c r="AS2146" s="69"/>
      <c r="AT2146" s="69"/>
      <c r="AU2146" s="69"/>
      <c r="AV2146" s="70">
        <v>27000</v>
      </c>
      <c r="CI2146" s="86"/>
      <c r="CJ2146" s="51"/>
      <c r="CK2146" s="78" t="e">
        <f>IF(C2146="BE",VLOOKUP(G2146,'[2]LRLD file '!$F:$AA,22,FALSE),VLOOKUP(G2146,'[2]LRLD file '!$F:$AA,21,FALSE))</f>
        <v>#N/A</v>
      </c>
      <c r="CL2146" s="79" t="e">
        <f t="shared" si="106"/>
        <v>#N/A</v>
      </c>
    </row>
    <row r="2147" spans="3:90" x14ac:dyDescent="0.2">
      <c r="C2147" s="66"/>
      <c r="D2147" s="67"/>
      <c r="E2147" s="67"/>
      <c r="F2147" s="67"/>
      <c r="G2147" s="67"/>
      <c r="H2147" s="80" t="s">
        <v>152</v>
      </c>
      <c r="I2147" s="81"/>
      <c r="J2147" s="81"/>
      <c r="K2147" s="82" t="s">
        <v>90</v>
      </c>
      <c r="L2147" s="83">
        <v>60116</v>
      </c>
      <c r="M2147" s="83">
        <v>84069</v>
      </c>
      <c r="N2147" s="83">
        <v>70124</v>
      </c>
      <c r="O2147" s="83">
        <v>92309</v>
      </c>
      <c r="P2147" s="83">
        <v>52409</v>
      </c>
      <c r="Q2147" s="83">
        <v>79429</v>
      </c>
      <c r="R2147" s="83">
        <v>57690</v>
      </c>
      <c r="S2147" s="83">
        <v>113042</v>
      </c>
      <c r="T2147" s="83">
        <v>125018</v>
      </c>
      <c r="U2147" s="83">
        <v>55046</v>
      </c>
      <c r="V2147" s="83">
        <v>75731</v>
      </c>
      <c r="W2147" s="83">
        <v>66686</v>
      </c>
      <c r="X2147" s="83">
        <v>46498</v>
      </c>
      <c r="Y2147" s="83">
        <v>81581</v>
      </c>
      <c r="Z2147" s="83">
        <v>82047</v>
      </c>
      <c r="AA2147" s="83">
        <v>112869</v>
      </c>
      <c r="AB2147" s="83">
        <v>80258</v>
      </c>
      <c r="AC2147" s="83">
        <v>75993</v>
      </c>
      <c r="AD2147" s="83">
        <v>64338</v>
      </c>
      <c r="AE2147" s="83">
        <v>40949</v>
      </c>
      <c r="AF2147" s="83">
        <v>58200</v>
      </c>
      <c r="AG2147" s="83">
        <v>144130</v>
      </c>
      <c r="AH2147" s="83">
        <v>58742</v>
      </c>
      <c r="AI2147" s="83">
        <v>45480</v>
      </c>
      <c r="AJ2147" s="83">
        <v>171142</v>
      </c>
      <c r="AK2147" s="83">
        <v>112120</v>
      </c>
      <c r="AL2147" s="83">
        <v>50461</v>
      </c>
      <c r="AM2147" s="83">
        <v>227050</v>
      </c>
      <c r="AN2147" s="83">
        <v>51164</v>
      </c>
      <c r="AO2147" s="83">
        <v>49898</v>
      </c>
      <c r="AP2147" s="83">
        <v>145589</v>
      </c>
      <c r="AQ2147" s="83">
        <v>40708</v>
      </c>
      <c r="AR2147" s="83">
        <v>40483</v>
      </c>
      <c r="AS2147" s="83">
        <v>39772</v>
      </c>
      <c r="AT2147" s="83">
        <v>43718</v>
      </c>
      <c r="AU2147" s="83">
        <v>39052</v>
      </c>
      <c r="AV2147" s="70">
        <v>2833911</v>
      </c>
      <c r="CI2147" s="86"/>
      <c r="CJ2147" s="51"/>
      <c r="CK2147" s="78" t="e">
        <f>IF(C2147="BE",VLOOKUP(G2147,'[2]LRLD file '!$F:$AA,22,FALSE),VLOOKUP(G2147,'[2]LRLD file '!$F:$AA,21,FALSE))</f>
        <v>#N/A</v>
      </c>
      <c r="CL2147" s="79" t="e">
        <f t="shared" si="106"/>
        <v>#N/A</v>
      </c>
    </row>
    <row r="2148" spans="3:90" x14ac:dyDescent="0.2">
      <c r="C2148" s="66"/>
      <c r="D2148" s="67"/>
      <c r="E2148" s="67"/>
      <c r="F2148" s="67"/>
      <c r="G2148" s="67"/>
      <c r="H2148" s="67" t="s">
        <v>1125</v>
      </c>
      <c r="I2148" s="67"/>
      <c r="J2148" s="67"/>
      <c r="K2148" s="68" t="s">
        <v>90</v>
      </c>
      <c r="L2148" s="69">
        <v>4320</v>
      </c>
      <c r="M2148" s="69">
        <v>10210</v>
      </c>
      <c r="N2148" s="69">
        <v>13560</v>
      </c>
      <c r="O2148" s="69">
        <v>15070</v>
      </c>
      <c r="P2148" s="69">
        <v>12580</v>
      </c>
      <c r="Q2148" s="69">
        <v>22260</v>
      </c>
      <c r="R2148" s="69">
        <v>19040</v>
      </c>
      <c r="S2148" s="69">
        <v>15470</v>
      </c>
      <c r="T2148" s="69">
        <v>9190</v>
      </c>
      <c r="U2148" s="69">
        <v>7710</v>
      </c>
      <c r="V2148" s="69">
        <v>9750</v>
      </c>
      <c r="W2148" s="69">
        <v>12930</v>
      </c>
      <c r="X2148" s="69">
        <v>13720</v>
      </c>
      <c r="Y2148" s="69">
        <v>15920</v>
      </c>
      <c r="Z2148" s="69">
        <v>9680</v>
      </c>
      <c r="AA2148" s="69">
        <v>14000</v>
      </c>
      <c r="AB2148" s="69">
        <v>11710</v>
      </c>
      <c r="AC2148" s="69">
        <v>21895</v>
      </c>
      <c r="AD2148" s="69">
        <v>14880</v>
      </c>
      <c r="AE2148" s="69">
        <v>9290</v>
      </c>
      <c r="AF2148" s="69">
        <v>7200</v>
      </c>
      <c r="AG2148" s="69">
        <v>9251</v>
      </c>
      <c r="AH2148" s="69">
        <v>9499</v>
      </c>
      <c r="AI2148" s="69">
        <v>9269</v>
      </c>
      <c r="AJ2148" s="69">
        <v>10930</v>
      </c>
      <c r="AK2148" s="69">
        <v>10800</v>
      </c>
      <c r="AL2148" s="69">
        <v>11996</v>
      </c>
      <c r="AM2148" s="69">
        <v>11942</v>
      </c>
      <c r="AN2148" s="69">
        <v>13488</v>
      </c>
      <c r="AO2148" s="69">
        <v>15470</v>
      </c>
      <c r="AP2148" s="69">
        <v>15188</v>
      </c>
      <c r="AQ2148" s="69">
        <v>11001</v>
      </c>
      <c r="AR2148" s="69">
        <v>11113</v>
      </c>
      <c r="AS2148" s="69">
        <v>11126</v>
      </c>
      <c r="AT2148" s="69">
        <v>12597</v>
      </c>
      <c r="AU2148" s="69">
        <v>10291</v>
      </c>
      <c r="AV2148" s="70">
        <v>444346</v>
      </c>
      <c r="CI2148" s="86"/>
      <c r="CJ2148" s="51"/>
      <c r="CK2148" s="78" t="e">
        <f>IF(C2148="BE",VLOOKUP(G2148,'[2]LRLD file '!$F:$AA,22,FALSE),VLOOKUP(G2148,'[2]LRLD file '!$F:$AA,21,FALSE))</f>
        <v>#N/A</v>
      </c>
      <c r="CL2148" s="79" t="e">
        <f t="shared" si="106"/>
        <v>#N/A</v>
      </c>
    </row>
    <row r="2149" spans="3:90" x14ac:dyDescent="0.2">
      <c r="C2149" s="66"/>
      <c r="D2149" s="67"/>
      <c r="E2149" s="67"/>
      <c r="F2149" s="67"/>
      <c r="G2149" s="67"/>
      <c r="H2149" s="67" t="s">
        <v>873</v>
      </c>
      <c r="I2149" s="67"/>
      <c r="J2149" s="67"/>
      <c r="K2149" s="68" t="s">
        <v>90</v>
      </c>
      <c r="L2149" s="69">
        <v>37260</v>
      </c>
      <c r="M2149" s="69">
        <v>48880</v>
      </c>
      <c r="N2149" s="69">
        <v>59785</v>
      </c>
      <c r="O2149" s="69">
        <v>66510</v>
      </c>
      <c r="P2149" s="69">
        <v>86014</v>
      </c>
      <c r="Q2149" s="69">
        <v>103158</v>
      </c>
      <c r="R2149" s="69">
        <v>67496</v>
      </c>
      <c r="S2149" s="69">
        <v>63610</v>
      </c>
      <c r="T2149" s="69">
        <v>42980</v>
      </c>
      <c r="U2149" s="69">
        <v>35970</v>
      </c>
      <c r="V2149" s="69">
        <v>42080</v>
      </c>
      <c r="W2149" s="69">
        <v>49470</v>
      </c>
      <c r="X2149" s="69">
        <v>52740</v>
      </c>
      <c r="Y2149" s="69">
        <v>34150</v>
      </c>
      <c r="Z2149" s="69">
        <v>72330</v>
      </c>
      <c r="AA2149" s="69">
        <v>82630</v>
      </c>
      <c r="AB2149" s="69">
        <v>79180</v>
      </c>
      <c r="AC2149" s="69">
        <v>85580</v>
      </c>
      <c r="AD2149" s="69">
        <v>70640</v>
      </c>
      <c r="AE2149" s="69">
        <v>42600</v>
      </c>
      <c r="AF2149" s="69">
        <v>50400</v>
      </c>
      <c r="AG2149" s="69">
        <v>38806</v>
      </c>
      <c r="AH2149" s="69">
        <v>34014</v>
      </c>
      <c r="AI2149" s="69">
        <v>31303</v>
      </c>
      <c r="AJ2149" s="69">
        <v>46280</v>
      </c>
      <c r="AK2149" s="69">
        <v>50216</v>
      </c>
      <c r="AL2149" s="69">
        <v>67296</v>
      </c>
      <c r="AM2149" s="69">
        <v>60838</v>
      </c>
      <c r="AN2149" s="69">
        <v>70241</v>
      </c>
      <c r="AO2149" s="69">
        <v>76588</v>
      </c>
      <c r="AP2149" s="69">
        <v>64230</v>
      </c>
      <c r="AQ2149" s="69">
        <v>48414</v>
      </c>
      <c r="AR2149" s="69">
        <v>45468</v>
      </c>
      <c r="AS2149" s="69">
        <v>36482</v>
      </c>
      <c r="AT2149" s="69">
        <v>39261</v>
      </c>
      <c r="AU2149" s="69">
        <v>51003</v>
      </c>
      <c r="AV2149" s="70">
        <v>2033903</v>
      </c>
      <c r="CI2149" s="86"/>
      <c r="CJ2149" s="51"/>
      <c r="CK2149" s="78" t="e">
        <f>IF(C2149="BE",VLOOKUP(G2149,'[2]LRLD file '!$F:$AA,22,FALSE),VLOOKUP(G2149,'[2]LRLD file '!$F:$AA,21,FALSE))</f>
        <v>#N/A</v>
      </c>
      <c r="CL2149" s="79" t="e">
        <f t="shared" si="106"/>
        <v>#N/A</v>
      </c>
    </row>
    <row r="2150" spans="3:90" x14ac:dyDescent="0.2">
      <c r="C2150" s="66"/>
      <c r="D2150" s="67"/>
      <c r="E2150" s="67"/>
      <c r="F2150" s="67"/>
      <c r="G2150" s="67"/>
      <c r="H2150" s="67" t="s">
        <v>873</v>
      </c>
      <c r="I2150" s="67"/>
      <c r="J2150" s="67"/>
      <c r="K2150" s="68" t="s">
        <v>90</v>
      </c>
      <c r="L2150" s="69"/>
      <c r="M2150" s="69"/>
      <c r="N2150" s="69">
        <v>185</v>
      </c>
      <c r="O2150" s="69"/>
      <c r="P2150" s="69"/>
      <c r="Q2150" s="69"/>
      <c r="R2150" s="69"/>
      <c r="S2150" s="69"/>
      <c r="T2150" s="69"/>
      <c r="U2150" s="69"/>
      <c r="V2150" s="69"/>
      <c r="W2150" s="69"/>
      <c r="X2150" s="69"/>
      <c r="Y2150" s="69"/>
      <c r="Z2150" s="69"/>
      <c r="AA2150" s="69"/>
      <c r="AB2150" s="69"/>
      <c r="AC2150" s="69"/>
      <c r="AD2150" s="69"/>
      <c r="AE2150" s="69"/>
      <c r="AF2150" s="69"/>
      <c r="AG2150" s="69"/>
      <c r="AH2150" s="69"/>
      <c r="AI2150" s="69"/>
      <c r="AJ2150" s="69"/>
      <c r="AK2150" s="69"/>
      <c r="AL2150" s="69"/>
      <c r="AM2150" s="69"/>
      <c r="AN2150" s="69"/>
      <c r="AO2150" s="69"/>
      <c r="AP2150" s="69"/>
      <c r="AQ2150" s="69"/>
      <c r="AR2150" s="69"/>
      <c r="AS2150" s="69"/>
      <c r="AT2150" s="69"/>
      <c r="AU2150" s="69"/>
      <c r="AV2150" s="70">
        <v>185</v>
      </c>
      <c r="CI2150" s="86"/>
      <c r="CJ2150" s="51"/>
      <c r="CK2150" s="78" t="e">
        <f>IF(C2150="BE",VLOOKUP(G2150,'[2]LRLD file '!$F:$AA,22,FALSE),VLOOKUP(G2150,'[2]LRLD file '!$F:$AA,21,FALSE))</f>
        <v>#N/A</v>
      </c>
      <c r="CL2150" s="79" t="e">
        <f t="shared" si="106"/>
        <v>#N/A</v>
      </c>
    </row>
    <row r="2151" spans="3:90" x14ac:dyDescent="0.2">
      <c r="C2151" s="66"/>
      <c r="D2151" s="67"/>
      <c r="E2151" s="67"/>
      <c r="F2151" s="67"/>
      <c r="G2151" s="67"/>
      <c r="H2151" s="67" t="s">
        <v>874</v>
      </c>
      <c r="I2151" s="67"/>
      <c r="J2151" s="67"/>
      <c r="K2151" s="68" t="s">
        <v>90</v>
      </c>
      <c r="L2151" s="69">
        <v>60</v>
      </c>
      <c r="M2151" s="69">
        <v>4550</v>
      </c>
      <c r="N2151" s="69">
        <v>4050</v>
      </c>
      <c r="O2151" s="69">
        <v>2860</v>
      </c>
      <c r="P2151" s="69">
        <v>3410</v>
      </c>
      <c r="Q2151" s="69">
        <v>4270</v>
      </c>
      <c r="R2151" s="69">
        <v>5450</v>
      </c>
      <c r="S2151" s="69">
        <v>2660</v>
      </c>
      <c r="T2151" s="69">
        <v>3460</v>
      </c>
      <c r="U2151" s="69">
        <v>2640</v>
      </c>
      <c r="V2151" s="69">
        <v>3530</v>
      </c>
      <c r="W2151" s="69">
        <v>5920</v>
      </c>
      <c r="X2151" s="69">
        <v>3090</v>
      </c>
      <c r="Y2151" s="69">
        <v>3070</v>
      </c>
      <c r="Z2151" s="69">
        <v>4730</v>
      </c>
      <c r="AA2151" s="69">
        <v>2520</v>
      </c>
      <c r="AB2151" s="69">
        <v>5560</v>
      </c>
      <c r="AC2151" s="69">
        <v>4180</v>
      </c>
      <c r="AD2151" s="69">
        <v>11350</v>
      </c>
      <c r="AE2151" s="69">
        <v>5320</v>
      </c>
      <c r="AF2151" s="69">
        <v>1940</v>
      </c>
      <c r="AG2151" s="69">
        <v>3041</v>
      </c>
      <c r="AH2151" s="69">
        <v>1761</v>
      </c>
      <c r="AI2151" s="69">
        <v>2364</v>
      </c>
      <c r="AJ2151" s="69">
        <v>4538</v>
      </c>
      <c r="AK2151" s="69">
        <v>4538</v>
      </c>
      <c r="AL2151" s="69">
        <v>4538</v>
      </c>
      <c r="AM2151" s="69">
        <v>4538</v>
      </c>
      <c r="AN2151" s="69">
        <v>4538</v>
      </c>
      <c r="AO2151" s="69">
        <v>4538</v>
      </c>
      <c r="AP2151" s="69">
        <v>4538</v>
      </c>
      <c r="AQ2151" s="69">
        <v>4538</v>
      </c>
      <c r="AR2151" s="69">
        <v>4538</v>
      </c>
      <c r="AS2151" s="69">
        <v>4538</v>
      </c>
      <c r="AT2151" s="69">
        <v>4538</v>
      </c>
      <c r="AU2151" s="69">
        <v>4538</v>
      </c>
      <c r="AV2151" s="70">
        <v>146242</v>
      </c>
      <c r="CI2151" s="86"/>
      <c r="CJ2151" s="51"/>
      <c r="CK2151" s="78" t="e">
        <f>IF(C2151="BE",VLOOKUP(G2151,'[2]LRLD file '!$F:$AA,22,FALSE),VLOOKUP(G2151,'[2]LRLD file '!$F:$AA,21,FALSE))</f>
        <v>#N/A</v>
      </c>
      <c r="CL2151" s="79" t="e">
        <f t="shared" si="106"/>
        <v>#N/A</v>
      </c>
    </row>
    <row r="2152" spans="3:90" x14ac:dyDescent="0.2">
      <c r="C2152" s="66"/>
      <c r="D2152" s="67"/>
      <c r="E2152" s="67"/>
      <c r="F2152" s="67"/>
      <c r="G2152" s="67"/>
      <c r="H2152" s="67" t="s">
        <v>875</v>
      </c>
      <c r="I2152" s="67"/>
      <c r="J2152" s="67"/>
      <c r="K2152" s="68" t="s">
        <v>90</v>
      </c>
      <c r="L2152" s="69">
        <v>1670</v>
      </c>
      <c r="M2152" s="69">
        <v>2720</v>
      </c>
      <c r="N2152" s="69">
        <v>1700</v>
      </c>
      <c r="O2152" s="69">
        <v>2210</v>
      </c>
      <c r="P2152" s="69">
        <v>3260</v>
      </c>
      <c r="Q2152" s="69">
        <v>3500</v>
      </c>
      <c r="R2152" s="69">
        <v>4260</v>
      </c>
      <c r="S2152" s="69">
        <v>1760</v>
      </c>
      <c r="T2152" s="69">
        <v>1080</v>
      </c>
      <c r="U2152" s="69">
        <v>3300</v>
      </c>
      <c r="V2152" s="69">
        <v>2860</v>
      </c>
      <c r="W2152" s="69">
        <v>1370</v>
      </c>
      <c r="X2152" s="69">
        <v>1480</v>
      </c>
      <c r="Y2152" s="69">
        <v>2700</v>
      </c>
      <c r="Z2152" s="69">
        <v>3480</v>
      </c>
      <c r="AA2152" s="69">
        <v>1940</v>
      </c>
      <c r="AB2152" s="69">
        <v>5310</v>
      </c>
      <c r="AC2152" s="69">
        <v>2910</v>
      </c>
      <c r="AD2152" s="69">
        <v>4610</v>
      </c>
      <c r="AE2152" s="69">
        <v>1720</v>
      </c>
      <c r="AF2152" s="69">
        <v>1940</v>
      </c>
      <c r="AG2152" s="69">
        <v>1504</v>
      </c>
      <c r="AH2152" s="69">
        <v>1631</v>
      </c>
      <c r="AI2152" s="69">
        <v>716</v>
      </c>
      <c r="AJ2152" s="69">
        <v>1802</v>
      </c>
      <c r="AK2152" s="69">
        <v>2538</v>
      </c>
      <c r="AL2152" s="69">
        <v>2897</v>
      </c>
      <c r="AM2152" s="69">
        <v>2328</v>
      </c>
      <c r="AN2152" s="69">
        <v>3708</v>
      </c>
      <c r="AO2152" s="69">
        <v>3440</v>
      </c>
      <c r="AP2152" s="69">
        <v>5005</v>
      </c>
      <c r="AQ2152" s="69">
        <v>1714</v>
      </c>
      <c r="AR2152" s="69">
        <v>2064</v>
      </c>
      <c r="AS2152" s="69">
        <v>2492</v>
      </c>
      <c r="AT2152" s="69">
        <v>2201</v>
      </c>
      <c r="AU2152" s="69">
        <v>1287</v>
      </c>
      <c r="AV2152" s="70">
        <v>91107</v>
      </c>
      <c r="CI2152" s="86"/>
      <c r="CJ2152" s="51"/>
      <c r="CK2152" s="78" t="e">
        <f>IF(C2152="BE",VLOOKUP(G2152,'[2]LRLD file '!$F:$AA,22,FALSE),VLOOKUP(G2152,'[2]LRLD file '!$F:$AA,21,FALSE))</f>
        <v>#N/A</v>
      </c>
      <c r="CL2152" s="79" t="e">
        <f t="shared" si="106"/>
        <v>#N/A</v>
      </c>
    </row>
    <row r="2153" spans="3:90" x14ac:dyDescent="0.2">
      <c r="C2153" s="66"/>
      <c r="D2153" s="67"/>
      <c r="E2153" s="67"/>
      <c r="F2153" s="67"/>
      <c r="G2153" s="67"/>
      <c r="H2153" s="67" t="s">
        <v>1126</v>
      </c>
      <c r="I2153" s="67"/>
      <c r="J2153" s="67"/>
      <c r="K2153" s="68" t="s">
        <v>90</v>
      </c>
      <c r="L2153" s="69">
        <v>7880</v>
      </c>
      <c r="M2153" s="69">
        <v>23930</v>
      </c>
      <c r="N2153" s="69">
        <v>38890</v>
      </c>
      <c r="O2153" s="69">
        <v>30560</v>
      </c>
      <c r="P2153" s="69">
        <v>34990</v>
      </c>
      <c r="Q2153" s="69">
        <v>52378</v>
      </c>
      <c r="R2153" s="69">
        <v>31686</v>
      </c>
      <c r="S2153" s="69">
        <v>26090</v>
      </c>
      <c r="T2153" s="69">
        <v>17320</v>
      </c>
      <c r="U2153" s="69">
        <v>14810</v>
      </c>
      <c r="V2153" s="69">
        <v>17650</v>
      </c>
      <c r="W2153" s="69">
        <v>19150</v>
      </c>
      <c r="X2153" s="69">
        <v>27950</v>
      </c>
      <c r="Y2153" s="69">
        <v>23590</v>
      </c>
      <c r="Z2153" s="69">
        <v>37580</v>
      </c>
      <c r="AA2153" s="69">
        <v>34360</v>
      </c>
      <c r="AB2153" s="69">
        <v>42070</v>
      </c>
      <c r="AC2153" s="69">
        <v>36950</v>
      </c>
      <c r="AD2153" s="69">
        <v>44010</v>
      </c>
      <c r="AE2153" s="69">
        <v>24480</v>
      </c>
      <c r="AF2153" s="69">
        <v>20120</v>
      </c>
      <c r="AG2153" s="69">
        <v>12555</v>
      </c>
      <c r="AH2153" s="69">
        <v>15370</v>
      </c>
      <c r="AI2153" s="69">
        <v>10095</v>
      </c>
      <c r="AJ2153" s="69">
        <v>24997</v>
      </c>
      <c r="AK2153" s="69">
        <v>23654</v>
      </c>
      <c r="AL2153" s="69">
        <v>37549</v>
      </c>
      <c r="AM2153" s="69">
        <v>33859</v>
      </c>
      <c r="AN2153" s="69">
        <v>40410</v>
      </c>
      <c r="AO2153" s="69">
        <v>39039</v>
      </c>
      <c r="AP2153" s="69">
        <v>39797</v>
      </c>
      <c r="AQ2153" s="69">
        <v>24229</v>
      </c>
      <c r="AR2153" s="69">
        <v>20041</v>
      </c>
      <c r="AS2153" s="69">
        <v>15038</v>
      </c>
      <c r="AT2153" s="69">
        <v>17541</v>
      </c>
      <c r="AU2153" s="69">
        <v>19074</v>
      </c>
      <c r="AV2153" s="70">
        <v>979692</v>
      </c>
      <c r="CI2153" s="86"/>
      <c r="CJ2153" s="51"/>
      <c r="CK2153" s="78" t="e">
        <f>IF(C2153="BE",VLOOKUP(G2153,'[2]LRLD file '!$F:$AA,22,FALSE),VLOOKUP(G2153,'[2]LRLD file '!$F:$AA,21,FALSE))</f>
        <v>#N/A</v>
      </c>
      <c r="CL2153" s="79" t="e">
        <f t="shared" si="106"/>
        <v>#N/A</v>
      </c>
    </row>
    <row r="2154" spans="3:90" x14ac:dyDescent="0.2">
      <c r="C2154" s="66"/>
      <c r="D2154" s="67"/>
      <c r="E2154" s="67"/>
      <c r="F2154" s="67"/>
      <c r="G2154" s="67"/>
      <c r="H2154" s="67" t="s">
        <v>877</v>
      </c>
      <c r="I2154" s="67"/>
      <c r="J2154" s="67"/>
      <c r="K2154" s="68" t="s">
        <v>90</v>
      </c>
      <c r="L2154" s="69">
        <v>280</v>
      </c>
      <c r="M2154" s="69">
        <v>1360</v>
      </c>
      <c r="N2154" s="69">
        <v>1020</v>
      </c>
      <c r="O2154" s="69">
        <v>1830</v>
      </c>
      <c r="P2154" s="69">
        <v>1020</v>
      </c>
      <c r="Q2154" s="69">
        <v>1470</v>
      </c>
      <c r="R2154" s="69">
        <v>2290</v>
      </c>
      <c r="S2154" s="69">
        <v>1920</v>
      </c>
      <c r="T2154" s="69">
        <v>1180</v>
      </c>
      <c r="U2154" s="69">
        <v>890</v>
      </c>
      <c r="V2154" s="69">
        <v>1180</v>
      </c>
      <c r="W2154" s="69">
        <v>830</v>
      </c>
      <c r="X2154" s="69">
        <v>760</v>
      </c>
      <c r="Y2154" s="69">
        <v>730</v>
      </c>
      <c r="Z2154" s="69">
        <v>1370</v>
      </c>
      <c r="AA2154" s="69">
        <v>1680</v>
      </c>
      <c r="AB2154" s="69">
        <v>2110</v>
      </c>
      <c r="AC2154" s="69">
        <v>2590</v>
      </c>
      <c r="AD2154" s="69">
        <v>1380</v>
      </c>
      <c r="AE2154" s="69">
        <v>1070</v>
      </c>
      <c r="AF2154" s="69">
        <v>2720</v>
      </c>
      <c r="AG2154" s="69">
        <v>994</v>
      </c>
      <c r="AH2154" s="69">
        <v>1206</v>
      </c>
      <c r="AI2154" s="69">
        <v>630</v>
      </c>
      <c r="AJ2154" s="69">
        <v>724</v>
      </c>
      <c r="AK2154" s="69">
        <v>1081</v>
      </c>
      <c r="AL2154" s="69">
        <v>1580</v>
      </c>
      <c r="AM2154" s="69"/>
      <c r="AN2154" s="69"/>
      <c r="AO2154" s="69"/>
      <c r="AP2154" s="69"/>
      <c r="AQ2154" s="69"/>
      <c r="AR2154" s="69"/>
      <c r="AS2154" s="69"/>
      <c r="AT2154" s="69"/>
      <c r="AU2154" s="69"/>
      <c r="AV2154" s="70">
        <v>35895</v>
      </c>
      <c r="CI2154" s="86"/>
      <c r="CJ2154" s="51"/>
      <c r="CK2154" s="78" t="e">
        <f>IF(C2154="BE",VLOOKUP(G2154,'[2]LRLD file '!$F:$AA,22,FALSE),VLOOKUP(G2154,'[2]LRLD file '!$F:$AA,21,FALSE))</f>
        <v>#N/A</v>
      </c>
      <c r="CL2154" s="79" t="e">
        <f t="shared" si="106"/>
        <v>#N/A</v>
      </c>
    </row>
    <row r="2155" spans="3:90" x14ac:dyDescent="0.2">
      <c r="C2155" s="66"/>
      <c r="D2155" s="67"/>
      <c r="E2155" s="67"/>
      <c r="F2155" s="67"/>
      <c r="G2155" s="67"/>
      <c r="H2155" s="67" t="s">
        <v>880</v>
      </c>
      <c r="I2155" s="67"/>
      <c r="J2155" s="67"/>
      <c r="K2155" s="68" t="s">
        <v>90</v>
      </c>
      <c r="L2155" s="69">
        <v>534</v>
      </c>
      <c r="M2155" s="69">
        <v>2394</v>
      </c>
      <c r="N2155" s="69">
        <v>672</v>
      </c>
      <c r="O2155" s="69">
        <v>4450</v>
      </c>
      <c r="P2155" s="69">
        <v>582</v>
      </c>
      <c r="Q2155" s="69">
        <v>1092</v>
      </c>
      <c r="R2155" s="69">
        <v>1287</v>
      </c>
      <c r="S2155" s="69">
        <v>654</v>
      </c>
      <c r="T2155" s="69">
        <v>1440</v>
      </c>
      <c r="U2155" s="69">
        <v>1122</v>
      </c>
      <c r="V2155" s="69">
        <v>834</v>
      </c>
      <c r="W2155" s="69">
        <v>1518</v>
      </c>
      <c r="X2155" s="69">
        <v>894</v>
      </c>
      <c r="Y2155" s="69">
        <v>1506</v>
      </c>
      <c r="Z2155" s="69">
        <v>2634</v>
      </c>
      <c r="AA2155" s="69">
        <v>366</v>
      </c>
      <c r="AB2155" s="69">
        <v>444</v>
      </c>
      <c r="AC2155" s="69">
        <v>480</v>
      </c>
      <c r="AD2155" s="69">
        <v>1794</v>
      </c>
      <c r="AE2155" s="69">
        <v>762</v>
      </c>
      <c r="AF2155" s="69">
        <v>1152</v>
      </c>
      <c r="AG2155" s="69">
        <v>474</v>
      </c>
      <c r="AH2155" s="69">
        <v>1192</v>
      </c>
      <c r="AI2155" s="69">
        <v>1302</v>
      </c>
      <c r="AJ2155" s="69">
        <v>695</v>
      </c>
      <c r="AK2155" s="69">
        <v>1636</v>
      </c>
      <c r="AL2155" s="69">
        <v>1982</v>
      </c>
      <c r="AM2155" s="69">
        <v>1534</v>
      </c>
      <c r="AN2155" s="69">
        <v>760</v>
      </c>
      <c r="AO2155" s="69">
        <v>614</v>
      </c>
      <c r="AP2155" s="69">
        <v>693</v>
      </c>
      <c r="AQ2155" s="69">
        <v>926</v>
      </c>
      <c r="AR2155" s="69">
        <v>1354</v>
      </c>
      <c r="AS2155" s="69">
        <v>474</v>
      </c>
      <c r="AT2155" s="69">
        <v>1192</v>
      </c>
      <c r="AU2155" s="69">
        <v>1302</v>
      </c>
      <c r="AV2155" s="70">
        <v>42741</v>
      </c>
      <c r="CI2155" s="86"/>
      <c r="CJ2155" s="51"/>
      <c r="CK2155" s="78" t="e">
        <f>IF(C2155="BE",VLOOKUP(G2155,'[2]LRLD file '!$F:$AA,22,FALSE),VLOOKUP(G2155,'[2]LRLD file '!$F:$AA,21,FALSE))</f>
        <v>#N/A</v>
      </c>
      <c r="CL2155" s="79" t="e">
        <f t="shared" si="106"/>
        <v>#N/A</v>
      </c>
    </row>
    <row r="2156" spans="3:90" x14ac:dyDescent="0.2">
      <c r="C2156" s="66"/>
      <c r="D2156" s="67"/>
      <c r="E2156" s="67"/>
      <c r="F2156" s="67"/>
      <c r="G2156" s="67"/>
      <c r="H2156" s="67" t="s">
        <v>881</v>
      </c>
      <c r="I2156" s="67"/>
      <c r="J2156" s="67"/>
      <c r="K2156" s="68" t="s">
        <v>90</v>
      </c>
      <c r="L2156" s="69">
        <v>282</v>
      </c>
      <c r="M2156" s="69">
        <v>582</v>
      </c>
      <c r="N2156" s="69">
        <v>840</v>
      </c>
      <c r="O2156" s="69">
        <v>424</v>
      </c>
      <c r="P2156" s="69">
        <v>702</v>
      </c>
      <c r="Q2156" s="69">
        <v>648</v>
      </c>
      <c r="R2156" s="69">
        <v>690</v>
      </c>
      <c r="S2156" s="69">
        <v>372</v>
      </c>
      <c r="T2156" s="69">
        <v>504</v>
      </c>
      <c r="U2156" s="69">
        <v>82</v>
      </c>
      <c r="V2156" s="69">
        <v>360</v>
      </c>
      <c r="W2156" s="69">
        <v>294</v>
      </c>
      <c r="X2156" s="69">
        <v>408</v>
      </c>
      <c r="Y2156" s="69">
        <v>438</v>
      </c>
      <c r="Z2156" s="69">
        <v>300</v>
      </c>
      <c r="AA2156" s="69">
        <v>150</v>
      </c>
      <c r="AB2156" s="69">
        <v>360</v>
      </c>
      <c r="AC2156" s="69">
        <v>432</v>
      </c>
      <c r="AD2156" s="69">
        <v>384</v>
      </c>
      <c r="AE2156" s="69">
        <v>336</v>
      </c>
      <c r="AF2156" s="69">
        <v>366</v>
      </c>
      <c r="AG2156" s="69">
        <v>223</v>
      </c>
      <c r="AH2156" s="69">
        <v>312</v>
      </c>
      <c r="AI2156" s="69">
        <v>237</v>
      </c>
      <c r="AJ2156" s="69">
        <v>214</v>
      </c>
      <c r="AK2156" s="69">
        <v>221</v>
      </c>
      <c r="AL2156" s="69">
        <v>419</v>
      </c>
      <c r="AM2156" s="69">
        <v>230</v>
      </c>
      <c r="AN2156" s="69">
        <v>376</v>
      </c>
      <c r="AO2156" s="69">
        <v>437</v>
      </c>
      <c r="AP2156" s="69">
        <v>262</v>
      </c>
      <c r="AQ2156" s="69">
        <v>643</v>
      </c>
      <c r="AR2156" s="69">
        <v>446</v>
      </c>
      <c r="AS2156" s="69">
        <v>223</v>
      </c>
      <c r="AT2156" s="69">
        <v>312</v>
      </c>
      <c r="AU2156" s="69">
        <v>237</v>
      </c>
      <c r="AV2156" s="70">
        <v>13746</v>
      </c>
      <c r="CI2156" s="86"/>
      <c r="CJ2156" s="51"/>
      <c r="CK2156" s="78" t="e">
        <f>IF(C2156="BE",VLOOKUP(G2156,'[2]LRLD file '!$F:$AA,22,FALSE),VLOOKUP(G2156,'[2]LRLD file '!$F:$AA,21,FALSE))</f>
        <v>#N/A</v>
      </c>
      <c r="CL2156" s="79" t="e">
        <f t="shared" si="106"/>
        <v>#N/A</v>
      </c>
    </row>
    <row r="2157" spans="3:90" x14ac:dyDescent="0.2">
      <c r="C2157" s="66"/>
      <c r="D2157" s="67"/>
      <c r="E2157" s="67"/>
      <c r="F2157" s="67"/>
      <c r="G2157" s="67"/>
      <c r="H2157" s="67" t="s">
        <v>882</v>
      </c>
      <c r="I2157" s="67"/>
      <c r="J2157" s="67"/>
      <c r="K2157" s="68" t="s">
        <v>90</v>
      </c>
      <c r="L2157" s="69">
        <v>1002</v>
      </c>
      <c r="M2157" s="69">
        <v>1158</v>
      </c>
      <c r="N2157" s="69">
        <v>1662</v>
      </c>
      <c r="O2157" s="69">
        <v>556</v>
      </c>
      <c r="P2157" s="69">
        <v>1086</v>
      </c>
      <c r="Q2157" s="69">
        <v>1392</v>
      </c>
      <c r="R2157" s="69">
        <v>1272</v>
      </c>
      <c r="S2157" s="69">
        <v>1428</v>
      </c>
      <c r="T2157" s="69">
        <v>1560</v>
      </c>
      <c r="U2157" s="69">
        <v>348</v>
      </c>
      <c r="V2157" s="69">
        <v>684</v>
      </c>
      <c r="W2157" s="69">
        <v>528</v>
      </c>
      <c r="X2157" s="69">
        <v>984</v>
      </c>
      <c r="Y2157" s="69">
        <v>822</v>
      </c>
      <c r="Z2157" s="69">
        <v>1344</v>
      </c>
      <c r="AA2157" s="69">
        <v>714</v>
      </c>
      <c r="AB2157" s="69">
        <v>1140</v>
      </c>
      <c r="AC2157" s="69">
        <v>456</v>
      </c>
      <c r="AD2157" s="69">
        <v>1026</v>
      </c>
      <c r="AE2157" s="69">
        <v>882</v>
      </c>
      <c r="AF2157" s="69">
        <v>792</v>
      </c>
      <c r="AG2157" s="69">
        <v>960</v>
      </c>
      <c r="AH2157" s="69">
        <v>960</v>
      </c>
      <c r="AI2157" s="69">
        <v>960</v>
      </c>
      <c r="AJ2157" s="69">
        <v>960</v>
      </c>
      <c r="AK2157" s="69">
        <v>960</v>
      </c>
      <c r="AL2157" s="69">
        <v>960</v>
      </c>
      <c r="AM2157" s="69">
        <v>960</v>
      </c>
      <c r="AN2157" s="69">
        <v>960</v>
      </c>
      <c r="AO2157" s="69">
        <v>960</v>
      </c>
      <c r="AP2157" s="69">
        <v>960</v>
      </c>
      <c r="AQ2157" s="69">
        <v>960</v>
      </c>
      <c r="AR2157" s="69">
        <v>960</v>
      </c>
      <c r="AS2157" s="69">
        <v>960</v>
      </c>
      <c r="AT2157" s="69">
        <v>960</v>
      </c>
      <c r="AU2157" s="69">
        <v>960</v>
      </c>
      <c r="AV2157" s="70">
        <v>35236</v>
      </c>
      <c r="CI2157" s="86"/>
      <c r="CJ2157" s="51"/>
      <c r="CK2157" s="78" t="e">
        <f>IF(C2157="BE",VLOOKUP(G2157,'[2]LRLD file '!$F:$AA,22,FALSE),VLOOKUP(G2157,'[2]LRLD file '!$F:$AA,21,FALSE))</f>
        <v>#N/A</v>
      </c>
      <c r="CL2157" s="79" t="e">
        <f t="shared" si="106"/>
        <v>#N/A</v>
      </c>
    </row>
    <row r="2158" spans="3:90" x14ac:dyDescent="0.2">
      <c r="C2158" s="66"/>
      <c r="D2158" s="67"/>
      <c r="E2158" s="67"/>
      <c r="F2158" s="67"/>
      <c r="G2158" s="67"/>
      <c r="H2158" s="67" t="s">
        <v>882</v>
      </c>
      <c r="I2158" s="67"/>
      <c r="J2158" s="67"/>
      <c r="K2158" s="68" t="s">
        <v>90</v>
      </c>
      <c r="L2158" s="69"/>
      <c r="M2158" s="69"/>
      <c r="N2158" s="69"/>
      <c r="O2158" s="69"/>
      <c r="P2158" s="69"/>
      <c r="Q2158" s="69"/>
      <c r="R2158" s="69"/>
      <c r="S2158" s="69"/>
      <c r="T2158" s="69"/>
      <c r="U2158" s="69">
        <v>88</v>
      </c>
      <c r="V2158" s="69"/>
      <c r="W2158" s="69"/>
      <c r="X2158" s="69"/>
      <c r="Y2158" s="69"/>
      <c r="Z2158" s="69"/>
      <c r="AA2158" s="69"/>
      <c r="AB2158" s="69"/>
      <c r="AC2158" s="69"/>
      <c r="AD2158" s="69"/>
      <c r="AE2158" s="69"/>
      <c r="AF2158" s="69"/>
      <c r="AG2158" s="69"/>
      <c r="AH2158" s="69"/>
      <c r="AI2158" s="69"/>
      <c r="AJ2158" s="69"/>
      <c r="AK2158" s="69"/>
      <c r="AL2158" s="69"/>
      <c r="AM2158" s="69"/>
      <c r="AN2158" s="69"/>
      <c r="AO2158" s="69"/>
      <c r="AP2158" s="69"/>
      <c r="AQ2158" s="69"/>
      <c r="AR2158" s="69"/>
      <c r="AS2158" s="69"/>
      <c r="AT2158" s="69"/>
      <c r="AU2158" s="69"/>
      <c r="AV2158" s="70">
        <v>88</v>
      </c>
      <c r="CI2158" s="86"/>
      <c r="CJ2158" s="51"/>
      <c r="CK2158" s="78" t="e">
        <f>IF(C2158="BE",VLOOKUP(G2158,'[2]LRLD file '!$F:$AA,22,FALSE),VLOOKUP(G2158,'[2]LRLD file '!$F:$AA,21,FALSE))</f>
        <v>#N/A</v>
      </c>
      <c r="CL2158" s="79" t="e">
        <f t="shared" si="106"/>
        <v>#N/A</v>
      </c>
    </row>
    <row r="2159" spans="3:90" x14ac:dyDescent="0.2">
      <c r="C2159" s="66"/>
      <c r="D2159" s="67"/>
      <c r="E2159" s="67"/>
      <c r="F2159" s="67"/>
      <c r="G2159" s="67"/>
      <c r="H2159" s="67" t="s">
        <v>883</v>
      </c>
      <c r="I2159" s="67"/>
      <c r="J2159" s="67"/>
      <c r="K2159" s="68" t="s">
        <v>90</v>
      </c>
      <c r="L2159" s="69">
        <v>3290</v>
      </c>
      <c r="M2159" s="69">
        <v>13980</v>
      </c>
      <c r="N2159" s="69">
        <v>17730</v>
      </c>
      <c r="O2159" s="69">
        <v>19310</v>
      </c>
      <c r="P2159" s="69">
        <v>15440</v>
      </c>
      <c r="Q2159" s="69">
        <v>21260</v>
      </c>
      <c r="R2159" s="69">
        <v>13700</v>
      </c>
      <c r="S2159" s="69">
        <v>13860</v>
      </c>
      <c r="T2159" s="69">
        <v>11690</v>
      </c>
      <c r="U2159" s="69">
        <v>8530</v>
      </c>
      <c r="V2159" s="69">
        <v>7430</v>
      </c>
      <c r="W2159" s="69">
        <v>17440</v>
      </c>
      <c r="X2159" s="69">
        <v>7440</v>
      </c>
      <c r="Y2159" s="69">
        <v>8240</v>
      </c>
      <c r="Z2159" s="69">
        <v>14210</v>
      </c>
      <c r="AA2159" s="69">
        <v>13330</v>
      </c>
      <c r="AB2159" s="69">
        <v>12340</v>
      </c>
      <c r="AC2159" s="69">
        <v>27070</v>
      </c>
      <c r="AD2159" s="69">
        <v>19000</v>
      </c>
      <c r="AE2159" s="69">
        <v>6180</v>
      </c>
      <c r="AF2159" s="69">
        <v>9670</v>
      </c>
      <c r="AG2159" s="69">
        <v>5868</v>
      </c>
      <c r="AH2159" s="69">
        <v>6203</v>
      </c>
      <c r="AI2159" s="69">
        <v>8674</v>
      </c>
      <c r="AJ2159" s="69">
        <v>5755</v>
      </c>
      <c r="AK2159" s="69">
        <v>8850</v>
      </c>
      <c r="AL2159" s="69">
        <v>14970</v>
      </c>
      <c r="AM2159" s="69">
        <v>13002</v>
      </c>
      <c r="AN2159" s="69">
        <v>12043</v>
      </c>
      <c r="AO2159" s="69">
        <v>16998</v>
      </c>
      <c r="AP2159" s="69">
        <v>16436</v>
      </c>
      <c r="AQ2159" s="69">
        <v>7393</v>
      </c>
      <c r="AR2159" s="69">
        <v>10063</v>
      </c>
      <c r="AS2159" s="69">
        <v>7364</v>
      </c>
      <c r="AT2159" s="69">
        <v>7740</v>
      </c>
      <c r="AU2159" s="69">
        <v>11228</v>
      </c>
      <c r="AV2159" s="70">
        <v>433727</v>
      </c>
      <c r="CI2159" s="86"/>
      <c r="CJ2159" s="51"/>
      <c r="CK2159" s="78" t="e">
        <f>IF(C2159="BE",VLOOKUP(G2159,'[2]LRLD file '!$F:$AA,22,FALSE),VLOOKUP(G2159,'[2]LRLD file '!$F:$AA,21,FALSE))</f>
        <v>#N/A</v>
      </c>
      <c r="CL2159" s="79" t="e">
        <f t="shared" si="106"/>
        <v>#N/A</v>
      </c>
    </row>
    <row r="2160" spans="3:90" x14ac:dyDescent="0.2">
      <c r="C2160" s="66"/>
      <c r="D2160" s="67"/>
      <c r="E2160" s="67"/>
      <c r="F2160" s="67"/>
      <c r="G2160" s="67"/>
      <c r="H2160" s="67" t="s">
        <v>884</v>
      </c>
      <c r="I2160" s="67"/>
      <c r="J2160" s="67"/>
      <c r="K2160" s="68" t="s">
        <v>90</v>
      </c>
      <c r="L2160" s="69">
        <v>1130</v>
      </c>
      <c r="M2160" s="69">
        <v>1220</v>
      </c>
      <c r="N2160" s="69">
        <v>2655</v>
      </c>
      <c r="O2160" s="69">
        <v>4260</v>
      </c>
      <c r="P2160" s="69">
        <v>1210</v>
      </c>
      <c r="Q2160" s="69">
        <v>2550</v>
      </c>
      <c r="R2160" s="69">
        <v>2040</v>
      </c>
      <c r="S2160" s="69">
        <v>630</v>
      </c>
      <c r="T2160" s="69">
        <v>290</v>
      </c>
      <c r="U2160" s="69">
        <v>2920</v>
      </c>
      <c r="V2160" s="69">
        <v>2210</v>
      </c>
      <c r="W2160" s="69">
        <v>1180</v>
      </c>
      <c r="X2160" s="69">
        <v>1330</v>
      </c>
      <c r="Y2160" s="69">
        <v>900</v>
      </c>
      <c r="Z2160" s="69">
        <v>2710</v>
      </c>
      <c r="AA2160" s="69">
        <v>1980</v>
      </c>
      <c r="AB2160" s="69">
        <v>2190</v>
      </c>
      <c r="AC2160" s="69">
        <v>4130</v>
      </c>
      <c r="AD2160" s="69">
        <v>2250</v>
      </c>
      <c r="AE2160" s="69">
        <v>1410</v>
      </c>
      <c r="AF2160" s="69">
        <v>1580</v>
      </c>
      <c r="AG2160" s="69">
        <v>1913</v>
      </c>
      <c r="AH2160" s="69">
        <v>1913</v>
      </c>
      <c r="AI2160" s="69">
        <v>1228</v>
      </c>
      <c r="AJ2160" s="69">
        <v>1913</v>
      </c>
      <c r="AK2160" s="69">
        <v>1913</v>
      </c>
      <c r="AL2160" s="69">
        <v>1913</v>
      </c>
      <c r="AM2160" s="69">
        <v>1913</v>
      </c>
      <c r="AN2160" s="69">
        <v>1913</v>
      </c>
      <c r="AO2160" s="69">
        <v>1913</v>
      </c>
      <c r="AP2160" s="69">
        <v>1913</v>
      </c>
      <c r="AQ2160" s="69">
        <v>1913</v>
      </c>
      <c r="AR2160" s="69">
        <v>1913</v>
      </c>
      <c r="AS2160" s="69">
        <v>1913</v>
      </c>
      <c r="AT2160" s="69">
        <v>1913</v>
      </c>
      <c r="AU2160" s="69">
        <v>1913</v>
      </c>
      <c r="AV2160" s="70">
        <v>68785</v>
      </c>
      <c r="CI2160" s="86"/>
      <c r="CJ2160" s="51"/>
      <c r="CK2160" s="78" t="e">
        <f>IF(C2160="BE",VLOOKUP(G2160,'[2]LRLD file '!$F:$AA,22,FALSE),VLOOKUP(G2160,'[2]LRLD file '!$F:$AA,21,FALSE))</f>
        <v>#N/A</v>
      </c>
      <c r="CL2160" s="79" t="e">
        <f t="shared" si="106"/>
        <v>#N/A</v>
      </c>
    </row>
    <row r="2161" spans="3:90" x14ac:dyDescent="0.2">
      <c r="C2161" s="66"/>
      <c r="D2161" s="67"/>
      <c r="E2161" s="67"/>
      <c r="F2161" s="67"/>
      <c r="G2161" s="67"/>
      <c r="H2161" s="67" t="s">
        <v>885</v>
      </c>
      <c r="I2161" s="67"/>
      <c r="J2161" s="67"/>
      <c r="K2161" s="68" t="s">
        <v>90</v>
      </c>
      <c r="L2161" s="69"/>
      <c r="M2161" s="69"/>
      <c r="N2161" s="69"/>
      <c r="O2161" s="69"/>
      <c r="P2161" s="69"/>
      <c r="Q2161" s="69"/>
      <c r="R2161" s="69"/>
      <c r="S2161" s="69"/>
      <c r="T2161" s="69"/>
      <c r="U2161" s="69"/>
      <c r="V2161" s="69"/>
      <c r="W2161" s="69"/>
      <c r="X2161" s="69"/>
      <c r="Y2161" s="69"/>
      <c r="Z2161" s="69"/>
      <c r="AA2161" s="69">
        <v>220</v>
      </c>
      <c r="AB2161" s="69">
        <v>130</v>
      </c>
      <c r="AC2161" s="69"/>
      <c r="AD2161" s="69">
        <v>150</v>
      </c>
      <c r="AE2161" s="69">
        <v>360</v>
      </c>
      <c r="AF2161" s="69">
        <v>100</v>
      </c>
      <c r="AG2161" s="69">
        <v>250</v>
      </c>
      <c r="AH2161" s="69">
        <v>250</v>
      </c>
      <c r="AI2161" s="69">
        <v>233</v>
      </c>
      <c r="AJ2161" s="69">
        <v>250</v>
      </c>
      <c r="AK2161" s="69">
        <v>250</v>
      </c>
      <c r="AL2161" s="69">
        <v>250</v>
      </c>
      <c r="AM2161" s="69">
        <v>250</v>
      </c>
      <c r="AN2161" s="69">
        <v>250</v>
      </c>
      <c r="AO2161" s="69">
        <v>250</v>
      </c>
      <c r="AP2161" s="69">
        <v>250</v>
      </c>
      <c r="AQ2161" s="69">
        <v>250</v>
      </c>
      <c r="AR2161" s="69">
        <v>250</v>
      </c>
      <c r="AS2161" s="69">
        <v>250</v>
      </c>
      <c r="AT2161" s="69">
        <v>250</v>
      </c>
      <c r="AU2161" s="69">
        <v>250</v>
      </c>
      <c r="AV2161" s="70">
        <v>4693</v>
      </c>
      <c r="CI2161" s="86"/>
      <c r="CJ2161" s="51"/>
      <c r="CK2161" s="78" t="e">
        <f>IF(C2161="BE",VLOOKUP(G2161,'[2]LRLD file '!$F:$AA,22,FALSE),VLOOKUP(G2161,'[2]LRLD file '!$F:$AA,21,FALSE))</f>
        <v>#N/A</v>
      </c>
      <c r="CL2161" s="79" t="e">
        <f t="shared" si="106"/>
        <v>#N/A</v>
      </c>
    </row>
    <row r="2162" spans="3:90" x14ac:dyDescent="0.2">
      <c r="C2162" s="66"/>
      <c r="D2162" s="67"/>
      <c r="E2162" s="67"/>
      <c r="F2162" s="67"/>
      <c r="G2162" s="67"/>
      <c r="H2162" s="67" t="s">
        <v>1127</v>
      </c>
      <c r="I2162" s="67"/>
      <c r="J2162" s="67"/>
      <c r="K2162" s="68" t="s">
        <v>90</v>
      </c>
      <c r="L2162" s="69"/>
      <c r="M2162" s="69">
        <v>12</v>
      </c>
      <c r="N2162" s="69">
        <v>12</v>
      </c>
      <c r="O2162" s="69">
        <v>36</v>
      </c>
      <c r="P2162" s="69">
        <v>12</v>
      </c>
      <c r="Q2162" s="69"/>
      <c r="R2162" s="69">
        <v>36</v>
      </c>
      <c r="S2162" s="69">
        <v>48</v>
      </c>
      <c r="T2162" s="69">
        <v>12</v>
      </c>
      <c r="U2162" s="69">
        <v>24</v>
      </c>
      <c r="V2162" s="69">
        <v>12</v>
      </c>
      <c r="W2162" s="69">
        <v>1260</v>
      </c>
      <c r="X2162" s="69"/>
      <c r="Y2162" s="69"/>
      <c r="Z2162" s="69">
        <v>24</v>
      </c>
      <c r="AA2162" s="69"/>
      <c r="AB2162" s="69"/>
      <c r="AC2162" s="69"/>
      <c r="AD2162" s="69"/>
      <c r="AE2162" s="69"/>
      <c r="AF2162" s="69"/>
      <c r="AG2162" s="69"/>
      <c r="AH2162" s="69"/>
      <c r="AI2162" s="69"/>
      <c r="AJ2162" s="69"/>
      <c r="AK2162" s="69"/>
      <c r="AL2162" s="69"/>
      <c r="AM2162" s="69"/>
      <c r="AN2162" s="69"/>
      <c r="AO2162" s="69"/>
      <c r="AP2162" s="69"/>
      <c r="AQ2162" s="69"/>
      <c r="AR2162" s="69"/>
      <c r="AS2162" s="69"/>
      <c r="AT2162" s="69"/>
      <c r="AU2162" s="69"/>
      <c r="AV2162" s="70">
        <v>1488</v>
      </c>
      <c r="CI2162" s="86"/>
      <c r="CJ2162" s="51"/>
      <c r="CK2162" s="78" t="e">
        <f>IF(C2162="BE",VLOOKUP(G2162,'[2]LRLD file '!$F:$AA,22,FALSE),VLOOKUP(G2162,'[2]LRLD file '!$F:$AA,21,FALSE))</f>
        <v>#N/A</v>
      </c>
      <c r="CL2162" s="79" t="e">
        <f t="shared" si="106"/>
        <v>#N/A</v>
      </c>
    </row>
    <row r="2163" spans="3:90" x14ac:dyDescent="0.2">
      <c r="C2163" s="66"/>
      <c r="D2163" s="67"/>
      <c r="E2163" s="67"/>
      <c r="F2163" s="67"/>
      <c r="G2163" s="67"/>
      <c r="H2163" s="67" t="s">
        <v>886</v>
      </c>
      <c r="I2163" s="67"/>
      <c r="J2163" s="67"/>
      <c r="K2163" s="68" t="s">
        <v>90</v>
      </c>
      <c r="L2163" s="69">
        <v>60</v>
      </c>
      <c r="M2163" s="69"/>
      <c r="N2163" s="69"/>
      <c r="O2163" s="69"/>
      <c r="P2163" s="69"/>
      <c r="Q2163" s="69"/>
      <c r="R2163" s="69"/>
      <c r="S2163" s="69"/>
      <c r="T2163" s="69"/>
      <c r="U2163" s="69"/>
      <c r="V2163" s="69"/>
      <c r="W2163" s="69"/>
      <c r="X2163" s="69"/>
      <c r="Y2163" s="69"/>
      <c r="Z2163" s="69"/>
      <c r="AA2163" s="69"/>
      <c r="AB2163" s="69"/>
      <c r="AC2163" s="69"/>
      <c r="AD2163" s="69"/>
      <c r="AE2163" s="69"/>
      <c r="AF2163" s="69"/>
      <c r="AG2163" s="69"/>
      <c r="AH2163" s="69"/>
      <c r="AI2163" s="69"/>
      <c r="AJ2163" s="69"/>
      <c r="AK2163" s="69"/>
      <c r="AL2163" s="69"/>
      <c r="AM2163" s="69"/>
      <c r="AN2163" s="69"/>
      <c r="AO2163" s="69"/>
      <c r="AP2163" s="69"/>
      <c r="AQ2163" s="69"/>
      <c r="AR2163" s="69"/>
      <c r="AS2163" s="69"/>
      <c r="AT2163" s="69"/>
      <c r="AU2163" s="69"/>
      <c r="AV2163" s="70">
        <v>60</v>
      </c>
      <c r="CI2163" s="86"/>
      <c r="CJ2163" s="51"/>
      <c r="CK2163" s="78" t="e">
        <f>IF(C2163="BE",VLOOKUP(G2163,'[2]LRLD file '!$F:$AA,22,FALSE),VLOOKUP(G2163,'[2]LRLD file '!$F:$AA,21,FALSE))</f>
        <v>#N/A</v>
      </c>
      <c r="CL2163" s="79" t="e">
        <f t="shared" si="106"/>
        <v>#N/A</v>
      </c>
    </row>
    <row r="2164" spans="3:90" x14ac:dyDescent="0.2">
      <c r="C2164" s="66"/>
      <c r="D2164" s="67"/>
      <c r="E2164" s="67"/>
      <c r="F2164" s="67"/>
      <c r="G2164" s="67"/>
      <c r="H2164" s="67" t="s">
        <v>886</v>
      </c>
      <c r="I2164" s="67"/>
      <c r="J2164" s="67"/>
      <c r="K2164" s="68" t="s">
        <v>90</v>
      </c>
      <c r="L2164" s="69">
        <v>1350</v>
      </c>
      <c r="M2164" s="69">
        <v>160</v>
      </c>
      <c r="N2164" s="69"/>
      <c r="O2164" s="69"/>
      <c r="P2164" s="69">
        <v>5760</v>
      </c>
      <c r="Q2164" s="69">
        <v>2000</v>
      </c>
      <c r="R2164" s="69">
        <v>2790</v>
      </c>
      <c r="S2164" s="69">
        <v>1490</v>
      </c>
      <c r="T2164" s="69">
        <v>1780</v>
      </c>
      <c r="U2164" s="69">
        <v>1000</v>
      </c>
      <c r="V2164" s="69">
        <v>840</v>
      </c>
      <c r="W2164" s="69">
        <v>710</v>
      </c>
      <c r="X2164" s="69">
        <v>580</v>
      </c>
      <c r="Y2164" s="69">
        <v>1380</v>
      </c>
      <c r="Z2164" s="69">
        <v>1040</v>
      </c>
      <c r="AA2164" s="69">
        <v>1400</v>
      </c>
      <c r="AB2164" s="69">
        <v>2010</v>
      </c>
      <c r="AC2164" s="69">
        <v>1400</v>
      </c>
      <c r="AD2164" s="69"/>
      <c r="AE2164" s="69">
        <v>6180</v>
      </c>
      <c r="AF2164" s="69">
        <v>220</v>
      </c>
      <c r="AG2164" s="69">
        <v>1919</v>
      </c>
      <c r="AH2164" s="69">
        <v>1882</v>
      </c>
      <c r="AI2164" s="69">
        <v>1357</v>
      </c>
      <c r="AJ2164" s="69">
        <v>1946</v>
      </c>
      <c r="AK2164" s="69">
        <v>1946</v>
      </c>
      <c r="AL2164" s="69">
        <v>1946</v>
      </c>
      <c r="AM2164" s="69">
        <v>1946</v>
      </c>
      <c r="AN2164" s="69">
        <v>1946</v>
      </c>
      <c r="AO2164" s="69">
        <v>1946</v>
      </c>
      <c r="AP2164" s="69">
        <v>1946</v>
      </c>
      <c r="AQ2164" s="69">
        <v>1946</v>
      </c>
      <c r="AR2164" s="69">
        <v>1946</v>
      </c>
      <c r="AS2164" s="69">
        <v>1946</v>
      </c>
      <c r="AT2164" s="69">
        <v>1946</v>
      </c>
      <c r="AU2164" s="69">
        <v>1946</v>
      </c>
      <c r="AV2164" s="70">
        <v>60600</v>
      </c>
      <c r="CI2164" s="86"/>
      <c r="CJ2164" s="51"/>
      <c r="CK2164" s="78" t="e">
        <f>IF(C2164="BE",VLOOKUP(G2164,'[2]LRLD file '!$F:$AA,22,FALSE),VLOOKUP(G2164,'[2]LRLD file '!$F:$AA,21,FALSE))</f>
        <v>#N/A</v>
      </c>
      <c r="CL2164" s="79" t="e">
        <f t="shared" si="106"/>
        <v>#N/A</v>
      </c>
    </row>
    <row r="2165" spans="3:90" x14ac:dyDescent="0.2">
      <c r="C2165" s="66"/>
      <c r="D2165" s="67"/>
      <c r="E2165" s="67"/>
      <c r="F2165" s="67"/>
      <c r="G2165" s="67"/>
      <c r="H2165" s="67" t="s">
        <v>887</v>
      </c>
      <c r="I2165" s="67"/>
      <c r="J2165" s="67"/>
      <c r="K2165" s="68" t="s">
        <v>90</v>
      </c>
      <c r="L2165" s="69">
        <v>1450</v>
      </c>
      <c r="M2165" s="69">
        <v>7510</v>
      </c>
      <c r="N2165" s="69">
        <v>14945</v>
      </c>
      <c r="O2165" s="69">
        <v>13989</v>
      </c>
      <c r="P2165" s="69">
        <v>20490</v>
      </c>
      <c r="Q2165" s="69">
        <v>48960</v>
      </c>
      <c r="R2165" s="69">
        <v>16815</v>
      </c>
      <c r="S2165" s="69">
        <v>12420</v>
      </c>
      <c r="T2165" s="69">
        <v>11330</v>
      </c>
      <c r="U2165" s="69">
        <v>6410</v>
      </c>
      <c r="V2165" s="69">
        <v>19430</v>
      </c>
      <c r="W2165" s="69">
        <v>14090</v>
      </c>
      <c r="X2165" s="69">
        <v>14390</v>
      </c>
      <c r="Y2165" s="69">
        <v>20360</v>
      </c>
      <c r="Z2165" s="69">
        <v>28760</v>
      </c>
      <c r="AA2165" s="69">
        <v>22720</v>
      </c>
      <c r="AB2165" s="69">
        <v>18880</v>
      </c>
      <c r="AC2165" s="69">
        <v>39300</v>
      </c>
      <c r="AD2165" s="69">
        <v>34540</v>
      </c>
      <c r="AE2165" s="69">
        <v>15810</v>
      </c>
      <c r="AF2165" s="69">
        <v>12240</v>
      </c>
      <c r="AG2165" s="69">
        <v>10276</v>
      </c>
      <c r="AH2165" s="69">
        <v>9606</v>
      </c>
      <c r="AI2165" s="69">
        <v>11100</v>
      </c>
      <c r="AJ2165" s="69">
        <v>16664</v>
      </c>
      <c r="AK2165" s="69">
        <v>19618</v>
      </c>
      <c r="AL2165" s="69">
        <v>26133</v>
      </c>
      <c r="AM2165" s="69">
        <v>18849</v>
      </c>
      <c r="AN2165" s="69">
        <v>24339</v>
      </c>
      <c r="AO2165" s="69">
        <v>37297</v>
      </c>
      <c r="AP2165" s="69">
        <v>25840</v>
      </c>
      <c r="AQ2165" s="69">
        <v>17250</v>
      </c>
      <c r="AR2165" s="69">
        <v>17238</v>
      </c>
      <c r="AS2165" s="69">
        <v>13694</v>
      </c>
      <c r="AT2165" s="69">
        <v>16536</v>
      </c>
      <c r="AU2165" s="69">
        <v>16064</v>
      </c>
      <c r="AV2165" s="70">
        <v>675343</v>
      </c>
      <c r="CI2165" s="86"/>
      <c r="CJ2165" s="51"/>
      <c r="CK2165" s="78" t="e">
        <f>IF(C2165="BE",VLOOKUP(G2165,'[2]LRLD file '!$F:$AA,22,FALSE),VLOOKUP(G2165,'[2]LRLD file '!$F:$AA,21,FALSE))</f>
        <v>#N/A</v>
      </c>
      <c r="CL2165" s="79" t="e">
        <f t="shared" si="106"/>
        <v>#N/A</v>
      </c>
    </row>
    <row r="2166" spans="3:90" x14ac:dyDescent="0.2">
      <c r="C2166" s="66"/>
      <c r="D2166" s="67"/>
      <c r="E2166" s="67"/>
      <c r="F2166" s="67"/>
      <c r="G2166" s="67"/>
      <c r="H2166" s="67" t="s">
        <v>888</v>
      </c>
      <c r="I2166" s="67"/>
      <c r="J2166" s="67"/>
      <c r="K2166" s="68" t="s">
        <v>90</v>
      </c>
      <c r="L2166" s="69">
        <v>2450</v>
      </c>
      <c r="M2166" s="69">
        <v>4330</v>
      </c>
      <c r="N2166" s="69">
        <v>5750</v>
      </c>
      <c r="O2166" s="69">
        <v>7070</v>
      </c>
      <c r="P2166" s="69">
        <v>9590</v>
      </c>
      <c r="Q2166" s="69">
        <v>14100</v>
      </c>
      <c r="R2166" s="69">
        <v>8120</v>
      </c>
      <c r="S2166" s="69">
        <v>6330</v>
      </c>
      <c r="T2166" s="69">
        <v>9380</v>
      </c>
      <c r="U2166" s="69">
        <v>9390</v>
      </c>
      <c r="V2166" s="69">
        <v>10330</v>
      </c>
      <c r="W2166" s="69">
        <v>8840</v>
      </c>
      <c r="X2166" s="69">
        <v>4720</v>
      </c>
      <c r="Y2166" s="69">
        <v>8940</v>
      </c>
      <c r="Z2166" s="69">
        <v>5000</v>
      </c>
      <c r="AA2166" s="69">
        <v>9500</v>
      </c>
      <c r="AB2166" s="69">
        <v>6360</v>
      </c>
      <c r="AC2166" s="69">
        <v>13390</v>
      </c>
      <c r="AD2166" s="69">
        <v>12330</v>
      </c>
      <c r="AE2166" s="69">
        <v>15980</v>
      </c>
      <c r="AF2166" s="69">
        <v>13530</v>
      </c>
      <c r="AG2166" s="69">
        <v>5180</v>
      </c>
      <c r="AH2166" s="69">
        <v>5560</v>
      </c>
      <c r="AI2166" s="69">
        <v>5081</v>
      </c>
      <c r="AJ2166" s="69">
        <v>6360</v>
      </c>
      <c r="AK2166" s="69">
        <v>6360</v>
      </c>
      <c r="AL2166" s="69">
        <v>6360</v>
      </c>
      <c r="AM2166" s="69">
        <v>6360</v>
      </c>
      <c r="AN2166" s="69">
        <v>9000</v>
      </c>
      <c r="AO2166" s="69">
        <v>9000</v>
      </c>
      <c r="AP2166" s="69">
        <v>6360</v>
      </c>
      <c r="AQ2166" s="69">
        <v>6360</v>
      </c>
      <c r="AR2166" s="69">
        <v>6360</v>
      </c>
      <c r="AS2166" s="69">
        <v>6360</v>
      </c>
      <c r="AT2166" s="69">
        <v>6360</v>
      </c>
      <c r="AU2166" s="69">
        <v>6360</v>
      </c>
      <c r="AV2166" s="70">
        <v>282851</v>
      </c>
      <c r="CI2166" s="86"/>
      <c r="CJ2166" s="51"/>
      <c r="CK2166" s="78" t="e">
        <f>IF(C2166="BE",VLOOKUP(G2166,'[2]LRLD file '!$F:$AA,22,FALSE),VLOOKUP(G2166,'[2]LRLD file '!$F:$AA,21,FALSE))</f>
        <v>#N/A</v>
      </c>
      <c r="CL2166" s="79" t="e">
        <f t="shared" si="106"/>
        <v>#N/A</v>
      </c>
    </row>
    <row r="2167" spans="3:90" x14ac:dyDescent="0.2">
      <c r="C2167" s="66"/>
      <c r="D2167" s="67"/>
      <c r="E2167" s="67"/>
      <c r="F2167" s="67"/>
      <c r="G2167" s="67"/>
      <c r="H2167" s="67" t="s">
        <v>889</v>
      </c>
      <c r="I2167" s="67"/>
      <c r="J2167" s="67"/>
      <c r="K2167" s="68" t="s">
        <v>90</v>
      </c>
      <c r="L2167" s="69"/>
      <c r="M2167" s="69"/>
      <c r="N2167" s="69">
        <v>1270</v>
      </c>
      <c r="O2167" s="69">
        <v>17650</v>
      </c>
      <c r="P2167" s="69">
        <v>5880</v>
      </c>
      <c r="Q2167" s="69">
        <v>8820</v>
      </c>
      <c r="R2167" s="69">
        <v>15510</v>
      </c>
      <c r="S2167" s="69">
        <v>18430</v>
      </c>
      <c r="T2167" s="69">
        <v>8820</v>
      </c>
      <c r="U2167" s="69">
        <v>14700</v>
      </c>
      <c r="V2167" s="69">
        <v>2940</v>
      </c>
      <c r="W2167" s="69">
        <v>2940</v>
      </c>
      <c r="X2167" s="69">
        <v>12642</v>
      </c>
      <c r="Y2167" s="69">
        <v>8820</v>
      </c>
      <c r="Z2167" s="69">
        <v>5940</v>
      </c>
      <c r="AA2167" s="69">
        <v>8820</v>
      </c>
      <c r="AB2167" s="69">
        <v>8820</v>
      </c>
      <c r="AC2167" s="69">
        <v>19225</v>
      </c>
      <c r="AD2167" s="69">
        <v>14380</v>
      </c>
      <c r="AE2167" s="69">
        <v>18150</v>
      </c>
      <c r="AF2167" s="69">
        <v>7990</v>
      </c>
      <c r="AG2167" s="69">
        <v>5508</v>
      </c>
      <c r="AH2167" s="69">
        <v>10405</v>
      </c>
      <c r="AI2167" s="69">
        <v>10472</v>
      </c>
      <c r="AJ2167" s="69">
        <v>2940</v>
      </c>
      <c r="AK2167" s="69">
        <v>5880</v>
      </c>
      <c r="AL2167" s="69">
        <v>5880</v>
      </c>
      <c r="AM2167" s="69">
        <v>8820</v>
      </c>
      <c r="AN2167" s="69">
        <v>8820</v>
      </c>
      <c r="AO2167" s="69">
        <v>14700</v>
      </c>
      <c r="AP2167" s="69">
        <v>14700</v>
      </c>
      <c r="AQ2167" s="69">
        <v>14700</v>
      </c>
      <c r="AR2167" s="69">
        <v>8820</v>
      </c>
      <c r="AS2167" s="69">
        <v>5880</v>
      </c>
      <c r="AT2167" s="69">
        <v>2940</v>
      </c>
      <c r="AU2167" s="69">
        <v>2940</v>
      </c>
      <c r="AV2167" s="70">
        <v>325152</v>
      </c>
      <c r="CI2167" s="86"/>
      <c r="CJ2167" s="51"/>
      <c r="CK2167" s="78" t="e">
        <f>IF(C2167="BE",VLOOKUP(G2167,'[2]LRLD file '!$F:$AA,22,FALSE),VLOOKUP(G2167,'[2]LRLD file '!$F:$AA,21,FALSE))</f>
        <v>#N/A</v>
      </c>
      <c r="CL2167" s="79" t="e">
        <f t="shared" si="106"/>
        <v>#N/A</v>
      </c>
    </row>
    <row r="2168" spans="3:90" x14ac:dyDescent="0.2">
      <c r="C2168" s="66"/>
      <c r="D2168" s="67"/>
      <c r="E2168" s="67"/>
      <c r="F2168" s="67"/>
      <c r="G2168" s="67"/>
      <c r="H2168" s="67" t="s">
        <v>890</v>
      </c>
      <c r="I2168" s="67"/>
      <c r="J2168" s="67"/>
      <c r="K2168" s="68" t="s">
        <v>90</v>
      </c>
      <c r="L2168" s="69">
        <v>3030</v>
      </c>
      <c r="M2168" s="69">
        <v>16450</v>
      </c>
      <c r="N2168" s="69">
        <v>19530</v>
      </c>
      <c r="O2168" s="69">
        <v>19620</v>
      </c>
      <c r="P2168" s="69">
        <v>37079</v>
      </c>
      <c r="Q2168" s="69">
        <v>41818</v>
      </c>
      <c r="R2168" s="69">
        <v>16486</v>
      </c>
      <c r="S2168" s="69">
        <v>22970</v>
      </c>
      <c r="T2168" s="69">
        <v>8770</v>
      </c>
      <c r="U2168" s="69">
        <v>13330</v>
      </c>
      <c r="V2168" s="69">
        <v>9220</v>
      </c>
      <c r="W2168" s="69">
        <v>14580</v>
      </c>
      <c r="X2168" s="69">
        <v>13010</v>
      </c>
      <c r="Y2168" s="69">
        <v>9220</v>
      </c>
      <c r="Z2168" s="69">
        <v>26005</v>
      </c>
      <c r="AA2168" s="69">
        <v>20890</v>
      </c>
      <c r="AB2168" s="69">
        <v>33250</v>
      </c>
      <c r="AC2168" s="69">
        <v>35298</v>
      </c>
      <c r="AD2168" s="69">
        <v>31645</v>
      </c>
      <c r="AE2168" s="69">
        <v>17400</v>
      </c>
      <c r="AF2168" s="69">
        <v>17090</v>
      </c>
      <c r="AG2168" s="69">
        <v>9848</v>
      </c>
      <c r="AH2168" s="69">
        <v>11848</v>
      </c>
      <c r="AI2168" s="69">
        <v>10272</v>
      </c>
      <c r="AJ2168" s="69">
        <v>7479</v>
      </c>
      <c r="AK2168" s="69">
        <v>15811</v>
      </c>
      <c r="AL2168" s="69">
        <v>25231</v>
      </c>
      <c r="AM2168" s="69">
        <v>19232</v>
      </c>
      <c r="AN2168" s="69">
        <v>31330</v>
      </c>
      <c r="AO2168" s="69">
        <v>35457</v>
      </c>
      <c r="AP2168" s="69">
        <v>29239</v>
      </c>
      <c r="AQ2168" s="69">
        <v>19061</v>
      </c>
      <c r="AR2168" s="69">
        <v>16406</v>
      </c>
      <c r="AS2168" s="69">
        <v>11710</v>
      </c>
      <c r="AT2168" s="69">
        <v>13061</v>
      </c>
      <c r="AU2168" s="69">
        <v>11881</v>
      </c>
      <c r="AV2168" s="70">
        <v>694557</v>
      </c>
      <c r="CI2168" s="86"/>
      <c r="CJ2168" s="51"/>
      <c r="CK2168" s="78" t="e">
        <f>IF(C2168="BE",VLOOKUP(G2168,'[2]LRLD file '!$F:$AA,22,FALSE),VLOOKUP(G2168,'[2]LRLD file '!$F:$AA,21,FALSE))</f>
        <v>#N/A</v>
      </c>
      <c r="CL2168" s="79" t="e">
        <f t="shared" si="106"/>
        <v>#N/A</v>
      </c>
    </row>
    <row r="2169" spans="3:90" x14ac:dyDescent="0.2">
      <c r="C2169" s="66"/>
      <c r="D2169" s="67"/>
      <c r="E2169" s="67"/>
      <c r="F2169" s="67"/>
      <c r="G2169" s="67"/>
      <c r="H2169" s="67" t="s">
        <v>891</v>
      </c>
      <c r="I2169" s="67"/>
      <c r="J2169" s="67"/>
      <c r="K2169" s="68" t="s">
        <v>90</v>
      </c>
      <c r="L2169" s="69">
        <v>310</v>
      </c>
      <c r="M2169" s="69">
        <v>990</v>
      </c>
      <c r="N2169" s="69">
        <v>1140</v>
      </c>
      <c r="O2169" s="69">
        <v>940</v>
      </c>
      <c r="P2169" s="69">
        <v>1390</v>
      </c>
      <c r="Q2169" s="69">
        <v>1420</v>
      </c>
      <c r="R2169" s="69">
        <v>1420</v>
      </c>
      <c r="S2169" s="69">
        <v>1180</v>
      </c>
      <c r="T2169" s="69">
        <v>1210</v>
      </c>
      <c r="U2169" s="69">
        <v>930</v>
      </c>
      <c r="V2169" s="69">
        <v>990</v>
      </c>
      <c r="W2169" s="69">
        <v>290</v>
      </c>
      <c r="X2169" s="69">
        <v>460</v>
      </c>
      <c r="Y2169" s="69">
        <v>770</v>
      </c>
      <c r="Z2169" s="69">
        <v>1040</v>
      </c>
      <c r="AA2169" s="69">
        <v>380</v>
      </c>
      <c r="AB2169" s="69">
        <v>890</v>
      </c>
      <c r="AC2169" s="69">
        <v>840</v>
      </c>
      <c r="AD2169" s="69">
        <v>1060</v>
      </c>
      <c r="AE2169" s="69">
        <v>3450</v>
      </c>
      <c r="AF2169" s="69">
        <v>560</v>
      </c>
      <c r="AG2169" s="69">
        <v>539</v>
      </c>
      <c r="AH2169" s="69">
        <v>691</v>
      </c>
      <c r="AI2169" s="69">
        <v>516</v>
      </c>
      <c r="AJ2169" s="69">
        <v>950</v>
      </c>
      <c r="AK2169" s="69">
        <v>950</v>
      </c>
      <c r="AL2169" s="69">
        <v>950</v>
      </c>
      <c r="AM2169" s="69">
        <v>950</v>
      </c>
      <c r="AN2169" s="69">
        <v>950</v>
      </c>
      <c r="AO2169" s="69">
        <v>950</v>
      </c>
      <c r="AP2169" s="69">
        <v>950</v>
      </c>
      <c r="AQ2169" s="69">
        <v>950</v>
      </c>
      <c r="AR2169" s="69">
        <v>950</v>
      </c>
      <c r="AS2169" s="69">
        <v>950</v>
      </c>
      <c r="AT2169" s="69">
        <v>950</v>
      </c>
      <c r="AU2169" s="69">
        <v>950</v>
      </c>
      <c r="AV2169" s="70">
        <v>34806</v>
      </c>
      <c r="CI2169" s="86"/>
      <c r="CJ2169" s="51"/>
      <c r="CK2169" s="78" t="e">
        <f>IF(C2169="BE",VLOOKUP(G2169,'[2]LRLD file '!$F:$AA,22,FALSE),VLOOKUP(G2169,'[2]LRLD file '!$F:$AA,21,FALSE))</f>
        <v>#N/A</v>
      </c>
      <c r="CL2169" s="79" t="e">
        <f t="shared" si="106"/>
        <v>#N/A</v>
      </c>
    </row>
    <row r="2170" spans="3:90" x14ac:dyDescent="0.2">
      <c r="C2170" s="66"/>
      <c r="D2170" s="67"/>
      <c r="E2170" s="67"/>
      <c r="F2170" s="67"/>
      <c r="G2170" s="67"/>
      <c r="H2170" s="67" t="s">
        <v>892</v>
      </c>
      <c r="I2170" s="67"/>
      <c r="J2170" s="67"/>
      <c r="K2170" s="68" t="s">
        <v>90</v>
      </c>
      <c r="L2170" s="69">
        <v>15350</v>
      </c>
      <c r="M2170" s="69">
        <v>19120</v>
      </c>
      <c r="N2170" s="69">
        <v>28040</v>
      </c>
      <c r="O2170" s="69">
        <v>38125</v>
      </c>
      <c r="P2170" s="69">
        <v>37902</v>
      </c>
      <c r="Q2170" s="69">
        <v>49426</v>
      </c>
      <c r="R2170" s="69">
        <v>37207</v>
      </c>
      <c r="S2170" s="69">
        <v>20560</v>
      </c>
      <c r="T2170" s="69">
        <v>15980</v>
      </c>
      <c r="U2170" s="69">
        <v>17420</v>
      </c>
      <c r="V2170" s="69">
        <v>20950</v>
      </c>
      <c r="W2170" s="69">
        <v>16450</v>
      </c>
      <c r="X2170" s="69"/>
      <c r="Y2170" s="69"/>
      <c r="Z2170" s="69"/>
      <c r="AA2170" s="69"/>
      <c r="AB2170" s="69"/>
      <c r="AC2170" s="69"/>
      <c r="AD2170" s="69"/>
      <c r="AE2170" s="69"/>
      <c r="AF2170" s="69"/>
      <c r="AG2170" s="69"/>
      <c r="AH2170" s="69"/>
      <c r="AI2170" s="69"/>
      <c r="AJ2170" s="69"/>
      <c r="AK2170" s="69"/>
      <c r="AL2170" s="69"/>
      <c r="AM2170" s="69"/>
      <c r="AN2170" s="69"/>
      <c r="AO2170" s="69"/>
      <c r="AP2170" s="69"/>
      <c r="AQ2170" s="69"/>
      <c r="AR2170" s="69"/>
      <c r="AS2170" s="69"/>
      <c r="AT2170" s="69"/>
      <c r="AU2170" s="69"/>
      <c r="AV2170" s="70">
        <v>316530</v>
      </c>
      <c r="CI2170" s="86"/>
      <c r="CJ2170" s="51"/>
      <c r="CK2170" s="78" t="e">
        <f>IF(C2170="BE",VLOOKUP(G2170,'[2]LRLD file '!$F:$AA,22,FALSE),VLOOKUP(G2170,'[2]LRLD file '!$F:$AA,21,FALSE))</f>
        <v>#N/A</v>
      </c>
      <c r="CL2170" s="79" t="e">
        <f t="shared" si="106"/>
        <v>#N/A</v>
      </c>
    </row>
    <row r="2171" spans="3:90" x14ac:dyDescent="0.2">
      <c r="C2171" s="66"/>
      <c r="D2171" s="67"/>
      <c r="E2171" s="67"/>
      <c r="F2171" s="67"/>
      <c r="G2171" s="67"/>
      <c r="H2171" s="67" t="s">
        <v>892</v>
      </c>
      <c r="I2171" s="67"/>
      <c r="J2171" s="67"/>
      <c r="K2171" s="68" t="s">
        <v>90</v>
      </c>
      <c r="L2171" s="69"/>
      <c r="M2171" s="69"/>
      <c r="N2171" s="69"/>
      <c r="O2171" s="69"/>
      <c r="P2171" s="69">
        <v>119</v>
      </c>
      <c r="Q2171" s="69"/>
      <c r="R2171" s="69">
        <v>25</v>
      </c>
      <c r="S2171" s="69"/>
      <c r="T2171" s="69"/>
      <c r="U2171" s="69"/>
      <c r="V2171" s="69"/>
      <c r="W2171" s="69"/>
      <c r="X2171" s="69"/>
      <c r="Y2171" s="69"/>
      <c r="Z2171" s="69"/>
      <c r="AA2171" s="69"/>
      <c r="AB2171" s="69"/>
      <c r="AC2171" s="69"/>
      <c r="AD2171" s="69"/>
      <c r="AE2171" s="69"/>
      <c r="AF2171" s="69"/>
      <c r="AG2171" s="69"/>
      <c r="AH2171" s="69"/>
      <c r="AI2171" s="69"/>
      <c r="AJ2171" s="69"/>
      <c r="AK2171" s="69"/>
      <c r="AL2171" s="69"/>
      <c r="AM2171" s="69"/>
      <c r="AN2171" s="69"/>
      <c r="AO2171" s="69"/>
      <c r="AP2171" s="69"/>
      <c r="AQ2171" s="69"/>
      <c r="AR2171" s="69"/>
      <c r="AS2171" s="69"/>
      <c r="AT2171" s="69"/>
      <c r="AU2171" s="69"/>
      <c r="AV2171" s="70">
        <v>144</v>
      </c>
      <c r="CI2171" s="86"/>
      <c r="CJ2171" s="51"/>
      <c r="CK2171" s="78" t="e">
        <f>IF(C2171="BE",VLOOKUP(G2171,'[2]LRLD file '!$F:$AA,22,FALSE),VLOOKUP(G2171,'[2]LRLD file '!$F:$AA,21,FALSE))</f>
        <v>#N/A</v>
      </c>
      <c r="CL2171" s="79" t="e">
        <f t="shared" si="106"/>
        <v>#N/A</v>
      </c>
    </row>
    <row r="2172" spans="3:90" x14ac:dyDescent="0.2">
      <c r="C2172" s="66"/>
      <c r="D2172" s="67"/>
      <c r="E2172" s="67"/>
      <c r="F2172" s="67"/>
      <c r="G2172" s="67"/>
      <c r="H2172" s="67" t="s">
        <v>892</v>
      </c>
      <c r="I2172" s="67"/>
      <c r="J2172" s="67"/>
      <c r="K2172" s="68" t="s">
        <v>90</v>
      </c>
      <c r="L2172" s="69"/>
      <c r="M2172" s="69"/>
      <c r="N2172" s="69"/>
      <c r="O2172" s="69"/>
      <c r="P2172" s="69"/>
      <c r="Q2172" s="69"/>
      <c r="R2172" s="69"/>
      <c r="S2172" s="69"/>
      <c r="T2172" s="69"/>
      <c r="U2172" s="69"/>
      <c r="V2172" s="69"/>
      <c r="W2172" s="69">
        <v>5880</v>
      </c>
      <c r="X2172" s="69">
        <v>28280</v>
      </c>
      <c r="Y2172" s="69">
        <v>9740</v>
      </c>
      <c r="Z2172" s="69">
        <v>36255</v>
      </c>
      <c r="AA2172" s="69">
        <v>26120</v>
      </c>
      <c r="AB2172" s="69">
        <v>29050</v>
      </c>
      <c r="AC2172" s="69">
        <v>34710</v>
      </c>
      <c r="AD2172" s="69">
        <v>83330</v>
      </c>
      <c r="AE2172" s="69">
        <v>17050</v>
      </c>
      <c r="AF2172" s="69">
        <v>14490</v>
      </c>
      <c r="AG2172" s="69">
        <v>13848</v>
      </c>
      <c r="AH2172" s="69">
        <v>13081</v>
      </c>
      <c r="AI2172" s="69">
        <v>10644</v>
      </c>
      <c r="AJ2172" s="69">
        <v>20792</v>
      </c>
      <c r="AK2172" s="69">
        <v>13674</v>
      </c>
      <c r="AL2172" s="69">
        <v>27211</v>
      </c>
      <c r="AM2172" s="69">
        <v>20907</v>
      </c>
      <c r="AN2172" s="69">
        <v>28134</v>
      </c>
      <c r="AO2172" s="69">
        <v>30116</v>
      </c>
      <c r="AP2172" s="69">
        <v>37884</v>
      </c>
      <c r="AQ2172" s="69">
        <v>18789</v>
      </c>
      <c r="AR2172" s="69">
        <v>16161</v>
      </c>
      <c r="AS2172" s="69">
        <v>15668</v>
      </c>
      <c r="AT2172" s="69">
        <v>17627</v>
      </c>
      <c r="AU2172" s="69">
        <v>16713</v>
      </c>
      <c r="AV2172" s="70">
        <v>586154</v>
      </c>
      <c r="CI2172" s="86"/>
      <c r="CJ2172" s="51"/>
      <c r="CK2172" s="78" t="e">
        <f>IF(C2172="BE",VLOOKUP(G2172,'[2]LRLD file '!$F:$AA,22,FALSE),VLOOKUP(G2172,'[2]LRLD file '!$F:$AA,21,FALSE))</f>
        <v>#N/A</v>
      </c>
      <c r="CL2172" s="79" t="e">
        <f t="shared" si="106"/>
        <v>#N/A</v>
      </c>
    </row>
    <row r="2173" spans="3:90" x14ac:dyDescent="0.2">
      <c r="C2173" s="66"/>
      <c r="D2173" s="67"/>
      <c r="E2173" s="67"/>
      <c r="F2173" s="67"/>
      <c r="G2173" s="67"/>
      <c r="H2173" s="67" t="s">
        <v>893</v>
      </c>
      <c r="I2173" s="67"/>
      <c r="J2173" s="67"/>
      <c r="K2173" s="68" t="s">
        <v>90</v>
      </c>
      <c r="L2173" s="69">
        <v>5140</v>
      </c>
      <c r="M2173" s="69">
        <v>11780</v>
      </c>
      <c r="N2173" s="69">
        <v>14615</v>
      </c>
      <c r="O2173" s="69">
        <v>20959</v>
      </c>
      <c r="P2173" s="69">
        <v>41555</v>
      </c>
      <c r="Q2173" s="69">
        <v>37490</v>
      </c>
      <c r="R2173" s="69">
        <v>14285</v>
      </c>
      <c r="S2173" s="69">
        <v>14850</v>
      </c>
      <c r="T2173" s="69">
        <v>12060</v>
      </c>
      <c r="U2173" s="69">
        <v>10870</v>
      </c>
      <c r="V2173" s="69">
        <v>10580</v>
      </c>
      <c r="W2173" s="69">
        <v>17050</v>
      </c>
      <c r="X2173" s="69">
        <v>9670</v>
      </c>
      <c r="Y2173" s="69">
        <v>13210</v>
      </c>
      <c r="Z2173" s="69">
        <v>20200</v>
      </c>
      <c r="AA2173" s="69">
        <v>15890</v>
      </c>
      <c r="AB2173" s="69">
        <v>25180</v>
      </c>
      <c r="AC2173" s="69">
        <v>24555</v>
      </c>
      <c r="AD2173" s="69">
        <v>27300</v>
      </c>
      <c r="AE2173" s="69">
        <v>10050</v>
      </c>
      <c r="AF2173" s="69">
        <v>13070</v>
      </c>
      <c r="AG2173" s="69">
        <v>8888</v>
      </c>
      <c r="AH2173" s="69">
        <v>7615</v>
      </c>
      <c r="AI2173" s="69">
        <v>8714</v>
      </c>
      <c r="AJ2173" s="69">
        <v>11384</v>
      </c>
      <c r="AK2173" s="69">
        <v>11327</v>
      </c>
      <c r="AL2173" s="69">
        <v>17513</v>
      </c>
      <c r="AM2173" s="69">
        <v>15475</v>
      </c>
      <c r="AN2173" s="69">
        <v>20913</v>
      </c>
      <c r="AO2173" s="69">
        <v>25954</v>
      </c>
      <c r="AP2173" s="69">
        <v>21359</v>
      </c>
      <c r="AQ2173" s="69">
        <v>10889</v>
      </c>
      <c r="AR2173" s="69">
        <v>11443</v>
      </c>
      <c r="AS2173" s="69">
        <v>11025</v>
      </c>
      <c r="AT2173" s="69">
        <v>11857</v>
      </c>
      <c r="AU2173" s="69">
        <v>13002</v>
      </c>
      <c r="AV2173" s="70">
        <v>577717</v>
      </c>
      <c r="CI2173" s="86"/>
      <c r="CJ2173" s="51"/>
      <c r="CK2173" s="78" t="e">
        <f>IF(C2173="BE",VLOOKUP(G2173,'[2]LRLD file '!$F:$AA,22,FALSE),VLOOKUP(G2173,'[2]LRLD file '!$F:$AA,21,FALSE))</f>
        <v>#N/A</v>
      </c>
      <c r="CL2173" s="79" t="e">
        <f t="shared" si="106"/>
        <v>#N/A</v>
      </c>
    </row>
    <row r="2174" spans="3:90" x14ac:dyDescent="0.2">
      <c r="C2174" s="66"/>
      <c r="D2174" s="67"/>
      <c r="E2174" s="67"/>
      <c r="F2174" s="67"/>
      <c r="G2174" s="67"/>
      <c r="H2174" s="67" t="s">
        <v>1128</v>
      </c>
      <c r="I2174" s="67"/>
      <c r="J2174" s="67"/>
      <c r="K2174" s="68" t="s">
        <v>90</v>
      </c>
      <c r="L2174" s="69">
        <v>864</v>
      </c>
      <c r="M2174" s="69">
        <v>1104</v>
      </c>
      <c r="N2174" s="69">
        <v>1740</v>
      </c>
      <c r="O2174" s="69">
        <v>1536</v>
      </c>
      <c r="P2174" s="69">
        <v>1932</v>
      </c>
      <c r="Q2174" s="69">
        <v>1872</v>
      </c>
      <c r="R2174" s="69">
        <v>1752</v>
      </c>
      <c r="S2174" s="69">
        <v>3432</v>
      </c>
      <c r="T2174" s="69">
        <v>2112</v>
      </c>
      <c r="U2174" s="69">
        <v>72</v>
      </c>
      <c r="V2174" s="69">
        <v>1860</v>
      </c>
      <c r="W2174" s="69">
        <v>1164</v>
      </c>
      <c r="X2174" s="69">
        <v>1944</v>
      </c>
      <c r="Y2174" s="69">
        <v>2052</v>
      </c>
      <c r="Z2174" s="69">
        <v>2052</v>
      </c>
      <c r="AA2174" s="69"/>
      <c r="AB2174" s="69"/>
      <c r="AC2174" s="69"/>
      <c r="AD2174" s="69"/>
      <c r="AE2174" s="69"/>
      <c r="AF2174" s="69"/>
      <c r="AG2174" s="69"/>
      <c r="AH2174" s="69"/>
      <c r="AI2174" s="69"/>
      <c r="AJ2174" s="69"/>
      <c r="AK2174" s="69"/>
      <c r="AL2174" s="69"/>
      <c r="AM2174" s="69"/>
      <c r="AN2174" s="69"/>
      <c r="AO2174" s="69"/>
      <c r="AP2174" s="69"/>
      <c r="AQ2174" s="69"/>
      <c r="AR2174" s="69"/>
      <c r="AS2174" s="69"/>
      <c r="AT2174" s="69"/>
      <c r="AU2174" s="69"/>
      <c r="AV2174" s="70">
        <v>25488</v>
      </c>
      <c r="CI2174" s="86"/>
      <c r="CJ2174" s="51"/>
      <c r="CK2174" s="78" t="e">
        <f>IF(C2174="BE",VLOOKUP(G2174,'[2]LRLD file '!$F:$AA,22,FALSE),VLOOKUP(G2174,'[2]LRLD file '!$F:$AA,21,FALSE))</f>
        <v>#N/A</v>
      </c>
      <c r="CL2174" s="79" t="e">
        <f t="shared" si="106"/>
        <v>#N/A</v>
      </c>
    </row>
    <row r="2175" spans="3:90" x14ac:dyDescent="0.2">
      <c r="C2175" s="66"/>
      <c r="D2175" s="67"/>
      <c r="E2175" s="67"/>
      <c r="F2175" s="67"/>
      <c r="G2175" s="67"/>
      <c r="H2175" s="67" t="s">
        <v>1129</v>
      </c>
      <c r="I2175" s="67"/>
      <c r="J2175" s="67"/>
      <c r="K2175" s="68" t="s">
        <v>90</v>
      </c>
      <c r="L2175" s="69"/>
      <c r="M2175" s="69"/>
      <c r="N2175" s="69"/>
      <c r="O2175" s="69"/>
      <c r="P2175" s="69"/>
      <c r="Q2175" s="69"/>
      <c r="R2175" s="69"/>
      <c r="S2175" s="69"/>
      <c r="T2175" s="69"/>
      <c r="U2175" s="69"/>
      <c r="V2175" s="69"/>
      <c r="W2175" s="69">
        <v>612</v>
      </c>
      <c r="X2175" s="69"/>
      <c r="Y2175" s="69"/>
      <c r="Z2175" s="69"/>
      <c r="AA2175" s="69"/>
      <c r="AB2175" s="69"/>
      <c r="AC2175" s="69"/>
      <c r="AD2175" s="69"/>
      <c r="AE2175" s="69"/>
      <c r="AF2175" s="69"/>
      <c r="AG2175" s="69"/>
      <c r="AH2175" s="69"/>
      <c r="AI2175" s="69"/>
      <c r="AJ2175" s="69"/>
      <c r="AK2175" s="69"/>
      <c r="AL2175" s="69"/>
      <c r="AM2175" s="69"/>
      <c r="AN2175" s="69"/>
      <c r="AO2175" s="69"/>
      <c r="AP2175" s="69"/>
      <c r="AQ2175" s="69"/>
      <c r="AR2175" s="69"/>
      <c r="AS2175" s="69"/>
      <c r="AT2175" s="69"/>
      <c r="AU2175" s="69"/>
      <c r="AV2175" s="70">
        <v>612</v>
      </c>
      <c r="CI2175" s="86"/>
      <c r="CJ2175" s="51"/>
      <c r="CK2175" s="78" t="e">
        <f>IF(C2175="BE",VLOOKUP(G2175,'[2]LRLD file '!$F:$AA,22,FALSE),VLOOKUP(G2175,'[2]LRLD file '!$F:$AA,21,FALSE))</f>
        <v>#N/A</v>
      </c>
      <c r="CL2175" s="79" t="e">
        <f t="shared" si="106"/>
        <v>#N/A</v>
      </c>
    </row>
    <row r="2176" spans="3:90" x14ac:dyDescent="0.2">
      <c r="C2176" s="66"/>
      <c r="D2176" s="67"/>
      <c r="E2176" s="67"/>
      <c r="F2176" s="67"/>
      <c r="G2176" s="67"/>
      <c r="H2176" s="67" t="s">
        <v>1130</v>
      </c>
      <c r="I2176" s="67"/>
      <c r="J2176" s="67"/>
      <c r="K2176" s="68" t="s">
        <v>90</v>
      </c>
      <c r="L2176" s="69"/>
      <c r="M2176" s="69"/>
      <c r="N2176" s="69"/>
      <c r="O2176" s="69"/>
      <c r="P2176" s="69"/>
      <c r="Q2176" s="69"/>
      <c r="R2176" s="69"/>
      <c r="S2176" s="69"/>
      <c r="T2176" s="69"/>
      <c r="U2176" s="69"/>
      <c r="V2176" s="69"/>
      <c r="W2176" s="69">
        <v>864</v>
      </c>
      <c r="X2176" s="69"/>
      <c r="Y2176" s="69"/>
      <c r="Z2176" s="69"/>
      <c r="AA2176" s="69"/>
      <c r="AB2176" s="69"/>
      <c r="AC2176" s="69"/>
      <c r="AD2176" s="69"/>
      <c r="AE2176" s="69"/>
      <c r="AF2176" s="69"/>
      <c r="AG2176" s="69"/>
      <c r="AH2176" s="69"/>
      <c r="AI2176" s="69"/>
      <c r="AJ2176" s="69"/>
      <c r="AK2176" s="69"/>
      <c r="AL2176" s="69"/>
      <c r="AM2176" s="69"/>
      <c r="AN2176" s="69"/>
      <c r="AO2176" s="69"/>
      <c r="AP2176" s="69"/>
      <c r="AQ2176" s="69"/>
      <c r="AR2176" s="69"/>
      <c r="AS2176" s="69"/>
      <c r="AT2176" s="69"/>
      <c r="AU2176" s="69"/>
      <c r="AV2176" s="70">
        <v>864</v>
      </c>
      <c r="CI2176" s="86"/>
      <c r="CJ2176" s="51"/>
      <c r="CK2176" s="78" t="e">
        <f>IF(C2176="BE",VLOOKUP(G2176,'[2]LRLD file '!$F:$AA,22,FALSE),VLOOKUP(G2176,'[2]LRLD file '!$F:$AA,21,FALSE))</f>
        <v>#N/A</v>
      </c>
      <c r="CL2176" s="79" t="e">
        <f t="shared" si="106"/>
        <v>#N/A</v>
      </c>
    </row>
    <row r="2177" spans="3:90" x14ac:dyDescent="0.2">
      <c r="C2177" s="66"/>
      <c r="D2177" s="67"/>
      <c r="E2177" s="67"/>
      <c r="F2177" s="67"/>
      <c r="G2177" s="67"/>
      <c r="H2177" s="67" t="s">
        <v>896</v>
      </c>
      <c r="I2177" s="67"/>
      <c r="J2177" s="67"/>
      <c r="K2177" s="68" t="s">
        <v>90</v>
      </c>
      <c r="L2177" s="69"/>
      <c r="M2177" s="69">
        <v>1500</v>
      </c>
      <c r="N2177" s="69">
        <v>1092</v>
      </c>
      <c r="O2177" s="69">
        <v>1056</v>
      </c>
      <c r="P2177" s="69">
        <v>672</v>
      </c>
      <c r="Q2177" s="69">
        <v>1224</v>
      </c>
      <c r="R2177" s="69">
        <v>1176</v>
      </c>
      <c r="S2177" s="69">
        <v>876</v>
      </c>
      <c r="T2177" s="69">
        <v>840</v>
      </c>
      <c r="U2177" s="69">
        <v>604</v>
      </c>
      <c r="V2177" s="69">
        <v>384</v>
      </c>
      <c r="W2177" s="69">
        <v>732</v>
      </c>
      <c r="X2177" s="69">
        <v>828</v>
      </c>
      <c r="Y2177" s="69">
        <v>756</v>
      </c>
      <c r="Z2177" s="69">
        <v>768</v>
      </c>
      <c r="AA2177" s="69">
        <v>660</v>
      </c>
      <c r="AB2177" s="69">
        <v>528</v>
      </c>
      <c r="AC2177" s="69">
        <v>852</v>
      </c>
      <c r="AD2177" s="69">
        <v>540</v>
      </c>
      <c r="AE2177" s="69">
        <v>756</v>
      </c>
      <c r="AF2177" s="69">
        <v>636</v>
      </c>
      <c r="AG2177" s="69">
        <v>530</v>
      </c>
      <c r="AH2177" s="69">
        <v>574</v>
      </c>
      <c r="AI2177" s="69">
        <v>611</v>
      </c>
      <c r="AJ2177" s="69">
        <v>806</v>
      </c>
      <c r="AK2177" s="69">
        <v>661</v>
      </c>
      <c r="AL2177" s="69">
        <v>873</v>
      </c>
      <c r="AM2177" s="69">
        <v>786</v>
      </c>
      <c r="AN2177" s="69">
        <v>641</v>
      </c>
      <c r="AO2177" s="69">
        <v>950</v>
      </c>
      <c r="AP2177" s="69">
        <v>781</v>
      </c>
      <c r="AQ2177" s="69">
        <v>1125</v>
      </c>
      <c r="AR2177" s="69">
        <v>991</v>
      </c>
      <c r="AS2177" s="69">
        <v>530</v>
      </c>
      <c r="AT2177" s="69">
        <v>574</v>
      </c>
      <c r="AU2177" s="69">
        <v>611</v>
      </c>
      <c r="AV2177" s="70">
        <v>27524</v>
      </c>
      <c r="CI2177" s="86"/>
      <c r="CJ2177" s="51"/>
      <c r="CK2177" s="78" t="e">
        <f>IF(C2177="BE",VLOOKUP(G2177,'[2]LRLD file '!$F:$AA,22,FALSE),VLOOKUP(G2177,'[2]LRLD file '!$F:$AA,21,FALSE))</f>
        <v>#N/A</v>
      </c>
      <c r="CL2177" s="79" t="e">
        <f t="shared" si="106"/>
        <v>#N/A</v>
      </c>
    </row>
    <row r="2178" spans="3:90" x14ac:dyDescent="0.2">
      <c r="C2178" s="66"/>
      <c r="D2178" s="67"/>
      <c r="E2178" s="67"/>
      <c r="F2178" s="67"/>
      <c r="G2178" s="67"/>
      <c r="H2178" s="67" t="s">
        <v>1131</v>
      </c>
      <c r="I2178" s="67"/>
      <c r="J2178" s="67"/>
      <c r="K2178" s="68" t="s">
        <v>90</v>
      </c>
      <c r="L2178" s="69">
        <v>1092</v>
      </c>
      <c r="M2178" s="69">
        <v>1716</v>
      </c>
      <c r="N2178" s="69">
        <v>1692</v>
      </c>
      <c r="O2178" s="69">
        <v>1752</v>
      </c>
      <c r="P2178" s="69">
        <v>1776</v>
      </c>
      <c r="Q2178" s="69">
        <v>2064</v>
      </c>
      <c r="R2178" s="69">
        <v>1680</v>
      </c>
      <c r="S2178" s="69">
        <v>3240</v>
      </c>
      <c r="T2178" s="69">
        <v>1692</v>
      </c>
      <c r="U2178" s="69">
        <v>1536</v>
      </c>
      <c r="V2178" s="69">
        <v>972</v>
      </c>
      <c r="W2178" s="69">
        <v>1944</v>
      </c>
      <c r="X2178" s="69">
        <v>1752</v>
      </c>
      <c r="Y2178" s="69">
        <v>1824</v>
      </c>
      <c r="Z2178" s="69">
        <v>1140</v>
      </c>
      <c r="AA2178" s="69">
        <v>24</v>
      </c>
      <c r="AB2178" s="69"/>
      <c r="AC2178" s="69"/>
      <c r="AD2178" s="69"/>
      <c r="AE2178" s="69"/>
      <c r="AF2178" s="69"/>
      <c r="AG2178" s="69"/>
      <c r="AH2178" s="69"/>
      <c r="AI2178" s="69"/>
      <c r="AJ2178" s="69"/>
      <c r="AK2178" s="69"/>
      <c r="AL2178" s="69"/>
      <c r="AM2178" s="69"/>
      <c r="AN2178" s="69"/>
      <c r="AO2178" s="69"/>
      <c r="AP2178" s="69"/>
      <c r="AQ2178" s="69"/>
      <c r="AR2178" s="69"/>
      <c r="AS2178" s="69"/>
      <c r="AT2178" s="69"/>
      <c r="AU2178" s="69"/>
      <c r="AV2178" s="70">
        <v>25896</v>
      </c>
      <c r="CI2178" s="86"/>
      <c r="CJ2178" s="51"/>
      <c r="CK2178" s="78" t="e">
        <f>IF(C2178="BE",VLOOKUP(G2178,'[2]LRLD file '!$F:$AA,22,FALSE),VLOOKUP(G2178,'[2]LRLD file '!$F:$AA,21,FALSE))</f>
        <v>#N/A</v>
      </c>
      <c r="CL2178" s="79" t="e">
        <f t="shared" si="106"/>
        <v>#N/A</v>
      </c>
    </row>
    <row r="2179" spans="3:90" x14ac:dyDescent="0.2">
      <c r="C2179" s="66"/>
      <c r="D2179" s="67"/>
      <c r="E2179" s="67"/>
      <c r="F2179" s="67"/>
      <c r="G2179" s="67"/>
      <c r="H2179" s="67" t="s">
        <v>1131</v>
      </c>
      <c r="I2179" s="67"/>
      <c r="J2179" s="67"/>
      <c r="K2179" s="68" t="s">
        <v>90</v>
      </c>
      <c r="L2179" s="69"/>
      <c r="M2179" s="69"/>
      <c r="N2179" s="69"/>
      <c r="O2179" s="69"/>
      <c r="P2179" s="69"/>
      <c r="Q2179" s="69"/>
      <c r="R2179" s="69"/>
      <c r="S2179" s="69"/>
      <c r="T2179" s="69"/>
      <c r="U2179" s="69"/>
      <c r="V2179" s="69"/>
      <c r="W2179" s="69"/>
      <c r="X2179" s="69"/>
      <c r="Y2179" s="69">
        <v>96</v>
      </c>
      <c r="Z2179" s="69">
        <v>1032</v>
      </c>
      <c r="AA2179" s="69">
        <v>1188</v>
      </c>
      <c r="AB2179" s="69">
        <v>1980</v>
      </c>
      <c r="AC2179" s="69">
        <v>1956</v>
      </c>
      <c r="AD2179" s="69">
        <v>1608</v>
      </c>
      <c r="AE2179" s="69">
        <v>1680</v>
      </c>
      <c r="AF2179" s="69">
        <v>1092</v>
      </c>
      <c r="AG2179" s="69">
        <v>1201</v>
      </c>
      <c r="AH2179" s="69">
        <v>1109</v>
      </c>
      <c r="AI2179" s="69">
        <v>1270</v>
      </c>
      <c r="AJ2179" s="69">
        <v>1349</v>
      </c>
      <c r="AK2179" s="69">
        <v>1278</v>
      </c>
      <c r="AL2179" s="69">
        <v>1768</v>
      </c>
      <c r="AM2179" s="69">
        <v>1329</v>
      </c>
      <c r="AN2179" s="69">
        <v>1659</v>
      </c>
      <c r="AO2179" s="69">
        <v>1544</v>
      </c>
      <c r="AP2179" s="69">
        <v>1725</v>
      </c>
      <c r="AQ2179" s="69">
        <v>2333</v>
      </c>
      <c r="AR2179" s="69">
        <v>1593</v>
      </c>
      <c r="AS2179" s="69">
        <v>1301</v>
      </c>
      <c r="AT2179" s="69">
        <v>1209</v>
      </c>
      <c r="AU2179" s="69">
        <v>1370</v>
      </c>
      <c r="AV2179" s="70">
        <v>32670</v>
      </c>
      <c r="CI2179" s="86"/>
      <c r="CJ2179" s="51"/>
      <c r="CK2179" s="78" t="e">
        <f>IF(C2179="BE",VLOOKUP(G2179,'[2]LRLD file '!$F:$AA,22,FALSE),VLOOKUP(G2179,'[2]LRLD file '!$F:$AA,21,FALSE))</f>
        <v>#N/A</v>
      </c>
      <c r="CL2179" s="79" t="e">
        <f t="shared" si="106"/>
        <v>#N/A</v>
      </c>
    </row>
    <row r="2180" spans="3:90" x14ac:dyDescent="0.2">
      <c r="C2180" s="66"/>
      <c r="D2180" s="67"/>
      <c r="E2180" s="67"/>
      <c r="F2180" s="67"/>
      <c r="G2180" s="67"/>
      <c r="H2180" s="67" t="s">
        <v>1132</v>
      </c>
      <c r="I2180" s="67"/>
      <c r="J2180" s="67"/>
      <c r="K2180" s="68" t="s">
        <v>90</v>
      </c>
      <c r="L2180" s="69">
        <v>96</v>
      </c>
      <c r="M2180" s="69">
        <v>264</v>
      </c>
      <c r="N2180" s="69">
        <v>240</v>
      </c>
      <c r="O2180" s="69">
        <v>288</v>
      </c>
      <c r="P2180" s="69">
        <v>180</v>
      </c>
      <c r="Q2180" s="69">
        <v>252</v>
      </c>
      <c r="R2180" s="69">
        <v>312</v>
      </c>
      <c r="S2180" s="69">
        <v>336</v>
      </c>
      <c r="T2180" s="69">
        <v>156</v>
      </c>
      <c r="U2180" s="69">
        <v>288</v>
      </c>
      <c r="V2180" s="69">
        <v>192</v>
      </c>
      <c r="W2180" s="69">
        <v>12</v>
      </c>
      <c r="X2180" s="69"/>
      <c r="Y2180" s="69"/>
      <c r="Z2180" s="69"/>
      <c r="AA2180" s="69"/>
      <c r="AB2180" s="69"/>
      <c r="AC2180" s="69"/>
      <c r="AD2180" s="69"/>
      <c r="AE2180" s="69"/>
      <c r="AF2180" s="69"/>
      <c r="AG2180" s="69"/>
      <c r="AH2180" s="69"/>
      <c r="AI2180" s="69"/>
      <c r="AJ2180" s="69"/>
      <c r="AK2180" s="69"/>
      <c r="AL2180" s="69"/>
      <c r="AM2180" s="69"/>
      <c r="AN2180" s="69"/>
      <c r="AO2180" s="69"/>
      <c r="AP2180" s="69"/>
      <c r="AQ2180" s="69"/>
      <c r="AR2180" s="69"/>
      <c r="AS2180" s="69"/>
      <c r="AT2180" s="69"/>
      <c r="AU2180" s="69"/>
      <c r="AV2180" s="70">
        <v>2616</v>
      </c>
      <c r="CI2180" s="86"/>
      <c r="CJ2180" s="51"/>
      <c r="CK2180" s="78" t="e">
        <f>IF(C2180="BE",VLOOKUP(G2180,'[2]LRLD file '!$F:$AA,22,FALSE),VLOOKUP(G2180,'[2]LRLD file '!$F:$AA,21,FALSE))</f>
        <v>#N/A</v>
      </c>
      <c r="CL2180" s="79" t="e">
        <f t="shared" si="106"/>
        <v>#N/A</v>
      </c>
    </row>
    <row r="2181" spans="3:90" x14ac:dyDescent="0.2">
      <c r="C2181" s="66"/>
      <c r="D2181" s="67"/>
      <c r="E2181" s="67"/>
      <c r="F2181" s="67"/>
      <c r="G2181" s="67"/>
      <c r="H2181" s="67" t="s">
        <v>1133</v>
      </c>
      <c r="I2181" s="67"/>
      <c r="J2181" s="67"/>
      <c r="K2181" s="68" t="s">
        <v>90</v>
      </c>
      <c r="L2181" s="69"/>
      <c r="M2181" s="69"/>
      <c r="N2181" s="69"/>
      <c r="O2181" s="69"/>
      <c r="P2181" s="69"/>
      <c r="Q2181" s="69"/>
      <c r="R2181" s="69"/>
      <c r="S2181" s="69"/>
      <c r="T2181" s="69"/>
      <c r="U2181" s="69"/>
      <c r="V2181" s="69"/>
      <c r="W2181" s="69"/>
      <c r="X2181" s="69"/>
      <c r="Y2181" s="69"/>
      <c r="Z2181" s="69">
        <v>36</v>
      </c>
      <c r="AA2181" s="69">
        <v>2064</v>
      </c>
      <c r="AB2181" s="69">
        <v>600</v>
      </c>
      <c r="AC2181" s="69">
        <v>1788</v>
      </c>
      <c r="AD2181" s="69">
        <v>1932</v>
      </c>
      <c r="AE2181" s="69">
        <v>2916</v>
      </c>
      <c r="AF2181" s="69">
        <v>744</v>
      </c>
      <c r="AG2181" s="69">
        <v>1698</v>
      </c>
      <c r="AH2181" s="69">
        <v>1549</v>
      </c>
      <c r="AI2181" s="69">
        <v>1031</v>
      </c>
      <c r="AJ2181" s="69">
        <v>2199</v>
      </c>
      <c r="AK2181" s="69">
        <v>917</v>
      </c>
      <c r="AL2181" s="69">
        <v>1437</v>
      </c>
      <c r="AM2181" s="69">
        <v>1564</v>
      </c>
      <c r="AN2181" s="69">
        <v>2377</v>
      </c>
      <c r="AO2181" s="69">
        <v>1972</v>
      </c>
      <c r="AP2181" s="69">
        <v>1945</v>
      </c>
      <c r="AQ2181" s="69">
        <v>2749</v>
      </c>
      <c r="AR2181" s="69">
        <v>1850</v>
      </c>
      <c r="AS2181" s="69"/>
      <c r="AT2181" s="69"/>
      <c r="AU2181" s="69"/>
      <c r="AV2181" s="70">
        <v>31368</v>
      </c>
      <c r="CI2181" s="86"/>
      <c r="CJ2181" s="51"/>
      <c r="CK2181" s="78" t="e">
        <f>IF(C2181="BE",VLOOKUP(G2181,'[2]LRLD file '!$F:$AA,22,FALSE),VLOOKUP(G2181,'[2]LRLD file '!$F:$AA,21,FALSE))</f>
        <v>#N/A</v>
      </c>
      <c r="CL2181" s="79" t="e">
        <f t="shared" si="106"/>
        <v>#N/A</v>
      </c>
    </row>
    <row r="2182" spans="3:90" x14ac:dyDescent="0.2">
      <c r="C2182" s="66"/>
      <c r="D2182" s="67"/>
      <c r="E2182" s="67"/>
      <c r="F2182" s="67"/>
      <c r="G2182" s="67"/>
      <c r="H2182" s="67" t="s">
        <v>898</v>
      </c>
      <c r="I2182" s="67"/>
      <c r="J2182" s="67"/>
      <c r="K2182" s="68" t="s">
        <v>90</v>
      </c>
      <c r="L2182" s="69">
        <v>3840</v>
      </c>
      <c r="M2182" s="69">
        <v>8390</v>
      </c>
      <c r="N2182" s="69">
        <v>18340</v>
      </c>
      <c r="O2182" s="69">
        <v>13160</v>
      </c>
      <c r="P2182" s="69">
        <v>31619</v>
      </c>
      <c r="Q2182" s="69">
        <v>49958</v>
      </c>
      <c r="R2182" s="69">
        <v>19166</v>
      </c>
      <c r="S2182" s="69">
        <v>25260</v>
      </c>
      <c r="T2182" s="69">
        <v>19370</v>
      </c>
      <c r="U2182" s="69">
        <v>14500</v>
      </c>
      <c r="V2182" s="69">
        <v>5230</v>
      </c>
      <c r="W2182" s="69">
        <v>19170</v>
      </c>
      <c r="X2182" s="69">
        <v>11590</v>
      </c>
      <c r="Y2182" s="69">
        <v>11580</v>
      </c>
      <c r="Z2182" s="69">
        <v>27330</v>
      </c>
      <c r="AA2182" s="69">
        <v>20210</v>
      </c>
      <c r="AB2182" s="69">
        <v>24740</v>
      </c>
      <c r="AC2182" s="69">
        <v>35670</v>
      </c>
      <c r="AD2182" s="69">
        <v>40560</v>
      </c>
      <c r="AE2182" s="69">
        <v>14440</v>
      </c>
      <c r="AF2182" s="69">
        <v>26890</v>
      </c>
      <c r="AG2182" s="69">
        <v>18953</v>
      </c>
      <c r="AH2182" s="69">
        <v>10428</v>
      </c>
      <c r="AI2182" s="69">
        <v>11051</v>
      </c>
      <c r="AJ2182" s="69">
        <v>9666</v>
      </c>
      <c r="AK2182" s="69">
        <v>11207</v>
      </c>
      <c r="AL2182" s="69">
        <v>18364</v>
      </c>
      <c r="AM2182" s="69">
        <v>16499</v>
      </c>
      <c r="AN2182" s="69">
        <v>35643</v>
      </c>
      <c r="AO2182" s="69">
        <v>31813</v>
      </c>
      <c r="AP2182" s="69">
        <v>34180</v>
      </c>
      <c r="AQ2182" s="69">
        <v>26440</v>
      </c>
      <c r="AR2182" s="69">
        <v>25642</v>
      </c>
      <c r="AS2182" s="69">
        <v>16746</v>
      </c>
      <c r="AT2182" s="69">
        <v>8564</v>
      </c>
      <c r="AU2182" s="69">
        <v>12008</v>
      </c>
      <c r="AV2182" s="70">
        <v>728217</v>
      </c>
      <c r="CI2182" s="86"/>
      <c r="CJ2182" s="51"/>
      <c r="CK2182" s="78" t="e">
        <f>IF(C2182="BE",VLOOKUP(G2182,'[2]LRLD file '!$F:$AA,22,FALSE),VLOOKUP(G2182,'[2]LRLD file '!$F:$AA,21,FALSE))</f>
        <v>#N/A</v>
      </c>
      <c r="CL2182" s="79" t="e">
        <f t="shared" si="106"/>
        <v>#N/A</v>
      </c>
    </row>
    <row r="2183" spans="3:90" x14ac:dyDescent="0.2">
      <c r="C2183" s="66"/>
      <c r="D2183" s="67"/>
      <c r="E2183" s="67"/>
      <c r="F2183" s="67"/>
      <c r="G2183" s="67"/>
      <c r="H2183" s="67" t="s">
        <v>899</v>
      </c>
      <c r="I2183" s="67"/>
      <c r="J2183" s="67"/>
      <c r="K2183" s="68" t="s">
        <v>90</v>
      </c>
      <c r="L2183" s="69">
        <v>80</v>
      </c>
      <c r="M2183" s="69">
        <v>300</v>
      </c>
      <c r="N2183" s="69">
        <v>210</v>
      </c>
      <c r="O2183" s="69">
        <v>320</v>
      </c>
      <c r="P2183" s="69">
        <v>1870</v>
      </c>
      <c r="Q2183" s="69">
        <v>1970</v>
      </c>
      <c r="R2183" s="69">
        <v>870</v>
      </c>
      <c r="S2183" s="69">
        <v>1390</v>
      </c>
      <c r="T2183" s="69">
        <v>1350</v>
      </c>
      <c r="U2183" s="69">
        <v>650</v>
      </c>
      <c r="V2183" s="69">
        <v>640</v>
      </c>
      <c r="W2183" s="69">
        <v>4230</v>
      </c>
      <c r="X2183" s="69">
        <v>40</v>
      </c>
      <c r="Y2183" s="69">
        <v>90</v>
      </c>
      <c r="Z2183" s="69">
        <v>50</v>
      </c>
      <c r="AA2183" s="69">
        <v>70</v>
      </c>
      <c r="AB2183" s="69">
        <v>40</v>
      </c>
      <c r="AC2183" s="69"/>
      <c r="AD2183" s="69"/>
      <c r="AE2183" s="69"/>
      <c r="AF2183" s="69"/>
      <c r="AG2183" s="69"/>
      <c r="AH2183" s="69"/>
      <c r="AI2183" s="69"/>
      <c r="AJ2183" s="69"/>
      <c r="AK2183" s="69"/>
      <c r="AL2183" s="69"/>
      <c r="AM2183" s="69"/>
      <c r="AN2183" s="69"/>
      <c r="AO2183" s="69"/>
      <c r="AP2183" s="69"/>
      <c r="AQ2183" s="69"/>
      <c r="AR2183" s="69"/>
      <c r="AS2183" s="69"/>
      <c r="AT2183" s="69"/>
      <c r="AU2183" s="69"/>
      <c r="AV2183" s="70">
        <v>14170</v>
      </c>
      <c r="CI2183" s="86"/>
      <c r="CJ2183" s="51"/>
      <c r="CK2183" s="78" t="e">
        <f>IF(C2183="BE",VLOOKUP(G2183,'[2]LRLD file '!$F:$AA,22,FALSE),VLOOKUP(G2183,'[2]LRLD file '!$F:$AA,21,FALSE))</f>
        <v>#N/A</v>
      </c>
      <c r="CL2183" s="79" t="e">
        <f t="shared" si="106"/>
        <v>#N/A</v>
      </c>
    </row>
    <row r="2184" spans="3:90" x14ac:dyDescent="0.2">
      <c r="C2184" s="66"/>
      <c r="D2184" s="67"/>
      <c r="E2184" s="67"/>
      <c r="F2184" s="67"/>
      <c r="G2184" s="67"/>
      <c r="H2184" s="67" t="s">
        <v>899</v>
      </c>
      <c r="I2184" s="67"/>
      <c r="J2184" s="67"/>
      <c r="K2184" s="68" t="s">
        <v>90</v>
      </c>
      <c r="L2184" s="69">
        <v>20</v>
      </c>
      <c r="M2184" s="69">
        <v>40</v>
      </c>
      <c r="N2184" s="69">
        <v>40</v>
      </c>
      <c r="O2184" s="69">
        <v>30</v>
      </c>
      <c r="P2184" s="69">
        <v>20</v>
      </c>
      <c r="Q2184" s="69"/>
      <c r="R2184" s="69"/>
      <c r="S2184" s="69">
        <v>1980</v>
      </c>
      <c r="T2184" s="69"/>
      <c r="U2184" s="69"/>
      <c r="V2184" s="69"/>
      <c r="W2184" s="69"/>
      <c r="X2184" s="69"/>
      <c r="Y2184" s="69"/>
      <c r="Z2184" s="69"/>
      <c r="AA2184" s="69"/>
      <c r="AB2184" s="69"/>
      <c r="AC2184" s="69"/>
      <c r="AD2184" s="69"/>
      <c r="AE2184" s="69"/>
      <c r="AF2184" s="69"/>
      <c r="AG2184" s="69"/>
      <c r="AH2184" s="69"/>
      <c r="AI2184" s="69"/>
      <c r="AJ2184" s="69"/>
      <c r="AK2184" s="69"/>
      <c r="AL2184" s="69"/>
      <c r="AM2184" s="69"/>
      <c r="AN2184" s="69"/>
      <c r="AO2184" s="69"/>
      <c r="AP2184" s="69"/>
      <c r="AQ2184" s="69"/>
      <c r="AR2184" s="69"/>
      <c r="AS2184" s="69"/>
      <c r="AT2184" s="69"/>
      <c r="AU2184" s="69"/>
      <c r="AV2184" s="70">
        <v>2130</v>
      </c>
      <c r="CI2184" s="86"/>
      <c r="CJ2184" s="51"/>
      <c r="CK2184" s="78" t="e">
        <f>IF(C2184="BE",VLOOKUP(G2184,'[2]LRLD file '!$F:$AA,22,FALSE),VLOOKUP(G2184,'[2]LRLD file '!$F:$AA,21,FALSE))</f>
        <v>#N/A</v>
      </c>
      <c r="CL2184" s="79" t="e">
        <f t="shared" si="106"/>
        <v>#N/A</v>
      </c>
    </row>
    <row r="2185" spans="3:90" x14ac:dyDescent="0.2">
      <c r="C2185" s="66"/>
      <c r="D2185" s="67"/>
      <c r="E2185" s="67"/>
      <c r="F2185" s="67"/>
      <c r="G2185" s="67"/>
      <c r="H2185" s="67" t="s">
        <v>899</v>
      </c>
      <c r="I2185" s="67"/>
      <c r="J2185" s="67"/>
      <c r="K2185" s="68" t="s">
        <v>90</v>
      </c>
      <c r="L2185" s="69"/>
      <c r="M2185" s="69"/>
      <c r="N2185" s="69"/>
      <c r="O2185" s="69"/>
      <c r="P2185" s="69"/>
      <c r="Q2185" s="69"/>
      <c r="R2185" s="69"/>
      <c r="S2185" s="69"/>
      <c r="T2185" s="69"/>
      <c r="U2185" s="69"/>
      <c r="V2185" s="69"/>
      <c r="W2185" s="69"/>
      <c r="X2185" s="69">
        <v>620</v>
      </c>
      <c r="Y2185" s="69">
        <v>700</v>
      </c>
      <c r="Z2185" s="69">
        <v>1460</v>
      </c>
      <c r="AA2185" s="69">
        <v>1870</v>
      </c>
      <c r="AB2185" s="69">
        <v>1250</v>
      </c>
      <c r="AC2185" s="69">
        <v>2070</v>
      </c>
      <c r="AD2185" s="69">
        <v>2480</v>
      </c>
      <c r="AE2185" s="69">
        <v>1300</v>
      </c>
      <c r="AF2185" s="69">
        <v>730</v>
      </c>
      <c r="AG2185" s="69">
        <v>562</v>
      </c>
      <c r="AH2185" s="69">
        <v>509</v>
      </c>
      <c r="AI2185" s="69">
        <v>339</v>
      </c>
      <c r="AJ2185" s="69">
        <v>569</v>
      </c>
      <c r="AK2185" s="69">
        <v>830</v>
      </c>
      <c r="AL2185" s="69">
        <v>1193</v>
      </c>
      <c r="AM2185" s="69">
        <v>1407</v>
      </c>
      <c r="AN2185" s="69">
        <v>1636</v>
      </c>
      <c r="AO2185" s="69">
        <v>2501</v>
      </c>
      <c r="AP2185" s="69">
        <v>2146</v>
      </c>
      <c r="AQ2185" s="69">
        <v>1384</v>
      </c>
      <c r="AR2185" s="69">
        <v>916</v>
      </c>
      <c r="AS2185" s="69">
        <v>495</v>
      </c>
      <c r="AT2185" s="69">
        <v>575</v>
      </c>
      <c r="AU2185" s="69">
        <v>409</v>
      </c>
      <c r="AV2185" s="70">
        <v>27951</v>
      </c>
      <c r="CI2185" s="86"/>
      <c r="CJ2185" s="51"/>
      <c r="CK2185" s="78" t="e">
        <f>IF(C2185="BE",VLOOKUP(G2185,'[2]LRLD file '!$F:$AA,22,FALSE),VLOOKUP(G2185,'[2]LRLD file '!$F:$AA,21,FALSE))</f>
        <v>#N/A</v>
      </c>
      <c r="CL2185" s="79" t="e">
        <f t="shared" si="106"/>
        <v>#N/A</v>
      </c>
    </row>
    <row r="2186" spans="3:90" x14ac:dyDescent="0.2">
      <c r="C2186" s="66"/>
      <c r="D2186" s="67"/>
      <c r="E2186" s="67"/>
      <c r="F2186" s="67"/>
      <c r="G2186" s="67"/>
      <c r="H2186" s="67" t="s">
        <v>900</v>
      </c>
      <c r="I2186" s="67"/>
      <c r="J2186" s="67"/>
      <c r="K2186" s="68" t="s">
        <v>90</v>
      </c>
      <c r="L2186" s="69">
        <v>80</v>
      </c>
      <c r="M2186" s="69">
        <v>1080</v>
      </c>
      <c r="N2186" s="69">
        <v>10465</v>
      </c>
      <c r="O2186" s="69">
        <v>3860</v>
      </c>
      <c r="P2186" s="69">
        <v>3970</v>
      </c>
      <c r="Q2186" s="69">
        <v>8350</v>
      </c>
      <c r="R2186" s="69">
        <v>6860</v>
      </c>
      <c r="S2186" s="69">
        <v>13240</v>
      </c>
      <c r="T2186" s="69">
        <v>2630</v>
      </c>
      <c r="U2186" s="69">
        <v>6540</v>
      </c>
      <c r="V2186" s="69">
        <v>8710</v>
      </c>
      <c r="W2186" s="69">
        <v>8970</v>
      </c>
      <c r="X2186" s="69">
        <v>2100</v>
      </c>
      <c r="Y2186" s="69">
        <v>3780</v>
      </c>
      <c r="Z2186" s="69">
        <v>6570</v>
      </c>
      <c r="AA2186" s="69">
        <v>13460</v>
      </c>
      <c r="AB2186" s="69">
        <v>16280</v>
      </c>
      <c r="AC2186" s="69">
        <v>12700</v>
      </c>
      <c r="AD2186" s="69">
        <v>12590</v>
      </c>
      <c r="AE2186" s="69">
        <v>10530</v>
      </c>
      <c r="AF2186" s="69">
        <v>6840</v>
      </c>
      <c r="AG2186" s="69">
        <v>8680</v>
      </c>
      <c r="AH2186" s="69">
        <v>3492</v>
      </c>
      <c r="AI2186" s="69">
        <v>4082</v>
      </c>
      <c r="AJ2186" s="69">
        <v>4200</v>
      </c>
      <c r="AK2186" s="69">
        <v>4200</v>
      </c>
      <c r="AL2186" s="69">
        <v>7619</v>
      </c>
      <c r="AM2186" s="69">
        <v>5114</v>
      </c>
      <c r="AN2186" s="69">
        <v>6917</v>
      </c>
      <c r="AO2186" s="69">
        <v>8400</v>
      </c>
      <c r="AP2186" s="69">
        <v>9126</v>
      </c>
      <c r="AQ2186" s="69">
        <v>8400</v>
      </c>
      <c r="AR2186" s="69">
        <v>4200</v>
      </c>
      <c r="AS2186" s="69">
        <v>4200</v>
      </c>
      <c r="AT2186" s="69">
        <v>4200</v>
      </c>
      <c r="AU2186" s="69">
        <v>4200</v>
      </c>
      <c r="AV2186" s="70">
        <v>246635</v>
      </c>
      <c r="CI2186" s="86"/>
      <c r="CJ2186" s="51"/>
      <c r="CK2186" s="78" t="e">
        <f>IF(C2186="BE",VLOOKUP(G2186,'[2]LRLD file '!$F:$AA,22,FALSE),VLOOKUP(G2186,'[2]LRLD file '!$F:$AA,21,FALSE))</f>
        <v>#N/A</v>
      </c>
      <c r="CL2186" s="79" t="e">
        <f t="shared" si="106"/>
        <v>#N/A</v>
      </c>
    </row>
    <row r="2187" spans="3:90" x14ac:dyDescent="0.2">
      <c r="C2187" s="66"/>
      <c r="D2187" s="67"/>
      <c r="E2187" s="67"/>
      <c r="F2187" s="67"/>
      <c r="G2187" s="67"/>
      <c r="H2187" s="67" t="s">
        <v>901</v>
      </c>
      <c r="I2187" s="67"/>
      <c r="J2187" s="67"/>
      <c r="K2187" s="68" t="s">
        <v>90</v>
      </c>
      <c r="L2187" s="69">
        <v>1080</v>
      </c>
      <c r="M2187" s="69">
        <v>1880</v>
      </c>
      <c r="N2187" s="69">
        <v>1924</v>
      </c>
      <c r="O2187" s="69">
        <v>1280</v>
      </c>
      <c r="P2187" s="69">
        <v>2360</v>
      </c>
      <c r="Q2187" s="69">
        <v>6360</v>
      </c>
      <c r="R2187" s="69">
        <v>2720</v>
      </c>
      <c r="S2187" s="69">
        <v>1720</v>
      </c>
      <c r="T2187" s="69">
        <v>2440</v>
      </c>
      <c r="U2187" s="69">
        <v>480</v>
      </c>
      <c r="V2187" s="69">
        <v>1400</v>
      </c>
      <c r="W2187" s="69">
        <v>5480</v>
      </c>
      <c r="X2187" s="69">
        <v>1160</v>
      </c>
      <c r="Y2187" s="69">
        <v>1840</v>
      </c>
      <c r="Z2187" s="69">
        <v>2480</v>
      </c>
      <c r="AA2187" s="69">
        <v>1600</v>
      </c>
      <c r="AB2187" s="69">
        <v>7880</v>
      </c>
      <c r="AC2187" s="69">
        <v>3400</v>
      </c>
      <c r="AD2187" s="69">
        <v>13440</v>
      </c>
      <c r="AE2187" s="69">
        <v>1640</v>
      </c>
      <c r="AF2187" s="69"/>
      <c r="AG2187" s="69">
        <v>5354</v>
      </c>
      <c r="AH2187" s="69">
        <v>2963</v>
      </c>
      <c r="AI2187" s="69">
        <v>3354</v>
      </c>
      <c r="AJ2187" s="69">
        <v>3354</v>
      </c>
      <c r="AK2187" s="69">
        <v>3354</v>
      </c>
      <c r="AL2187" s="69">
        <v>3354</v>
      </c>
      <c r="AM2187" s="69">
        <v>3354</v>
      </c>
      <c r="AN2187" s="69">
        <v>3354</v>
      </c>
      <c r="AO2187" s="69">
        <v>3354</v>
      </c>
      <c r="AP2187" s="69">
        <v>3354</v>
      </c>
      <c r="AQ2187" s="69">
        <v>3354</v>
      </c>
      <c r="AR2187" s="69">
        <v>3354</v>
      </c>
      <c r="AS2187" s="69">
        <v>3354</v>
      </c>
      <c r="AT2187" s="69">
        <v>3354</v>
      </c>
      <c r="AU2187" s="69">
        <v>3354</v>
      </c>
      <c r="AV2187" s="70">
        <v>114483</v>
      </c>
      <c r="CI2187" s="86"/>
      <c r="CJ2187" s="51"/>
      <c r="CK2187" s="78" t="e">
        <f>IF(C2187="BE",VLOOKUP(G2187,'[2]LRLD file '!$F:$AA,22,FALSE),VLOOKUP(G2187,'[2]LRLD file '!$F:$AA,21,FALSE))</f>
        <v>#N/A</v>
      </c>
      <c r="CL2187" s="79" t="e">
        <f t="shared" si="106"/>
        <v>#N/A</v>
      </c>
    </row>
    <row r="2188" spans="3:90" x14ac:dyDescent="0.2">
      <c r="C2188" s="66"/>
      <c r="D2188" s="67"/>
      <c r="E2188" s="67"/>
      <c r="F2188" s="67"/>
      <c r="G2188" s="67"/>
      <c r="H2188" s="67" t="s">
        <v>902</v>
      </c>
      <c r="I2188" s="67"/>
      <c r="J2188" s="67"/>
      <c r="K2188" s="68" t="s">
        <v>90</v>
      </c>
      <c r="L2188" s="69">
        <v>310</v>
      </c>
      <c r="M2188" s="69">
        <v>3960</v>
      </c>
      <c r="N2188" s="69">
        <v>6830</v>
      </c>
      <c r="O2188" s="69">
        <v>1710</v>
      </c>
      <c r="P2188" s="69">
        <v>9733</v>
      </c>
      <c r="Q2188" s="69">
        <v>7676</v>
      </c>
      <c r="R2188" s="69">
        <v>5562</v>
      </c>
      <c r="S2188" s="69">
        <v>270</v>
      </c>
      <c r="T2188" s="69">
        <v>10500</v>
      </c>
      <c r="U2188" s="69">
        <v>3580</v>
      </c>
      <c r="V2188" s="69">
        <v>3370</v>
      </c>
      <c r="W2188" s="69">
        <v>3810</v>
      </c>
      <c r="X2188" s="69">
        <v>5520</v>
      </c>
      <c r="Y2188" s="69">
        <v>3010</v>
      </c>
      <c r="Z2188" s="69">
        <v>1730</v>
      </c>
      <c r="AA2188" s="69">
        <v>6096</v>
      </c>
      <c r="AB2188" s="69">
        <v>10370</v>
      </c>
      <c r="AC2188" s="69">
        <v>9010</v>
      </c>
      <c r="AD2188" s="69">
        <v>3330</v>
      </c>
      <c r="AE2188" s="69">
        <v>3030</v>
      </c>
      <c r="AF2188" s="69"/>
      <c r="AG2188" s="69"/>
      <c r="AH2188" s="69">
        <v>7343</v>
      </c>
      <c r="AI2188" s="69">
        <v>2507</v>
      </c>
      <c r="AJ2188" s="69">
        <v>5244</v>
      </c>
      <c r="AK2188" s="69">
        <v>3436</v>
      </c>
      <c r="AL2188" s="69">
        <v>6269</v>
      </c>
      <c r="AM2188" s="69">
        <v>5903</v>
      </c>
      <c r="AN2188" s="69">
        <v>8880</v>
      </c>
      <c r="AO2188" s="69">
        <v>7004</v>
      </c>
      <c r="AP2188" s="69">
        <v>5760</v>
      </c>
      <c r="AQ2188" s="69">
        <v>5760</v>
      </c>
      <c r="AR2188" s="69">
        <v>5760</v>
      </c>
      <c r="AS2188" s="69">
        <v>3211</v>
      </c>
      <c r="AT2188" s="69">
        <v>3858</v>
      </c>
      <c r="AU2188" s="69">
        <v>3173</v>
      </c>
      <c r="AV2188" s="70">
        <v>173515</v>
      </c>
      <c r="CI2188" s="86"/>
      <c r="CJ2188" s="51"/>
      <c r="CK2188" s="78" t="e">
        <f>IF(C2188="BE",VLOOKUP(G2188,'[2]LRLD file '!$F:$AA,22,FALSE),VLOOKUP(G2188,'[2]LRLD file '!$F:$AA,21,FALSE))</f>
        <v>#N/A</v>
      </c>
      <c r="CL2188" s="79" t="e">
        <f t="shared" si="106"/>
        <v>#N/A</v>
      </c>
    </row>
    <row r="2189" spans="3:90" x14ac:dyDescent="0.2">
      <c r="C2189" s="66"/>
      <c r="D2189" s="67"/>
      <c r="E2189" s="67"/>
      <c r="F2189" s="67"/>
      <c r="G2189" s="67"/>
      <c r="H2189" s="67" t="s">
        <v>903</v>
      </c>
      <c r="I2189" s="67"/>
      <c r="J2189" s="67"/>
      <c r="K2189" s="68" t="s">
        <v>90</v>
      </c>
      <c r="L2189" s="69">
        <v>3000</v>
      </c>
      <c r="M2189" s="69">
        <v>3120</v>
      </c>
      <c r="N2189" s="69">
        <v>9360</v>
      </c>
      <c r="O2189" s="69">
        <v>11960</v>
      </c>
      <c r="P2189" s="69">
        <v>16600</v>
      </c>
      <c r="Q2189" s="69">
        <v>15840</v>
      </c>
      <c r="R2189" s="69">
        <v>15105</v>
      </c>
      <c r="S2189" s="69">
        <v>12360</v>
      </c>
      <c r="T2189" s="69">
        <v>10920</v>
      </c>
      <c r="U2189" s="69">
        <v>5520</v>
      </c>
      <c r="V2189" s="69">
        <v>9320</v>
      </c>
      <c r="W2189" s="69">
        <v>10200</v>
      </c>
      <c r="X2189" s="69">
        <v>2080</v>
      </c>
      <c r="Y2189" s="69"/>
      <c r="Z2189" s="69">
        <v>10960</v>
      </c>
      <c r="AA2189" s="69">
        <v>22000</v>
      </c>
      <c r="AB2189" s="69">
        <v>17880</v>
      </c>
      <c r="AC2189" s="69">
        <v>28080</v>
      </c>
      <c r="AD2189" s="69">
        <v>38680</v>
      </c>
      <c r="AE2189" s="69">
        <v>19560</v>
      </c>
      <c r="AF2189" s="69">
        <v>7320</v>
      </c>
      <c r="AG2189" s="69">
        <v>26358</v>
      </c>
      <c r="AH2189" s="69">
        <v>9577</v>
      </c>
      <c r="AI2189" s="69">
        <v>9730</v>
      </c>
      <c r="AJ2189" s="69">
        <v>10600</v>
      </c>
      <c r="AK2189" s="69">
        <v>10600</v>
      </c>
      <c r="AL2189" s="69">
        <v>22140</v>
      </c>
      <c r="AM2189" s="69">
        <v>25270</v>
      </c>
      <c r="AN2189" s="69">
        <v>34900</v>
      </c>
      <c r="AO2189" s="69">
        <v>30350</v>
      </c>
      <c r="AP2189" s="69">
        <v>32987</v>
      </c>
      <c r="AQ2189" s="69">
        <v>30230</v>
      </c>
      <c r="AR2189" s="69">
        <v>27020</v>
      </c>
      <c r="AS2189" s="69">
        <v>10600</v>
      </c>
      <c r="AT2189" s="69">
        <v>10600</v>
      </c>
      <c r="AU2189" s="69">
        <v>10600</v>
      </c>
      <c r="AV2189" s="70">
        <v>571427</v>
      </c>
      <c r="CI2189" s="86"/>
      <c r="CJ2189" s="51"/>
      <c r="CK2189" s="78" t="e">
        <f>IF(C2189="BE",VLOOKUP(G2189,'[2]LRLD file '!$F:$AA,22,FALSE),VLOOKUP(G2189,'[2]LRLD file '!$F:$AA,21,FALSE))</f>
        <v>#N/A</v>
      </c>
      <c r="CL2189" s="79" t="e">
        <f t="shared" ref="CL2189:CL2252" si="107">(CJ2189-CK2189)/CK2189</f>
        <v>#N/A</v>
      </c>
    </row>
    <row r="2190" spans="3:90" x14ac:dyDescent="0.2">
      <c r="C2190" s="66"/>
      <c r="D2190" s="67"/>
      <c r="E2190" s="67"/>
      <c r="F2190" s="67"/>
      <c r="G2190" s="67"/>
      <c r="H2190" s="67" t="s">
        <v>903</v>
      </c>
      <c r="I2190" s="67"/>
      <c r="J2190" s="67"/>
      <c r="K2190" s="68" t="s">
        <v>90</v>
      </c>
      <c r="L2190" s="69"/>
      <c r="M2190" s="69"/>
      <c r="N2190" s="69"/>
      <c r="O2190" s="69"/>
      <c r="P2190" s="69"/>
      <c r="Q2190" s="69"/>
      <c r="R2190" s="69"/>
      <c r="S2190" s="69"/>
      <c r="T2190" s="69"/>
      <c r="U2190" s="69"/>
      <c r="V2190" s="69"/>
      <c r="W2190" s="69"/>
      <c r="X2190" s="69"/>
      <c r="Y2190" s="69"/>
      <c r="Z2190" s="69"/>
      <c r="AA2190" s="69"/>
      <c r="AB2190" s="69"/>
      <c r="AC2190" s="69"/>
      <c r="AD2190" s="69">
        <v>3360</v>
      </c>
      <c r="AE2190" s="69">
        <v>1840</v>
      </c>
      <c r="AF2190" s="69"/>
      <c r="AG2190" s="69"/>
      <c r="AH2190" s="69"/>
      <c r="AI2190" s="69"/>
      <c r="AJ2190" s="69"/>
      <c r="AK2190" s="69"/>
      <c r="AL2190" s="69"/>
      <c r="AM2190" s="69"/>
      <c r="AN2190" s="69"/>
      <c r="AO2190" s="69"/>
      <c r="AP2190" s="69"/>
      <c r="AQ2190" s="69"/>
      <c r="AR2190" s="69"/>
      <c r="AS2190" s="69"/>
      <c r="AT2190" s="69"/>
      <c r="AU2190" s="69"/>
      <c r="AV2190" s="70">
        <v>5200</v>
      </c>
      <c r="CI2190" s="86"/>
      <c r="CJ2190" s="51"/>
      <c r="CK2190" s="78" t="e">
        <f>IF(C2190="BE",VLOOKUP(G2190,'[2]LRLD file '!$F:$AA,22,FALSE),VLOOKUP(G2190,'[2]LRLD file '!$F:$AA,21,FALSE))</f>
        <v>#N/A</v>
      </c>
      <c r="CL2190" s="79" t="e">
        <f t="shared" si="107"/>
        <v>#N/A</v>
      </c>
    </row>
    <row r="2191" spans="3:90" x14ac:dyDescent="0.2">
      <c r="C2191" s="66"/>
      <c r="D2191" s="67"/>
      <c r="E2191" s="67"/>
      <c r="F2191" s="67"/>
      <c r="G2191" s="67"/>
      <c r="H2191" s="67" t="s">
        <v>904</v>
      </c>
      <c r="I2191" s="67"/>
      <c r="J2191" s="67"/>
      <c r="K2191" s="68" t="s">
        <v>90</v>
      </c>
      <c r="L2191" s="69">
        <v>1190</v>
      </c>
      <c r="M2191" s="69">
        <v>3810</v>
      </c>
      <c r="N2191" s="69">
        <v>2904</v>
      </c>
      <c r="O2191" s="69">
        <v>9730</v>
      </c>
      <c r="P2191" s="69">
        <v>6453</v>
      </c>
      <c r="Q2191" s="69"/>
      <c r="R2191" s="69">
        <v>13680</v>
      </c>
      <c r="S2191" s="69">
        <v>9800</v>
      </c>
      <c r="T2191" s="69">
        <v>12050</v>
      </c>
      <c r="U2191" s="69">
        <v>1600</v>
      </c>
      <c r="V2191" s="69">
        <v>4060</v>
      </c>
      <c r="W2191" s="69">
        <v>3730</v>
      </c>
      <c r="X2191" s="69">
        <v>6100</v>
      </c>
      <c r="Y2191" s="69">
        <v>3230</v>
      </c>
      <c r="Z2191" s="69">
        <v>6000</v>
      </c>
      <c r="AA2191" s="69">
        <v>9026</v>
      </c>
      <c r="AB2191" s="69">
        <v>7980</v>
      </c>
      <c r="AC2191" s="69">
        <v>8640</v>
      </c>
      <c r="AD2191" s="69">
        <v>12330</v>
      </c>
      <c r="AE2191" s="69">
        <v>6600</v>
      </c>
      <c r="AF2191" s="69">
        <v>6850</v>
      </c>
      <c r="AG2191" s="69">
        <v>2525</v>
      </c>
      <c r="AH2191" s="69">
        <v>3546</v>
      </c>
      <c r="AI2191" s="69">
        <v>2764</v>
      </c>
      <c r="AJ2191" s="69">
        <v>3358</v>
      </c>
      <c r="AK2191" s="69">
        <v>3685</v>
      </c>
      <c r="AL2191" s="69">
        <v>6840</v>
      </c>
      <c r="AM2191" s="69">
        <v>7377</v>
      </c>
      <c r="AN2191" s="69">
        <v>7840</v>
      </c>
      <c r="AO2191" s="69">
        <v>7840</v>
      </c>
      <c r="AP2191" s="69">
        <v>11582</v>
      </c>
      <c r="AQ2191" s="69">
        <v>7601</v>
      </c>
      <c r="AR2191" s="69">
        <v>7563</v>
      </c>
      <c r="AS2191" s="69">
        <v>2669</v>
      </c>
      <c r="AT2191" s="69">
        <v>3893</v>
      </c>
      <c r="AU2191" s="69"/>
      <c r="AV2191" s="70">
        <v>214846</v>
      </c>
      <c r="CI2191" s="86"/>
      <c r="CJ2191" s="51"/>
      <c r="CK2191" s="78" t="e">
        <f>IF(C2191="BE",VLOOKUP(G2191,'[2]LRLD file '!$F:$AA,22,FALSE),VLOOKUP(G2191,'[2]LRLD file '!$F:$AA,21,FALSE))</f>
        <v>#N/A</v>
      </c>
      <c r="CL2191" s="79" t="e">
        <f t="shared" si="107"/>
        <v>#N/A</v>
      </c>
    </row>
    <row r="2192" spans="3:90" x14ac:dyDescent="0.2">
      <c r="C2192" s="66"/>
      <c r="D2192" s="67"/>
      <c r="E2192" s="67"/>
      <c r="F2192" s="67"/>
      <c r="G2192" s="67"/>
      <c r="H2192" s="67" t="s">
        <v>905</v>
      </c>
      <c r="I2192" s="67"/>
      <c r="J2192" s="67"/>
      <c r="K2192" s="68" t="s">
        <v>90</v>
      </c>
      <c r="L2192" s="69"/>
      <c r="M2192" s="69"/>
      <c r="N2192" s="69">
        <v>760</v>
      </c>
      <c r="O2192" s="69">
        <v>260</v>
      </c>
      <c r="P2192" s="69">
        <v>1100</v>
      </c>
      <c r="Q2192" s="69">
        <v>1140</v>
      </c>
      <c r="R2192" s="69">
        <v>2000</v>
      </c>
      <c r="S2192" s="69">
        <v>1050</v>
      </c>
      <c r="T2192" s="69">
        <v>490</v>
      </c>
      <c r="U2192" s="69"/>
      <c r="V2192" s="69"/>
      <c r="W2192" s="69"/>
      <c r="X2192" s="69"/>
      <c r="Y2192" s="69"/>
      <c r="Z2192" s="69"/>
      <c r="AA2192" s="69"/>
      <c r="AB2192" s="69"/>
      <c r="AC2192" s="69"/>
      <c r="AD2192" s="69"/>
      <c r="AE2192" s="69"/>
      <c r="AF2192" s="69"/>
      <c r="AG2192" s="69"/>
      <c r="AH2192" s="69"/>
      <c r="AI2192" s="69"/>
      <c r="AJ2192" s="69"/>
      <c r="AK2192" s="69"/>
      <c r="AL2192" s="69"/>
      <c r="AM2192" s="69"/>
      <c r="AN2192" s="69"/>
      <c r="AO2192" s="69"/>
      <c r="AP2192" s="69"/>
      <c r="AQ2192" s="69"/>
      <c r="AR2192" s="69"/>
      <c r="AS2192" s="69"/>
      <c r="AT2192" s="69"/>
      <c r="AU2192" s="69"/>
      <c r="AV2192" s="70">
        <v>6800</v>
      </c>
      <c r="CI2192" s="86"/>
      <c r="CJ2192" s="51"/>
      <c r="CK2192" s="78" t="e">
        <f>IF(C2192="BE",VLOOKUP(G2192,'[2]LRLD file '!$F:$AA,22,FALSE),VLOOKUP(G2192,'[2]LRLD file '!$F:$AA,21,FALSE))</f>
        <v>#N/A</v>
      </c>
      <c r="CL2192" s="79" t="e">
        <f t="shared" si="107"/>
        <v>#N/A</v>
      </c>
    </row>
    <row r="2193" spans="3:90" x14ac:dyDescent="0.2">
      <c r="C2193" s="66"/>
      <c r="D2193" s="67"/>
      <c r="E2193" s="67"/>
      <c r="F2193" s="67"/>
      <c r="G2193" s="67"/>
      <c r="H2193" s="67" t="s">
        <v>906</v>
      </c>
      <c r="I2193" s="67"/>
      <c r="J2193" s="67"/>
      <c r="K2193" s="68" t="s">
        <v>90</v>
      </c>
      <c r="L2193" s="69"/>
      <c r="M2193" s="69">
        <v>1868</v>
      </c>
      <c r="N2193" s="69">
        <v>2928</v>
      </c>
      <c r="O2193" s="69">
        <v>2388</v>
      </c>
      <c r="P2193" s="69">
        <v>2188</v>
      </c>
      <c r="Q2193" s="69">
        <v>2784</v>
      </c>
      <c r="R2193" s="69">
        <v>5764</v>
      </c>
      <c r="S2193" s="69">
        <v>1180</v>
      </c>
      <c r="T2193" s="69"/>
      <c r="U2193" s="69">
        <v>2880</v>
      </c>
      <c r="V2193" s="69">
        <v>1096</v>
      </c>
      <c r="W2193" s="69">
        <v>1124</v>
      </c>
      <c r="X2193" s="69">
        <v>1120</v>
      </c>
      <c r="Y2193" s="69">
        <v>1464</v>
      </c>
      <c r="Z2193" s="69">
        <v>3028</v>
      </c>
      <c r="AA2193" s="69">
        <v>2444</v>
      </c>
      <c r="AB2193" s="69">
        <v>3648</v>
      </c>
      <c r="AC2193" s="69">
        <v>3752</v>
      </c>
      <c r="AD2193" s="69">
        <v>3772</v>
      </c>
      <c r="AE2193" s="69">
        <v>1452</v>
      </c>
      <c r="AF2193" s="69">
        <v>1392</v>
      </c>
      <c r="AG2193" s="69">
        <v>2472</v>
      </c>
      <c r="AH2193" s="69">
        <v>2116</v>
      </c>
      <c r="AI2193" s="69">
        <v>2116</v>
      </c>
      <c r="AJ2193" s="69">
        <v>2584</v>
      </c>
      <c r="AK2193" s="69">
        <v>2584</v>
      </c>
      <c r="AL2193" s="69">
        <v>2584</v>
      </c>
      <c r="AM2193" s="69">
        <v>1584</v>
      </c>
      <c r="AN2193" s="69">
        <v>2520</v>
      </c>
      <c r="AO2193" s="69">
        <v>2564</v>
      </c>
      <c r="AP2193" s="69">
        <v>4144</v>
      </c>
      <c r="AQ2193" s="69">
        <v>2599</v>
      </c>
      <c r="AR2193" s="69">
        <v>2599</v>
      </c>
      <c r="AS2193" s="69">
        <v>2287</v>
      </c>
      <c r="AT2193" s="69">
        <v>2287</v>
      </c>
      <c r="AU2193" s="69">
        <v>2287</v>
      </c>
      <c r="AV2193" s="70">
        <v>83599</v>
      </c>
      <c r="CI2193" s="86"/>
      <c r="CJ2193" s="51"/>
      <c r="CK2193" s="78" t="e">
        <f>IF(C2193="BE",VLOOKUP(G2193,'[2]LRLD file '!$F:$AA,22,FALSE),VLOOKUP(G2193,'[2]LRLD file '!$F:$AA,21,FALSE))</f>
        <v>#N/A</v>
      </c>
      <c r="CL2193" s="79" t="e">
        <f t="shared" si="107"/>
        <v>#N/A</v>
      </c>
    </row>
    <row r="2194" spans="3:90" x14ac:dyDescent="0.2">
      <c r="C2194" s="66"/>
      <c r="D2194" s="67"/>
      <c r="E2194" s="67"/>
      <c r="F2194" s="67"/>
      <c r="G2194" s="67"/>
      <c r="H2194" s="67" t="s">
        <v>907</v>
      </c>
      <c r="I2194" s="67"/>
      <c r="J2194" s="67"/>
      <c r="K2194" s="68" t="s">
        <v>90</v>
      </c>
      <c r="L2194" s="69"/>
      <c r="M2194" s="69">
        <v>1584</v>
      </c>
      <c r="N2194" s="69">
        <v>3744</v>
      </c>
      <c r="O2194" s="69">
        <v>2160</v>
      </c>
      <c r="P2194" s="69">
        <v>2064</v>
      </c>
      <c r="Q2194" s="69">
        <v>1872</v>
      </c>
      <c r="R2194" s="69">
        <v>1920</v>
      </c>
      <c r="S2194" s="69">
        <v>3888</v>
      </c>
      <c r="T2194" s="69">
        <v>1776</v>
      </c>
      <c r="U2194" s="69">
        <v>1728</v>
      </c>
      <c r="V2194" s="69">
        <v>1488</v>
      </c>
      <c r="W2194" s="69">
        <v>1248</v>
      </c>
      <c r="X2194" s="69">
        <v>2688</v>
      </c>
      <c r="Y2194" s="69">
        <v>1872</v>
      </c>
      <c r="Z2194" s="69">
        <v>1248</v>
      </c>
      <c r="AA2194" s="69">
        <v>2304</v>
      </c>
      <c r="AB2194" s="69">
        <v>1968</v>
      </c>
      <c r="AC2194" s="69">
        <v>1056</v>
      </c>
      <c r="AD2194" s="69">
        <v>1776</v>
      </c>
      <c r="AE2194" s="69">
        <v>2880</v>
      </c>
      <c r="AF2194" s="69">
        <v>1152</v>
      </c>
      <c r="AG2194" s="69">
        <v>1540</v>
      </c>
      <c r="AH2194" s="69">
        <v>1540</v>
      </c>
      <c r="AI2194" s="69">
        <v>1540</v>
      </c>
      <c r="AJ2194" s="69">
        <v>1540</v>
      </c>
      <c r="AK2194" s="69">
        <v>1540</v>
      </c>
      <c r="AL2194" s="69">
        <v>1540</v>
      </c>
      <c r="AM2194" s="69">
        <v>1540</v>
      </c>
      <c r="AN2194" s="69">
        <v>1540</v>
      </c>
      <c r="AO2194" s="69">
        <v>1540</v>
      </c>
      <c r="AP2194" s="69">
        <v>1540</v>
      </c>
      <c r="AQ2194" s="69">
        <v>1540</v>
      </c>
      <c r="AR2194" s="69">
        <v>1540</v>
      </c>
      <c r="AS2194" s="69">
        <v>1540</v>
      </c>
      <c r="AT2194" s="69">
        <v>1540</v>
      </c>
      <c r="AU2194" s="69">
        <v>1540</v>
      </c>
      <c r="AV2194" s="70">
        <v>63516</v>
      </c>
      <c r="CI2194" s="86"/>
      <c r="CJ2194" s="51"/>
      <c r="CK2194" s="78" t="e">
        <f>IF(C2194="BE",VLOOKUP(G2194,'[2]LRLD file '!$F:$AA,22,FALSE),VLOOKUP(G2194,'[2]LRLD file '!$F:$AA,21,FALSE))</f>
        <v>#N/A</v>
      </c>
      <c r="CL2194" s="79" t="e">
        <f t="shared" si="107"/>
        <v>#N/A</v>
      </c>
    </row>
    <row r="2195" spans="3:90" x14ac:dyDescent="0.2">
      <c r="C2195" s="66"/>
      <c r="D2195" s="67"/>
      <c r="E2195" s="67"/>
      <c r="F2195" s="67"/>
      <c r="G2195" s="67"/>
      <c r="H2195" s="67" t="s">
        <v>908</v>
      </c>
      <c r="I2195" s="67"/>
      <c r="J2195" s="67"/>
      <c r="K2195" s="68" t="s">
        <v>90</v>
      </c>
      <c r="L2195" s="69">
        <v>1245</v>
      </c>
      <c r="M2195" s="69">
        <v>2016</v>
      </c>
      <c r="N2195" s="69">
        <v>96</v>
      </c>
      <c r="O2195" s="69">
        <v>2352</v>
      </c>
      <c r="P2195" s="69">
        <v>1200</v>
      </c>
      <c r="Q2195" s="69">
        <v>1392</v>
      </c>
      <c r="R2195" s="69">
        <v>3648</v>
      </c>
      <c r="S2195" s="69"/>
      <c r="T2195" s="69">
        <v>384</v>
      </c>
      <c r="U2195" s="69"/>
      <c r="V2195" s="69"/>
      <c r="W2195" s="69"/>
      <c r="X2195" s="69"/>
      <c r="Y2195" s="69"/>
      <c r="Z2195" s="69"/>
      <c r="AA2195" s="69"/>
      <c r="AB2195" s="69"/>
      <c r="AC2195" s="69"/>
      <c r="AD2195" s="69"/>
      <c r="AE2195" s="69"/>
      <c r="AF2195" s="69"/>
      <c r="AG2195" s="69"/>
      <c r="AH2195" s="69"/>
      <c r="AI2195" s="69"/>
      <c r="AJ2195" s="69"/>
      <c r="AK2195" s="69"/>
      <c r="AL2195" s="69"/>
      <c r="AM2195" s="69"/>
      <c r="AN2195" s="69"/>
      <c r="AO2195" s="69"/>
      <c r="AP2195" s="69"/>
      <c r="AQ2195" s="69"/>
      <c r="AR2195" s="69"/>
      <c r="AS2195" s="69"/>
      <c r="AT2195" s="69"/>
      <c r="AU2195" s="69"/>
      <c r="AV2195" s="70">
        <v>12333</v>
      </c>
      <c r="CI2195" s="86"/>
      <c r="CJ2195" s="51"/>
      <c r="CK2195" s="78" t="e">
        <f>IF(C2195="BE",VLOOKUP(G2195,'[2]LRLD file '!$F:$AA,22,FALSE),VLOOKUP(G2195,'[2]LRLD file '!$F:$AA,21,FALSE))</f>
        <v>#N/A</v>
      </c>
      <c r="CL2195" s="79" t="e">
        <f t="shared" si="107"/>
        <v>#N/A</v>
      </c>
    </row>
    <row r="2196" spans="3:90" x14ac:dyDescent="0.2">
      <c r="C2196" s="66"/>
      <c r="D2196" s="67"/>
      <c r="E2196" s="67"/>
      <c r="F2196" s="67"/>
      <c r="G2196" s="67"/>
      <c r="H2196" s="67" t="s">
        <v>908</v>
      </c>
      <c r="I2196" s="67"/>
      <c r="J2196" s="67"/>
      <c r="K2196" s="68" t="s">
        <v>90</v>
      </c>
      <c r="L2196" s="69"/>
      <c r="M2196" s="69"/>
      <c r="N2196" s="69"/>
      <c r="O2196" s="69"/>
      <c r="P2196" s="69"/>
      <c r="Q2196" s="69"/>
      <c r="R2196" s="69"/>
      <c r="S2196" s="69"/>
      <c r="T2196" s="69"/>
      <c r="U2196" s="69"/>
      <c r="V2196" s="69">
        <v>1152</v>
      </c>
      <c r="W2196" s="69">
        <v>3456</v>
      </c>
      <c r="X2196" s="69">
        <v>1152</v>
      </c>
      <c r="Y2196" s="69">
        <v>1200</v>
      </c>
      <c r="Z2196" s="69">
        <v>1152</v>
      </c>
      <c r="AA2196" s="69">
        <v>1200</v>
      </c>
      <c r="AB2196" s="69">
        <v>1152</v>
      </c>
      <c r="AC2196" s="69">
        <v>2105</v>
      </c>
      <c r="AD2196" s="69"/>
      <c r="AE2196" s="69">
        <v>1248</v>
      </c>
      <c r="AF2196" s="69">
        <v>1152</v>
      </c>
      <c r="AG2196" s="69">
        <v>1215</v>
      </c>
      <c r="AH2196" s="69">
        <v>1215</v>
      </c>
      <c r="AI2196" s="69">
        <v>1215</v>
      </c>
      <c r="AJ2196" s="69">
        <v>1215</v>
      </c>
      <c r="AK2196" s="69">
        <v>1215</v>
      </c>
      <c r="AL2196" s="69">
        <v>1215</v>
      </c>
      <c r="AM2196" s="69">
        <v>1215</v>
      </c>
      <c r="AN2196" s="69">
        <v>1215</v>
      </c>
      <c r="AO2196" s="69">
        <v>1215</v>
      </c>
      <c r="AP2196" s="69">
        <v>1215</v>
      </c>
      <c r="AQ2196" s="69">
        <v>1215</v>
      </c>
      <c r="AR2196" s="69">
        <v>1215</v>
      </c>
      <c r="AS2196" s="69">
        <v>1215</v>
      </c>
      <c r="AT2196" s="69">
        <v>1215</v>
      </c>
      <c r="AU2196" s="69">
        <v>1215</v>
      </c>
      <c r="AV2196" s="70">
        <v>33194</v>
      </c>
      <c r="CI2196" s="86"/>
      <c r="CJ2196" s="51"/>
      <c r="CK2196" s="78" t="e">
        <f>IF(C2196="BE",VLOOKUP(G2196,'[2]LRLD file '!$F:$AA,22,FALSE),VLOOKUP(G2196,'[2]LRLD file '!$F:$AA,21,FALSE))</f>
        <v>#N/A</v>
      </c>
      <c r="CL2196" s="79" t="e">
        <f t="shared" si="107"/>
        <v>#N/A</v>
      </c>
    </row>
    <row r="2197" spans="3:90" x14ac:dyDescent="0.2">
      <c r="C2197" s="66"/>
      <c r="D2197" s="67"/>
      <c r="E2197" s="67"/>
      <c r="F2197" s="67"/>
      <c r="G2197" s="67"/>
      <c r="H2197" s="67" t="s">
        <v>909</v>
      </c>
      <c r="I2197" s="67"/>
      <c r="J2197" s="67"/>
      <c r="K2197" s="68" t="s">
        <v>90</v>
      </c>
      <c r="L2197" s="69">
        <v>480</v>
      </c>
      <c r="M2197" s="69">
        <v>2304</v>
      </c>
      <c r="N2197" s="69">
        <v>1728</v>
      </c>
      <c r="O2197" s="69">
        <v>2016</v>
      </c>
      <c r="P2197" s="69">
        <v>1056</v>
      </c>
      <c r="Q2197" s="69">
        <v>1440</v>
      </c>
      <c r="R2197" s="69">
        <v>912</v>
      </c>
      <c r="S2197" s="69">
        <v>1056</v>
      </c>
      <c r="T2197" s="69">
        <v>912</v>
      </c>
      <c r="U2197" s="69">
        <v>1056</v>
      </c>
      <c r="V2197" s="69">
        <v>912</v>
      </c>
      <c r="W2197" s="69">
        <v>2064</v>
      </c>
      <c r="X2197" s="69">
        <v>3264</v>
      </c>
      <c r="Y2197" s="69">
        <v>1152</v>
      </c>
      <c r="Z2197" s="69">
        <v>1104</v>
      </c>
      <c r="AA2197" s="69">
        <v>1152</v>
      </c>
      <c r="AB2197" s="69">
        <v>2352</v>
      </c>
      <c r="AC2197" s="69">
        <v>960</v>
      </c>
      <c r="AD2197" s="69">
        <v>960</v>
      </c>
      <c r="AE2197" s="69">
        <v>672</v>
      </c>
      <c r="AF2197" s="69">
        <v>1968</v>
      </c>
      <c r="AG2197" s="69">
        <v>1424</v>
      </c>
      <c r="AH2197" s="69">
        <v>1424</v>
      </c>
      <c r="AI2197" s="69">
        <v>1424</v>
      </c>
      <c r="AJ2197" s="69">
        <v>1424</v>
      </c>
      <c r="AK2197" s="69">
        <v>1424</v>
      </c>
      <c r="AL2197" s="69">
        <v>1424</v>
      </c>
      <c r="AM2197" s="69">
        <v>1424</v>
      </c>
      <c r="AN2197" s="69">
        <v>1424</v>
      </c>
      <c r="AO2197" s="69">
        <v>1424</v>
      </c>
      <c r="AP2197" s="69">
        <v>1424</v>
      </c>
      <c r="AQ2197" s="69">
        <v>1424</v>
      </c>
      <c r="AR2197" s="69">
        <v>1424</v>
      </c>
      <c r="AS2197" s="69">
        <v>1424</v>
      </c>
      <c r="AT2197" s="69">
        <v>1424</v>
      </c>
      <c r="AU2197" s="69">
        <v>1424</v>
      </c>
      <c r="AV2197" s="70">
        <v>50880</v>
      </c>
      <c r="CI2197" s="86"/>
      <c r="CJ2197" s="51"/>
      <c r="CK2197" s="78" t="e">
        <f>IF(C2197="BE",VLOOKUP(G2197,'[2]LRLD file '!$F:$AA,22,FALSE),VLOOKUP(G2197,'[2]LRLD file '!$F:$AA,21,FALSE))</f>
        <v>#N/A</v>
      </c>
      <c r="CL2197" s="79" t="e">
        <f t="shared" si="107"/>
        <v>#N/A</v>
      </c>
    </row>
    <row r="2198" spans="3:90" x14ac:dyDescent="0.2">
      <c r="C2198" s="66"/>
      <c r="D2198" s="67"/>
      <c r="E2198" s="67"/>
      <c r="F2198" s="67"/>
      <c r="G2198" s="67"/>
      <c r="H2198" s="67" t="s">
        <v>910</v>
      </c>
      <c r="I2198" s="67"/>
      <c r="J2198" s="67"/>
      <c r="K2198" s="68" t="s">
        <v>90</v>
      </c>
      <c r="L2198" s="69">
        <v>768</v>
      </c>
      <c r="M2198" s="69">
        <v>1872</v>
      </c>
      <c r="N2198" s="69">
        <v>2352</v>
      </c>
      <c r="O2198" s="69">
        <v>2880</v>
      </c>
      <c r="P2198" s="69">
        <v>2064</v>
      </c>
      <c r="Q2198" s="69">
        <v>1584</v>
      </c>
      <c r="R2198" s="69">
        <v>1824</v>
      </c>
      <c r="S2198" s="69">
        <v>1632</v>
      </c>
      <c r="T2198" s="69">
        <v>2208</v>
      </c>
      <c r="U2198" s="69">
        <v>1728</v>
      </c>
      <c r="V2198" s="69">
        <v>1488</v>
      </c>
      <c r="W2198" s="69">
        <v>1680</v>
      </c>
      <c r="X2198" s="69">
        <v>2064</v>
      </c>
      <c r="Y2198" s="69">
        <v>1728</v>
      </c>
      <c r="Z2198" s="69">
        <v>1584</v>
      </c>
      <c r="AA2198" s="69">
        <v>1632</v>
      </c>
      <c r="AB2198" s="69">
        <v>1872</v>
      </c>
      <c r="AC2198" s="69">
        <v>1776</v>
      </c>
      <c r="AD2198" s="69">
        <v>1152</v>
      </c>
      <c r="AE2198" s="69">
        <v>816</v>
      </c>
      <c r="AF2198" s="69">
        <v>1392</v>
      </c>
      <c r="AG2198" s="69">
        <v>1626</v>
      </c>
      <c r="AH2198" s="69">
        <v>1626</v>
      </c>
      <c r="AI2198" s="69">
        <v>1626</v>
      </c>
      <c r="AJ2198" s="69">
        <v>1626</v>
      </c>
      <c r="AK2198" s="69">
        <v>1626</v>
      </c>
      <c r="AL2198" s="69">
        <v>1626</v>
      </c>
      <c r="AM2198" s="69">
        <v>1626</v>
      </c>
      <c r="AN2198" s="69">
        <v>1626</v>
      </c>
      <c r="AO2198" s="69">
        <v>1626</v>
      </c>
      <c r="AP2198" s="69">
        <v>1626</v>
      </c>
      <c r="AQ2198" s="69">
        <v>1626</v>
      </c>
      <c r="AR2198" s="69">
        <v>1626</v>
      </c>
      <c r="AS2198" s="69">
        <v>1626</v>
      </c>
      <c r="AT2198" s="69">
        <v>1626</v>
      </c>
      <c r="AU2198" s="69">
        <v>1626</v>
      </c>
      <c r="AV2198" s="70">
        <v>60486</v>
      </c>
      <c r="CI2198" s="86"/>
      <c r="CJ2198" s="51"/>
      <c r="CK2198" s="78" t="e">
        <f>IF(C2198="BE",VLOOKUP(G2198,'[2]LRLD file '!$F:$AA,22,FALSE),VLOOKUP(G2198,'[2]LRLD file '!$F:$AA,21,FALSE))</f>
        <v>#N/A</v>
      </c>
      <c r="CL2198" s="79" t="e">
        <f t="shared" si="107"/>
        <v>#N/A</v>
      </c>
    </row>
    <row r="2199" spans="3:90" x14ac:dyDescent="0.2">
      <c r="C2199" s="66"/>
      <c r="D2199" s="67"/>
      <c r="E2199" s="67"/>
      <c r="F2199" s="67"/>
      <c r="G2199" s="67"/>
      <c r="H2199" s="67" t="s">
        <v>911</v>
      </c>
      <c r="I2199" s="67"/>
      <c r="J2199" s="67"/>
      <c r="K2199" s="68" t="s">
        <v>90</v>
      </c>
      <c r="L2199" s="69">
        <v>120</v>
      </c>
      <c r="M2199" s="69">
        <v>420</v>
      </c>
      <c r="N2199" s="69">
        <v>420</v>
      </c>
      <c r="O2199" s="69">
        <v>720</v>
      </c>
      <c r="P2199" s="69">
        <v>660</v>
      </c>
      <c r="Q2199" s="69">
        <v>960</v>
      </c>
      <c r="R2199" s="69">
        <v>180</v>
      </c>
      <c r="S2199" s="69">
        <v>2100</v>
      </c>
      <c r="T2199" s="69">
        <v>240</v>
      </c>
      <c r="U2199" s="69">
        <v>360</v>
      </c>
      <c r="V2199" s="69">
        <v>60</v>
      </c>
      <c r="W2199" s="69">
        <v>780</v>
      </c>
      <c r="X2199" s="69">
        <v>360</v>
      </c>
      <c r="Y2199" s="69">
        <v>1560</v>
      </c>
      <c r="Z2199" s="69">
        <v>120</v>
      </c>
      <c r="AA2199" s="69">
        <v>720</v>
      </c>
      <c r="AB2199" s="69">
        <v>660</v>
      </c>
      <c r="AC2199" s="69">
        <v>780</v>
      </c>
      <c r="AD2199" s="69">
        <v>660</v>
      </c>
      <c r="AE2199" s="69">
        <v>540</v>
      </c>
      <c r="AF2199" s="69">
        <v>180</v>
      </c>
      <c r="AG2199" s="69">
        <v>633</v>
      </c>
      <c r="AH2199" s="69">
        <v>633</v>
      </c>
      <c r="AI2199" s="69">
        <v>633</v>
      </c>
      <c r="AJ2199" s="69">
        <v>633</v>
      </c>
      <c r="AK2199" s="69">
        <v>633</v>
      </c>
      <c r="AL2199" s="69">
        <v>633</v>
      </c>
      <c r="AM2199" s="69">
        <v>633</v>
      </c>
      <c r="AN2199" s="69">
        <v>633</v>
      </c>
      <c r="AO2199" s="69">
        <v>633</v>
      </c>
      <c r="AP2199" s="69">
        <v>633</v>
      </c>
      <c r="AQ2199" s="69">
        <v>633</v>
      </c>
      <c r="AR2199" s="69">
        <v>633</v>
      </c>
      <c r="AS2199" s="69">
        <v>633</v>
      </c>
      <c r="AT2199" s="69">
        <v>633</v>
      </c>
      <c r="AU2199" s="69">
        <v>633</v>
      </c>
      <c r="AV2199" s="70">
        <v>22095</v>
      </c>
      <c r="CI2199" s="86"/>
      <c r="CJ2199" s="51"/>
      <c r="CK2199" s="78" t="e">
        <f>IF(C2199="BE",VLOOKUP(G2199,'[2]LRLD file '!$F:$AA,22,FALSE),VLOOKUP(G2199,'[2]LRLD file '!$F:$AA,21,FALSE))</f>
        <v>#N/A</v>
      </c>
      <c r="CL2199" s="79" t="e">
        <f t="shared" si="107"/>
        <v>#N/A</v>
      </c>
    </row>
    <row r="2200" spans="3:90" x14ac:dyDescent="0.2">
      <c r="C2200" s="66"/>
      <c r="D2200" s="67"/>
      <c r="E2200" s="67"/>
      <c r="F2200" s="67"/>
      <c r="G2200" s="67"/>
      <c r="H2200" s="67" t="s">
        <v>912</v>
      </c>
      <c r="I2200" s="67"/>
      <c r="J2200" s="67"/>
      <c r="K2200" s="68" t="s">
        <v>90</v>
      </c>
      <c r="L2200" s="69"/>
      <c r="M2200" s="69"/>
      <c r="N2200" s="69"/>
      <c r="O2200" s="69"/>
      <c r="P2200" s="69">
        <v>4</v>
      </c>
      <c r="Q2200" s="69"/>
      <c r="R2200" s="69"/>
      <c r="S2200" s="69"/>
      <c r="T2200" s="69"/>
      <c r="U2200" s="69"/>
      <c r="V2200" s="69">
        <v>220</v>
      </c>
      <c r="W2200" s="69">
        <v>70</v>
      </c>
      <c r="X2200" s="69">
        <v>80</v>
      </c>
      <c r="Y2200" s="69">
        <v>80</v>
      </c>
      <c r="Z2200" s="69">
        <v>230</v>
      </c>
      <c r="AA2200" s="69">
        <v>160</v>
      </c>
      <c r="AB2200" s="69">
        <v>170</v>
      </c>
      <c r="AC2200" s="69">
        <v>250</v>
      </c>
      <c r="AD2200" s="69">
        <v>320</v>
      </c>
      <c r="AE2200" s="69">
        <v>30</v>
      </c>
      <c r="AF2200" s="69">
        <v>300</v>
      </c>
      <c r="AG2200" s="69">
        <v>100</v>
      </c>
      <c r="AH2200" s="69">
        <v>100</v>
      </c>
      <c r="AI2200" s="69">
        <v>66</v>
      </c>
      <c r="AJ2200" s="69">
        <v>100</v>
      </c>
      <c r="AK2200" s="69">
        <v>100</v>
      </c>
      <c r="AL2200" s="69">
        <v>100</v>
      </c>
      <c r="AM2200" s="69">
        <v>100</v>
      </c>
      <c r="AN2200" s="69">
        <v>100</v>
      </c>
      <c r="AO2200" s="69">
        <v>100</v>
      </c>
      <c r="AP2200" s="69"/>
      <c r="AQ2200" s="69"/>
      <c r="AR2200" s="69"/>
      <c r="AS2200" s="69"/>
      <c r="AT2200" s="69"/>
      <c r="AU2200" s="69"/>
      <c r="AV2200" s="70">
        <v>2780</v>
      </c>
      <c r="CI2200" s="86"/>
      <c r="CJ2200" s="51"/>
      <c r="CK2200" s="78" t="e">
        <f>IF(C2200="BE",VLOOKUP(G2200,'[2]LRLD file '!$F:$AA,22,FALSE),VLOOKUP(G2200,'[2]LRLD file '!$F:$AA,21,FALSE))</f>
        <v>#N/A</v>
      </c>
      <c r="CL2200" s="79" t="e">
        <f t="shared" si="107"/>
        <v>#N/A</v>
      </c>
    </row>
    <row r="2201" spans="3:90" x14ac:dyDescent="0.2">
      <c r="C2201" s="66"/>
      <c r="D2201" s="67"/>
      <c r="E2201" s="67"/>
      <c r="F2201" s="67"/>
      <c r="G2201" s="67"/>
      <c r="H2201" s="67" t="s">
        <v>913</v>
      </c>
      <c r="I2201" s="67"/>
      <c r="J2201" s="67"/>
      <c r="K2201" s="68" t="s">
        <v>90</v>
      </c>
      <c r="L2201" s="69">
        <v>50</v>
      </c>
      <c r="M2201" s="69">
        <v>130</v>
      </c>
      <c r="N2201" s="69">
        <v>80</v>
      </c>
      <c r="O2201" s="69">
        <v>220</v>
      </c>
      <c r="P2201" s="69">
        <v>70</v>
      </c>
      <c r="Q2201" s="69">
        <v>80</v>
      </c>
      <c r="R2201" s="69">
        <v>100</v>
      </c>
      <c r="S2201" s="69">
        <v>30</v>
      </c>
      <c r="T2201" s="69">
        <v>20</v>
      </c>
      <c r="U2201" s="69">
        <v>4260</v>
      </c>
      <c r="V2201" s="69">
        <v>4240</v>
      </c>
      <c r="W2201" s="69">
        <v>8400</v>
      </c>
      <c r="X2201" s="69">
        <v>40</v>
      </c>
      <c r="Y2201" s="69">
        <v>20</v>
      </c>
      <c r="Z2201" s="69">
        <v>20</v>
      </c>
      <c r="AA2201" s="69"/>
      <c r="AB2201" s="69">
        <v>20</v>
      </c>
      <c r="AC2201" s="69">
        <v>70</v>
      </c>
      <c r="AD2201" s="69"/>
      <c r="AE2201" s="69">
        <v>50</v>
      </c>
      <c r="AF2201" s="69">
        <v>30</v>
      </c>
      <c r="AG2201" s="69">
        <v>20</v>
      </c>
      <c r="AH2201" s="69">
        <v>20</v>
      </c>
      <c r="AI2201" s="69">
        <v>13</v>
      </c>
      <c r="AJ2201" s="69"/>
      <c r="AK2201" s="69"/>
      <c r="AL2201" s="69"/>
      <c r="AM2201" s="69"/>
      <c r="AN2201" s="69"/>
      <c r="AO2201" s="69"/>
      <c r="AP2201" s="69"/>
      <c r="AQ2201" s="69"/>
      <c r="AR2201" s="69"/>
      <c r="AS2201" s="69"/>
      <c r="AT2201" s="69"/>
      <c r="AU2201" s="69"/>
      <c r="AV2201" s="70">
        <v>17983</v>
      </c>
      <c r="CI2201" s="86"/>
      <c r="CJ2201" s="51"/>
      <c r="CK2201" s="78" t="e">
        <f>IF(C2201="BE",VLOOKUP(G2201,'[2]LRLD file '!$F:$AA,22,FALSE),VLOOKUP(G2201,'[2]LRLD file '!$F:$AA,21,FALSE))</f>
        <v>#N/A</v>
      </c>
      <c r="CL2201" s="79" t="e">
        <f t="shared" si="107"/>
        <v>#N/A</v>
      </c>
    </row>
    <row r="2202" spans="3:90" x14ac:dyDescent="0.2">
      <c r="C2202" s="66"/>
      <c r="D2202" s="67"/>
      <c r="E2202" s="67"/>
      <c r="F2202" s="67"/>
      <c r="G2202" s="67"/>
      <c r="H2202" s="67" t="s">
        <v>1134</v>
      </c>
      <c r="I2202" s="67"/>
      <c r="J2202" s="67"/>
      <c r="K2202" s="68" t="s">
        <v>90</v>
      </c>
      <c r="L2202" s="69"/>
      <c r="M2202" s="69"/>
      <c r="N2202" s="69">
        <v>420</v>
      </c>
      <c r="O2202" s="69"/>
      <c r="P2202" s="69"/>
      <c r="Q2202" s="69"/>
      <c r="R2202" s="69"/>
      <c r="S2202" s="69">
        <v>4230</v>
      </c>
      <c r="T2202" s="69"/>
      <c r="U2202" s="69"/>
      <c r="V2202" s="69"/>
      <c r="W2202" s="69"/>
      <c r="X2202" s="69"/>
      <c r="Y2202" s="69"/>
      <c r="Z2202" s="69"/>
      <c r="AA2202" s="69"/>
      <c r="AB2202" s="69"/>
      <c r="AC2202" s="69"/>
      <c r="AD2202" s="69"/>
      <c r="AE2202" s="69"/>
      <c r="AF2202" s="69"/>
      <c r="AG2202" s="69"/>
      <c r="AH2202" s="69"/>
      <c r="AI2202" s="69"/>
      <c r="AJ2202" s="69"/>
      <c r="AK2202" s="69"/>
      <c r="AL2202" s="69"/>
      <c r="AM2202" s="69"/>
      <c r="AN2202" s="69"/>
      <c r="AO2202" s="69"/>
      <c r="AP2202" s="69"/>
      <c r="AQ2202" s="69"/>
      <c r="AR2202" s="69"/>
      <c r="AS2202" s="69"/>
      <c r="AT2202" s="69"/>
      <c r="AU2202" s="69"/>
      <c r="AV2202" s="70">
        <v>4650</v>
      </c>
      <c r="CI2202" s="86"/>
      <c r="CJ2202" s="51"/>
      <c r="CK2202" s="78" t="e">
        <f>IF(C2202="BE",VLOOKUP(G2202,'[2]LRLD file '!$F:$AA,22,FALSE),VLOOKUP(G2202,'[2]LRLD file '!$F:$AA,21,FALSE))</f>
        <v>#N/A</v>
      </c>
      <c r="CL2202" s="79" t="e">
        <f t="shared" si="107"/>
        <v>#N/A</v>
      </c>
    </row>
    <row r="2203" spans="3:90" x14ac:dyDescent="0.2">
      <c r="C2203" s="66"/>
      <c r="D2203" s="67"/>
      <c r="E2203" s="67"/>
      <c r="F2203" s="67"/>
      <c r="G2203" s="67"/>
      <c r="H2203" s="67" t="s">
        <v>914</v>
      </c>
      <c r="I2203" s="67"/>
      <c r="J2203" s="67"/>
      <c r="K2203" s="68" t="s">
        <v>90</v>
      </c>
      <c r="L2203" s="69"/>
      <c r="M2203" s="69"/>
      <c r="N2203" s="69"/>
      <c r="O2203" s="69"/>
      <c r="P2203" s="69"/>
      <c r="Q2203" s="69"/>
      <c r="R2203" s="69"/>
      <c r="S2203" s="69"/>
      <c r="T2203" s="69"/>
      <c r="U2203" s="69"/>
      <c r="V2203" s="69"/>
      <c r="W2203" s="69"/>
      <c r="X2203" s="69"/>
      <c r="Y2203" s="69">
        <v>60</v>
      </c>
      <c r="Z2203" s="69">
        <v>144</v>
      </c>
      <c r="AA2203" s="69">
        <v>156</v>
      </c>
      <c r="AB2203" s="69">
        <v>72</v>
      </c>
      <c r="AC2203" s="69">
        <v>420</v>
      </c>
      <c r="AD2203" s="69">
        <v>144</v>
      </c>
      <c r="AE2203" s="69">
        <v>108</v>
      </c>
      <c r="AF2203" s="69">
        <v>36</v>
      </c>
      <c r="AG2203" s="69">
        <v>91</v>
      </c>
      <c r="AH2203" s="69">
        <v>50</v>
      </c>
      <c r="AI2203" s="69">
        <v>40</v>
      </c>
      <c r="AJ2203" s="69">
        <v>31</v>
      </c>
      <c r="AK2203" s="69">
        <v>117</v>
      </c>
      <c r="AL2203" s="69">
        <v>173</v>
      </c>
      <c r="AM2203" s="69">
        <v>151</v>
      </c>
      <c r="AN2203" s="69">
        <v>98</v>
      </c>
      <c r="AO2203" s="69">
        <v>266</v>
      </c>
      <c r="AP2203" s="69">
        <v>158</v>
      </c>
      <c r="AQ2203" s="69">
        <v>130</v>
      </c>
      <c r="AR2203" s="69">
        <v>73</v>
      </c>
      <c r="AS2203" s="69">
        <v>81</v>
      </c>
      <c r="AT2203" s="69">
        <v>30</v>
      </c>
      <c r="AU2203" s="69">
        <v>20</v>
      </c>
      <c r="AV2203" s="70">
        <v>2649</v>
      </c>
      <c r="CI2203" s="86"/>
      <c r="CJ2203" s="51"/>
      <c r="CK2203" s="78" t="e">
        <f>IF(C2203="BE",VLOOKUP(G2203,'[2]LRLD file '!$F:$AA,22,FALSE),VLOOKUP(G2203,'[2]LRLD file '!$F:$AA,21,FALSE))</f>
        <v>#N/A</v>
      </c>
      <c r="CL2203" s="79" t="e">
        <f t="shared" si="107"/>
        <v>#N/A</v>
      </c>
    </row>
    <row r="2204" spans="3:90" x14ac:dyDescent="0.2">
      <c r="C2204" s="66"/>
      <c r="D2204" s="67"/>
      <c r="E2204" s="67"/>
      <c r="F2204" s="67"/>
      <c r="G2204" s="67"/>
      <c r="H2204" s="67" t="s">
        <v>914</v>
      </c>
      <c r="I2204" s="67"/>
      <c r="J2204" s="67"/>
      <c r="K2204" s="68" t="s">
        <v>90</v>
      </c>
      <c r="L2204" s="69">
        <v>12</v>
      </c>
      <c r="M2204" s="69">
        <v>168</v>
      </c>
      <c r="N2204" s="69">
        <v>36</v>
      </c>
      <c r="O2204" s="69">
        <v>468</v>
      </c>
      <c r="P2204" s="69">
        <v>60</v>
      </c>
      <c r="Q2204" s="69">
        <v>204</v>
      </c>
      <c r="R2204" s="69">
        <v>324</v>
      </c>
      <c r="S2204" s="69">
        <v>252</v>
      </c>
      <c r="T2204" s="69">
        <v>3900</v>
      </c>
      <c r="U2204" s="69">
        <v>84</v>
      </c>
      <c r="V2204" s="69">
        <v>48</v>
      </c>
      <c r="W2204" s="69"/>
      <c r="X2204" s="69">
        <v>24</v>
      </c>
      <c r="Y2204" s="69">
        <v>12</v>
      </c>
      <c r="Z2204" s="69">
        <v>60</v>
      </c>
      <c r="AA2204" s="69"/>
      <c r="AB2204" s="69"/>
      <c r="AC2204" s="69"/>
      <c r="AD2204" s="69"/>
      <c r="AE2204" s="69"/>
      <c r="AF2204" s="69"/>
      <c r="AG2204" s="69"/>
      <c r="AH2204" s="69"/>
      <c r="AI2204" s="69"/>
      <c r="AJ2204" s="69"/>
      <c r="AK2204" s="69"/>
      <c r="AL2204" s="69"/>
      <c r="AM2204" s="69"/>
      <c r="AN2204" s="69"/>
      <c r="AO2204" s="69"/>
      <c r="AP2204" s="69"/>
      <c r="AQ2204" s="69"/>
      <c r="AR2204" s="69"/>
      <c r="AS2204" s="69"/>
      <c r="AT2204" s="69"/>
      <c r="AU2204" s="69"/>
      <c r="AV2204" s="70">
        <v>5652</v>
      </c>
      <c r="CI2204" s="86"/>
      <c r="CJ2204" s="51"/>
      <c r="CK2204" s="78" t="e">
        <f>IF(C2204="BE",VLOOKUP(G2204,'[2]LRLD file '!$F:$AA,22,FALSE),VLOOKUP(G2204,'[2]LRLD file '!$F:$AA,21,FALSE))</f>
        <v>#N/A</v>
      </c>
      <c r="CL2204" s="79" t="e">
        <f t="shared" si="107"/>
        <v>#N/A</v>
      </c>
    </row>
    <row r="2205" spans="3:90" x14ac:dyDescent="0.2">
      <c r="C2205" s="66"/>
      <c r="D2205" s="67"/>
      <c r="E2205" s="67"/>
      <c r="F2205" s="67"/>
      <c r="G2205" s="67"/>
      <c r="H2205" s="67" t="s">
        <v>915</v>
      </c>
      <c r="I2205" s="67"/>
      <c r="J2205" s="67"/>
      <c r="K2205" s="68" t="s">
        <v>90</v>
      </c>
      <c r="L2205" s="69"/>
      <c r="M2205" s="69">
        <v>380</v>
      </c>
      <c r="N2205" s="69">
        <v>40</v>
      </c>
      <c r="O2205" s="69">
        <v>300</v>
      </c>
      <c r="P2205" s="69">
        <v>150</v>
      </c>
      <c r="Q2205" s="69">
        <v>320</v>
      </c>
      <c r="R2205" s="69">
        <v>370</v>
      </c>
      <c r="S2205" s="69">
        <v>220</v>
      </c>
      <c r="T2205" s="69">
        <v>160</v>
      </c>
      <c r="U2205" s="69">
        <v>120</v>
      </c>
      <c r="V2205" s="69">
        <v>100</v>
      </c>
      <c r="W2205" s="69">
        <v>140</v>
      </c>
      <c r="X2205" s="69"/>
      <c r="Y2205" s="69">
        <v>90</v>
      </c>
      <c r="Z2205" s="69"/>
      <c r="AA2205" s="69">
        <v>820</v>
      </c>
      <c r="AB2205" s="69"/>
      <c r="AC2205" s="69"/>
      <c r="AD2205" s="69"/>
      <c r="AE2205" s="69"/>
      <c r="AF2205" s="69"/>
      <c r="AG2205" s="69"/>
      <c r="AH2205" s="69"/>
      <c r="AI2205" s="69"/>
      <c r="AJ2205" s="69"/>
      <c r="AK2205" s="69"/>
      <c r="AL2205" s="69"/>
      <c r="AM2205" s="69"/>
      <c r="AN2205" s="69"/>
      <c r="AO2205" s="69"/>
      <c r="AP2205" s="69"/>
      <c r="AQ2205" s="69"/>
      <c r="AR2205" s="69"/>
      <c r="AS2205" s="69"/>
      <c r="AT2205" s="69"/>
      <c r="AU2205" s="69"/>
      <c r="AV2205" s="70">
        <v>3210</v>
      </c>
      <c r="CI2205" s="86"/>
      <c r="CJ2205" s="51"/>
      <c r="CK2205" s="78" t="e">
        <f>IF(C2205="BE",VLOOKUP(G2205,'[2]LRLD file '!$F:$AA,22,FALSE),VLOOKUP(G2205,'[2]LRLD file '!$F:$AA,21,FALSE))</f>
        <v>#N/A</v>
      </c>
      <c r="CL2205" s="79" t="e">
        <f t="shared" si="107"/>
        <v>#N/A</v>
      </c>
    </row>
    <row r="2206" spans="3:90" x14ac:dyDescent="0.2">
      <c r="C2206" s="66"/>
      <c r="D2206" s="67"/>
      <c r="E2206" s="67"/>
      <c r="F2206" s="67"/>
      <c r="G2206" s="67"/>
      <c r="H2206" s="67" t="s">
        <v>915</v>
      </c>
      <c r="I2206" s="67"/>
      <c r="J2206" s="67"/>
      <c r="K2206" s="68" t="s">
        <v>90</v>
      </c>
      <c r="L2206" s="69"/>
      <c r="M2206" s="69"/>
      <c r="N2206" s="69"/>
      <c r="O2206" s="69"/>
      <c r="P2206" s="69"/>
      <c r="Q2206" s="69"/>
      <c r="R2206" s="69"/>
      <c r="S2206" s="69"/>
      <c r="T2206" s="69"/>
      <c r="U2206" s="69"/>
      <c r="V2206" s="69"/>
      <c r="W2206" s="69"/>
      <c r="X2206" s="69"/>
      <c r="Y2206" s="69">
        <v>80</v>
      </c>
      <c r="Z2206" s="69">
        <v>430</v>
      </c>
      <c r="AA2206" s="69">
        <v>230</v>
      </c>
      <c r="AB2206" s="69">
        <v>290</v>
      </c>
      <c r="AC2206" s="69">
        <v>290</v>
      </c>
      <c r="AD2206" s="69">
        <v>190</v>
      </c>
      <c r="AE2206" s="69">
        <v>190</v>
      </c>
      <c r="AF2206" s="69">
        <v>320</v>
      </c>
      <c r="AG2206" s="69">
        <v>283</v>
      </c>
      <c r="AH2206" s="69">
        <v>283</v>
      </c>
      <c r="AI2206" s="69">
        <v>129</v>
      </c>
      <c r="AJ2206" s="69">
        <v>283</v>
      </c>
      <c r="AK2206" s="69">
        <v>283</v>
      </c>
      <c r="AL2206" s="69">
        <v>283</v>
      </c>
      <c r="AM2206" s="69">
        <v>283</v>
      </c>
      <c r="AN2206" s="69">
        <v>283</v>
      </c>
      <c r="AO2206" s="69">
        <v>283</v>
      </c>
      <c r="AP2206" s="69">
        <v>283</v>
      </c>
      <c r="AQ2206" s="69">
        <v>283</v>
      </c>
      <c r="AR2206" s="69">
        <v>283</v>
      </c>
      <c r="AS2206" s="69">
        <v>283</v>
      </c>
      <c r="AT2206" s="69">
        <v>283</v>
      </c>
      <c r="AU2206" s="69">
        <v>283</v>
      </c>
      <c r="AV2206" s="70">
        <v>6111</v>
      </c>
      <c r="CI2206" s="86"/>
      <c r="CJ2206" s="51"/>
      <c r="CK2206" s="78" t="e">
        <f>IF(C2206="BE",VLOOKUP(G2206,'[2]LRLD file '!$F:$AA,22,FALSE),VLOOKUP(G2206,'[2]LRLD file '!$F:$AA,21,FALSE))</f>
        <v>#N/A</v>
      </c>
      <c r="CL2206" s="79" t="e">
        <f t="shared" si="107"/>
        <v>#N/A</v>
      </c>
    </row>
    <row r="2207" spans="3:90" x14ac:dyDescent="0.2">
      <c r="C2207" s="66"/>
      <c r="D2207" s="67"/>
      <c r="E2207" s="67"/>
      <c r="F2207" s="67"/>
      <c r="G2207" s="67"/>
      <c r="H2207" s="67" t="s">
        <v>1135</v>
      </c>
      <c r="I2207" s="67"/>
      <c r="J2207" s="67"/>
      <c r="K2207" s="68" t="s">
        <v>90</v>
      </c>
      <c r="L2207" s="69">
        <v>27630</v>
      </c>
      <c r="M2207" s="69">
        <v>58796</v>
      </c>
      <c r="N2207" s="69">
        <v>69310</v>
      </c>
      <c r="O2207" s="69">
        <v>29400</v>
      </c>
      <c r="P2207" s="69">
        <v>39320</v>
      </c>
      <c r="Q2207" s="69">
        <v>111720</v>
      </c>
      <c r="R2207" s="69">
        <v>52710</v>
      </c>
      <c r="S2207" s="69">
        <v>58800</v>
      </c>
      <c r="T2207" s="69">
        <v>102900</v>
      </c>
      <c r="U2207" s="69">
        <v>29500</v>
      </c>
      <c r="V2207" s="69">
        <v>32360</v>
      </c>
      <c r="W2207" s="69">
        <v>117700</v>
      </c>
      <c r="X2207" s="69">
        <v>29300</v>
      </c>
      <c r="Y2207" s="69">
        <v>13160</v>
      </c>
      <c r="Z2207" s="69">
        <v>50</v>
      </c>
      <c r="AA2207" s="69">
        <v>2990</v>
      </c>
      <c r="AB2207" s="69">
        <v>3040</v>
      </c>
      <c r="AC2207" s="69">
        <v>3390</v>
      </c>
      <c r="AD2207" s="69">
        <v>15740</v>
      </c>
      <c r="AE2207" s="69">
        <v>12960</v>
      </c>
      <c r="AF2207" s="69">
        <v>2940</v>
      </c>
      <c r="AG2207" s="69"/>
      <c r="AH2207" s="69">
        <v>51639</v>
      </c>
      <c r="AI2207" s="69">
        <v>51639</v>
      </c>
      <c r="AJ2207" s="69">
        <v>51639</v>
      </c>
      <c r="AK2207" s="69">
        <v>51639</v>
      </c>
      <c r="AL2207" s="69">
        <v>51639</v>
      </c>
      <c r="AM2207" s="69">
        <v>51639</v>
      </c>
      <c r="AN2207" s="69">
        <v>51639</v>
      </c>
      <c r="AO2207" s="69">
        <v>51639</v>
      </c>
      <c r="AP2207" s="69">
        <v>51639</v>
      </c>
      <c r="AQ2207" s="69">
        <v>51639</v>
      </c>
      <c r="AR2207" s="69">
        <v>51639</v>
      </c>
      <c r="AS2207" s="69">
        <v>51639</v>
      </c>
      <c r="AT2207" s="69">
        <v>51639</v>
      </c>
      <c r="AU2207" s="69">
        <v>51639</v>
      </c>
      <c r="AV2207" s="70">
        <v>1536662</v>
      </c>
      <c r="CI2207" s="86"/>
      <c r="CJ2207" s="51"/>
      <c r="CK2207" s="78" t="e">
        <f>IF(C2207="BE",VLOOKUP(G2207,'[2]LRLD file '!$F:$AA,22,FALSE),VLOOKUP(G2207,'[2]LRLD file '!$F:$AA,21,FALSE))</f>
        <v>#N/A</v>
      </c>
      <c r="CL2207" s="79" t="e">
        <f t="shared" si="107"/>
        <v>#N/A</v>
      </c>
    </row>
    <row r="2208" spans="3:90" x14ac:dyDescent="0.2">
      <c r="C2208" s="66"/>
      <c r="D2208" s="67"/>
      <c r="E2208" s="67"/>
      <c r="F2208" s="67"/>
      <c r="G2208" s="67"/>
      <c r="H2208" s="67" t="s">
        <v>1136</v>
      </c>
      <c r="I2208" s="67"/>
      <c r="J2208" s="67"/>
      <c r="K2208" s="68" t="s">
        <v>90</v>
      </c>
      <c r="L2208" s="69">
        <v>23520</v>
      </c>
      <c r="M2208" s="69">
        <v>26460</v>
      </c>
      <c r="N2208" s="69">
        <v>87840</v>
      </c>
      <c r="O2208" s="69">
        <v>14700</v>
      </c>
      <c r="P2208" s="69">
        <v>32340</v>
      </c>
      <c r="Q2208" s="69">
        <v>58800</v>
      </c>
      <c r="R2208" s="69">
        <v>82260</v>
      </c>
      <c r="S2208" s="69">
        <v>64680</v>
      </c>
      <c r="T2208" s="69">
        <v>26460</v>
      </c>
      <c r="U2208" s="69">
        <v>29400</v>
      </c>
      <c r="V2208" s="69">
        <v>23520</v>
      </c>
      <c r="W2208" s="69">
        <v>82320</v>
      </c>
      <c r="X2208" s="69">
        <v>14700</v>
      </c>
      <c r="Y2208" s="69">
        <v>14050</v>
      </c>
      <c r="Z2208" s="69"/>
      <c r="AA2208" s="69">
        <v>2940</v>
      </c>
      <c r="AB2208" s="69">
        <v>2940</v>
      </c>
      <c r="AC2208" s="69">
        <v>2940</v>
      </c>
      <c r="AD2208" s="69">
        <v>12430</v>
      </c>
      <c r="AE2208" s="69">
        <v>10920</v>
      </c>
      <c r="AF2208" s="69">
        <v>2940</v>
      </c>
      <c r="AG2208" s="69"/>
      <c r="AH2208" s="69">
        <v>40094</v>
      </c>
      <c r="AI2208" s="69">
        <v>40094</v>
      </c>
      <c r="AJ2208" s="69">
        <v>40094</v>
      </c>
      <c r="AK2208" s="69">
        <v>40094</v>
      </c>
      <c r="AL2208" s="69">
        <v>40094</v>
      </c>
      <c r="AM2208" s="69">
        <v>40094</v>
      </c>
      <c r="AN2208" s="69">
        <v>40094</v>
      </c>
      <c r="AO2208" s="69">
        <v>40094</v>
      </c>
      <c r="AP2208" s="69">
        <v>40094</v>
      </c>
      <c r="AQ2208" s="69">
        <v>40094</v>
      </c>
      <c r="AR2208" s="69">
        <v>40094</v>
      </c>
      <c r="AS2208" s="69">
        <v>40094</v>
      </c>
      <c r="AT2208" s="69">
        <v>40094</v>
      </c>
      <c r="AU2208" s="69">
        <v>40094</v>
      </c>
      <c r="AV2208" s="70">
        <v>1177476</v>
      </c>
      <c r="CI2208" s="86"/>
      <c r="CJ2208" s="51"/>
      <c r="CK2208" s="78" t="e">
        <f>IF(C2208="BE",VLOOKUP(G2208,'[2]LRLD file '!$F:$AA,22,FALSE),VLOOKUP(G2208,'[2]LRLD file '!$F:$AA,21,FALSE))</f>
        <v>#N/A</v>
      </c>
      <c r="CL2208" s="79" t="e">
        <f t="shared" si="107"/>
        <v>#N/A</v>
      </c>
    </row>
    <row r="2209" spans="3:90" x14ac:dyDescent="0.2">
      <c r="C2209" s="66"/>
      <c r="D2209" s="67"/>
      <c r="E2209" s="67"/>
      <c r="F2209" s="67"/>
      <c r="G2209" s="67"/>
      <c r="H2209" s="67" t="s">
        <v>916</v>
      </c>
      <c r="I2209" s="67"/>
      <c r="J2209" s="67"/>
      <c r="K2209" s="68" t="s">
        <v>90</v>
      </c>
      <c r="L2209" s="69">
        <v>360</v>
      </c>
      <c r="M2209" s="69">
        <v>620</v>
      </c>
      <c r="N2209" s="69">
        <v>275</v>
      </c>
      <c r="O2209" s="69">
        <v>520</v>
      </c>
      <c r="P2209" s="69">
        <v>540</v>
      </c>
      <c r="Q2209" s="69">
        <v>820</v>
      </c>
      <c r="R2209" s="69">
        <v>720</v>
      </c>
      <c r="S2209" s="69">
        <v>540</v>
      </c>
      <c r="T2209" s="69">
        <v>3700</v>
      </c>
      <c r="U2209" s="69">
        <v>330</v>
      </c>
      <c r="V2209" s="69">
        <v>480</v>
      </c>
      <c r="W2209" s="69">
        <v>1910</v>
      </c>
      <c r="X2209" s="69">
        <v>260</v>
      </c>
      <c r="Y2209" s="69"/>
      <c r="Z2209" s="69">
        <v>100</v>
      </c>
      <c r="AA2209" s="69">
        <v>120</v>
      </c>
      <c r="AB2209" s="69">
        <v>160</v>
      </c>
      <c r="AC2209" s="69">
        <v>80</v>
      </c>
      <c r="AD2209" s="69">
        <v>80</v>
      </c>
      <c r="AE2209" s="69">
        <v>10</v>
      </c>
      <c r="AF2209" s="69">
        <v>60</v>
      </c>
      <c r="AG2209" s="69"/>
      <c r="AH2209" s="69"/>
      <c r="AI2209" s="69"/>
      <c r="AJ2209" s="69"/>
      <c r="AK2209" s="69"/>
      <c r="AL2209" s="69"/>
      <c r="AM2209" s="69"/>
      <c r="AN2209" s="69"/>
      <c r="AO2209" s="69"/>
      <c r="AP2209" s="69"/>
      <c r="AQ2209" s="69"/>
      <c r="AR2209" s="69"/>
      <c r="AS2209" s="69"/>
      <c r="AT2209" s="69"/>
      <c r="AU2209" s="69"/>
      <c r="AV2209" s="70">
        <v>11685</v>
      </c>
      <c r="CI2209" s="86"/>
      <c r="CJ2209" s="51"/>
      <c r="CK2209" s="78" t="e">
        <f>IF(C2209="BE",VLOOKUP(G2209,'[2]LRLD file '!$F:$AA,22,FALSE),VLOOKUP(G2209,'[2]LRLD file '!$F:$AA,21,FALSE))</f>
        <v>#N/A</v>
      </c>
      <c r="CL2209" s="79" t="e">
        <f t="shared" si="107"/>
        <v>#N/A</v>
      </c>
    </row>
    <row r="2210" spans="3:90" x14ac:dyDescent="0.2">
      <c r="C2210" s="66"/>
      <c r="D2210" s="67"/>
      <c r="E2210" s="67"/>
      <c r="F2210" s="67"/>
      <c r="G2210" s="67"/>
      <c r="H2210" s="67" t="s">
        <v>916</v>
      </c>
      <c r="I2210" s="67"/>
      <c r="J2210" s="67"/>
      <c r="K2210" s="68" t="s">
        <v>90</v>
      </c>
      <c r="L2210" s="69"/>
      <c r="M2210" s="69"/>
      <c r="N2210" s="69"/>
      <c r="O2210" s="69"/>
      <c r="P2210" s="69"/>
      <c r="Q2210" s="69"/>
      <c r="R2210" s="69"/>
      <c r="S2210" s="69"/>
      <c r="T2210" s="69"/>
      <c r="U2210" s="69"/>
      <c r="V2210" s="69"/>
      <c r="W2210" s="69"/>
      <c r="X2210" s="69"/>
      <c r="Y2210" s="69">
        <v>3090</v>
      </c>
      <c r="Z2210" s="69">
        <v>260</v>
      </c>
      <c r="AA2210" s="69">
        <v>760</v>
      </c>
      <c r="AB2210" s="69">
        <v>2210</v>
      </c>
      <c r="AC2210" s="69">
        <v>3350</v>
      </c>
      <c r="AD2210" s="69">
        <v>2900</v>
      </c>
      <c r="AE2210" s="69">
        <v>2270</v>
      </c>
      <c r="AF2210" s="69">
        <v>980</v>
      </c>
      <c r="AG2210" s="69">
        <v>707</v>
      </c>
      <c r="AH2210" s="69">
        <v>1259</v>
      </c>
      <c r="AI2210" s="69">
        <v>313</v>
      </c>
      <c r="AJ2210" s="69">
        <v>807</v>
      </c>
      <c r="AK2210" s="69">
        <v>3085</v>
      </c>
      <c r="AL2210" s="69">
        <v>1689</v>
      </c>
      <c r="AM2210" s="69">
        <v>1145</v>
      </c>
      <c r="AN2210" s="69">
        <v>1697</v>
      </c>
      <c r="AO2210" s="69">
        <v>3150</v>
      </c>
      <c r="AP2210" s="69">
        <v>1721</v>
      </c>
      <c r="AQ2210" s="69">
        <v>2413</v>
      </c>
      <c r="AR2210" s="69">
        <v>1610</v>
      </c>
      <c r="AS2210" s="69">
        <v>1016</v>
      </c>
      <c r="AT2210" s="69">
        <v>1453</v>
      </c>
      <c r="AU2210" s="69">
        <v>440</v>
      </c>
      <c r="AV2210" s="70">
        <v>38325</v>
      </c>
      <c r="CI2210" s="86"/>
      <c r="CJ2210" s="51"/>
      <c r="CK2210" s="78" t="e">
        <f>IF(C2210="BE",VLOOKUP(G2210,'[2]LRLD file '!$F:$AA,22,FALSE),VLOOKUP(G2210,'[2]LRLD file '!$F:$AA,21,FALSE))</f>
        <v>#N/A</v>
      </c>
      <c r="CL2210" s="79" t="e">
        <f t="shared" si="107"/>
        <v>#N/A</v>
      </c>
    </row>
    <row r="2211" spans="3:90" x14ac:dyDescent="0.2">
      <c r="C2211" s="66"/>
      <c r="D2211" s="67"/>
      <c r="E2211" s="67"/>
      <c r="F2211" s="67"/>
      <c r="G2211" s="67"/>
      <c r="H2211" s="67" t="s">
        <v>917</v>
      </c>
      <c r="I2211" s="67"/>
      <c r="J2211" s="67"/>
      <c r="K2211" s="68" t="s">
        <v>90</v>
      </c>
      <c r="L2211" s="69">
        <v>528</v>
      </c>
      <c r="M2211" s="69">
        <v>1644</v>
      </c>
      <c r="N2211" s="69">
        <v>1776</v>
      </c>
      <c r="O2211" s="69">
        <v>888</v>
      </c>
      <c r="P2211" s="69">
        <v>2028</v>
      </c>
      <c r="Q2211" s="69">
        <v>2400</v>
      </c>
      <c r="R2211" s="69">
        <v>2784</v>
      </c>
      <c r="S2211" s="69">
        <v>288</v>
      </c>
      <c r="T2211" s="69">
        <v>624</v>
      </c>
      <c r="U2211" s="69">
        <v>660</v>
      </c>
      <c r="V2211" s="69">
        <v>324</v>
      </c>
      <c r="W2211" s="69">
        <v>2916</v>
      </c>
      <c r="X2211" s="69">
        <v>1332</v>
      </c>
      <c r="Y2211" s="69">
        <v>816</v>
      </c>
      <c r="Z2211" s="69">
        <v>3240</v>
      </c>
      <c r="AA2211" s="69">
        <v>3612</v>
      </c>
      <c r="AB2211" s="69">
        <v>3744</v>
      </c>
      <c r="AC2211" s="69">
        <v>2304</v>
      </c>
      <c r="AD2211" s="69">
        <v>2328</v>
      </c>
      <c r="AE2211" s="69">
        <v>1104</v>
      </c>
      <c r="AF2211" s="69">
        <v>732</v>
      </c>
      <c r="AG2211" s="69">
        <v>771</v>
      </c>
      <c r="AH2211" s="69">
        <v>535</v>
      </c>
      <c r="AI2211" s="69">
        <v>1238</v>
      </c>
      <c r="AJ2211" s="69">
        <v>1152</v>
      </c>
      <c r="AK2211" s="69">
        <v>1582</v>
      </c>
      <c r="AL2211" s="69">
        <v>2609</v>
      </c>
      <c r="AM2211" s="69">
        <v>1945</v>
      </c>
      <c r="AN2211" s="69">
        <v>3369</v>
      </c>
      <c r="AO2211" s="69">
        <v>2975</v>
      </c>
      <c r="AP2211" s="69">
        <v>2386</v>
      </c>
      <c r="AQ2211" s="69">
        <v>1176</v>
      </c>
      <c r="AR2211" s="69">
        <v>714</v>
      </c>
      <c r="AS2211" s="69">
        <v>771</v>
      </c>
      <c r="AT2211" s="69">
        <v>535</v>
      </c>
      <c r="AU2211" s="69">
        <v>1238</v>
      </c>
      <c r="AV2211" s="70">
        <v>59068</v>
      </c>
      <c r="CI2211" s="86"/>
      <c r="CJ2211" s="51"/>
      <c r="CK2211" s="78" t="e">
        <f>IF(C2211="BE",VLOOKUP(G2211,'[2]LRLD file '!$F:$AA,22,FALSE),VLOOKUP(G2211,'[2]LRLD file '!$F:$AA,21,FALSE))</f>
        <v>#N/A</v>
      </c>
      <c r="CL2211" s="79" t="e">
        <f t="shared" si="107"/>
        <v>#N/A</v>
      </c>
    </row>
    <row r="2212" spans="3:90" x14ac:dyDescent="0.2">
      <c r="C2212" s="66"/>
      <c r="D2212" s="67"/>
      <c r="E2212" s="67"/>
      <c r="F2212" s="67"/>
      <c r="G2212" s="67"/>
      <c r="H2212" s="67" t="s">
        <v>918</v>
      </c>
      <c r="I2212" s="67"/>
      <c r="J2212" s="67"/>
      <c r="K2212" s="68" t="s">
        <v>90</v>
      </c>
      <c r="L2212" s="69">
        <v>4660</v>
      </c>
      <c r="M2212" s="69">
        <v>6300</v>
      </c>
      <c r="N2212" s="69">
        <v>16930</v>
      </c>
      <c r="O2212" s="69">
        <v>9180</v>
      </c>
      <c r="P2212" s="69">
        <v>24730</v>
      </c>
      <c r="Q2212" s="69">
        <v>16740</v>
      </c>
      <c r="R2212" s="69">
        <v>12840</v>
      </c>
      <c r="S2212" s="69">
        <v>12000</v>
      </c>
      <c r="T2212" s="69">
        <v>9640</v>
      </c>
      <c r="U2212" s="69">
        <v>5510</v>
      </c>
      <c r="V2212" s="69">
        <v>8140</v>
      </c>
      <c r="W2212" s="69">
        <v>14330</v>
      </c>
      <c r="X2212" s="69">
        <v>6460</v>
      </c>
      <c r="Y2212" s="69">
        <v>6180</v>
      </c>
      <c r="Z2212" s="69">
        <v>13300</v>
      </c>
      <c r="AA2212" s="69">
        <v>11190</v>
      </c>
      <c r="AB2212" s="69">
        <v>9410</v>
      </c>
      <c r="AC2212" s="69">
        <v>12330</v>
      </c>
      <c r="AD2212" s="69">
        <v>18240</v>
      </c>
      <c r="AE2212" s="69">
        <v>7840</v>
      </c>
      <c r="AF2212" s="69">
        <v>5760</v>
      </c>
      <c r="AG2212" s="69">
        <v>4676</v>
      </c>
      <c r="AH2212" s="69">
        <v>5786</v>
      </c>
      <c r="AI2212" s="69">
        <v>5147</v>
      </c>
      <c r="AJ2212" s="69">
        <v>7053</v>
      </c>
      <c r="AK2212" s="69">
        <v>6050</v>
      </c>
      <c r="AL2212" s="69">
        <v>12927</v>
      </c>
      <c r="AM2212" s="69">
        <v>9842</v>
      </c>
      <c r="AN2212" s="69">
        <v>15214</v>
      </c>
      <c r="AO2212" s="69">
        <v>15940</v>
      </c>
      <c r="AP2212" s="69">
        <v>14917</v>
      </c>
      <c r="AQ2212" s="69">
        <v>10776</v>
      </c>
      <c r="AR2212" s="69">
        <v>8338</v>
      </c>
      <c r="AS2212" s="69">
        <v>6038</v>
      </c>
      <c r="AT2212" s="69">
        <v>7779</v>
      </c>
      <c r="AU2212" s="69">
        <v>6279</v>
      </c>
      <c r="AV2212" s="70">
        <v>368472</v>
      </c>
      <c r="CI2212" s="86"/>
      <c r="CJ2212" s="51"/>
      <c r="CK2212" s="78" t="e">
        <f>IF(C2212="BE",VLOOKUP(G2212,'[2]LRLD file '!$F:$AA,22,FALSE),VLOOKUP(G2212,'[2]LRLD file '!$F:$AA,21,FALSE))</f>
        <v>#N/A</v>
      </c>
      <c r="CL2212" s="79" t="e">
        <f t="shared" si="107"/>
        <v>#N/A</v>
      </c>
    </row>
    <row r="2213" spans="3:90" x14ac:dyDescent="0.2">
      <c r="C2213" s="66"/>
      <c r="D2213" s="67"/>
      <c r="E2213" s="67"/>
      <c r="F2213" s="67"/>
      <c r="G2213" s="67"/>
      <c r="H2213" s="67" t="s">
        <v>919</v>
      </c>
      <c r="I2213" s="67"/>
      <c r="J2213" s="67"/>
      <c r="K2213" s="68" t="s">
        <v>90</v>
      </c>
      <c r="L2213" s="69">
        <v>1310</v>
      </c>
      <c r="M2213" s="69">
        <v>4450</v>
      </c>
      <c r="N2213" s="69">
        <v>7890</v>
      </c>
      <c r="O2213" s="69">
        <v>10280</v>
      </c>
      <c r="P2213" s="69">
        <v>12090</v>
      </c>
      <c r="Q2213" s="69">
        <v>13504</v>
      </c>
      <c r="R2213" s="69">
        <v>13673</v>
      </c>
      <c r="S2213" s="69">
        <v>7100</v>
      </c>
      <c r="T2213" s="69">
        <v>7190</v>
      </c>
      <c r="U2213" s="69">
        <v>6750</v>
      </c>
      <c r="V2213" s="69">
        <v>2320</v>
      </c>
      <c r="W2213" s="69">
        <v>6820</v>
      </c>
      <c r="X2213" s="69">
        <v>6890</v>
      </c>
      <c r="Y2213" s="69">
        <v>3840</v>
      </c>
      <c r="Z2213" s="69">
        <v>8910</v>
      </c>
      <c r="AA2213" s="69">
        <v>9360</v>
      </c>
      <c r="AB2213" s="69">
        <v>7840</v>
      </c>
      <c r="AC2213" s="69">
        <v>10330</v>
      </c>
      <c r="AD2213" s="69">
        <v>20300</v>
      </c>
      <c r="AE2213" s="69">
        <v>1260</v>
      </c>
      <c r="AF2213" s="69">
        <v>3700</v>
      </c>
      <c r="AG2213" s="69">
        <v>2814</v>
      </c>
      <c r="AH2213" s="69">
        <v>3045</v>
      </c>
      <c r="AI2213" s="69">
        <v>5697</v>
      </c>
      <c r="AJ2213" s="69">
        <v>5210</v>
      </c>
      <c r="AK2213" s="69">
        <v>5284</v>
      </c>
      <c r="AL2213" s="69">
        <v>8475</v>
      </c>
      <c r="AM2213" s="69">
        <v>9274</v>
      </c>
      <c r="AN2213" s="69">
        <v>9402</v>
      </c>
      <c r="AO2213" s="69">
        <v>12147</v>
      </c>
      <c r="AP2213" s="69">
        <v>15696</v>
      </c>
      <c r="AQ2213" s="69">
        <v>3484</v>
      </c>
      <c r="AR2213" s="69">
        <v>5166</v>
      </c>
      <c r="AS2213" s="69">
        <v>5697</v>
      </c>
      <c r="AT2213" s="69">
        <v>3361</v>
      </c>
      <c r="AU2213" s="69">
        <v>6381</v>
      </c>
      <c r="AV2213" s="70">
        <v>266940</v>
      </c>
      <c r="CI2213" s="86"/>
      <c r="CJ2213" s="51"/>
      <c r="CK2213" s="78" t="e">
        <f>IF(C2213="BE",VLOOKUP(G2213,'[2]LRLD file '!$F:$AA,22,FALSE),VLOOKUP(G2213,'[2]LRLD file '!$F:$AA,21,FALSE))</f>
        <v>#N/A</v>
      </c>
      <c r="CL2213" s="79" t="e">
        <f t="shared" si="107"/>
        <v>#N/A</v>
      </c>
    </row>
    <row r="2214" spans="3:90" x14ac:dyDescent="0.2">
      <c r="C2214" s="66"/>
      <c r="D2214" s="67"/>
      <c r="E2214" s="67"/>
      <c r="F2214" s="67"/>
      <c r="G2214" s="67"/>
      <c r="H2214" s="67" t="s">
        <v>921</v>
      </c>
      <c r="I2214" s="67"/>
      <c r="J2214" s="67"/>
      <c r="K2214" s="68" t="s">
        <v>90</v>
      </c>
      <c r="L2214" s="69"/>
      <c r="M2214" s="69"/>
      <c r="N2214" s="69"/>
      <c r="O2214" s="69"/>
      <c r="P2214" s="69"/>
      <c r="Q2214" s="69"/>
      <c r="R2214" s="69"/>
      <c r="S2214" s="69"/>
      <c r="T2214" s="69"/>
      <c r="U2214" s="69"/>
      <c r="V2214" s="69"/>
      <c r="W2214" s="69"/>
      <c r="X2214" s="69"/>
      <c r="Y2214" s="69"/>
      <c r="Z2214" s="69"/>
      <c r="AA2214" s="69"/>
      <c r="AB2214" s="69"/>
      <c r="AC2214" s="69">
        <v>13920</v>
      </c>
      <c r="AD2214" s="69">
        <v>2950</v>
      </c>
      <c r="AE2214" s="69">
        <v>2940</v>
      </c>
      <c r="AF2214" s="69">
        <v>2370</v>
      </c>
      <c r="AG2214" s="69">
        <v>1190</v>
      </c>
      <c r="AH2214" s="69">
        <v>1078</v>
      </c>
      <c r="AI2214" s="69">
        <v>1107</v>
      </c>
      <c r="AJ2214" s="69">
        <v>1270</v>
      </c>
      <c r="AK2214" s="69">
        <v>1270</v>
      </c>
      <c r="AL2214" s="69">
        <v>2950</v>
      </c>
      <c r="AM2214" s="69">
        <v>2950</v>
      </c>
      <c r="AN2214" s="69">
        <v>5890</v>
      </c>
      <c r="AO2214" s="69">
        <v>5890</v>
      </c>
      <c r="AP2214" s="69">
        <v>5890</v>
      </c>
      <c r="AQ2214" s="69">
        <v>2950</v>
      </c>
      <c r="AR2214" s="69">
        <v>2950</v>
      </c>
      <c r="AS2214" s="69">
        <v>1270</v>
      </c>
      <c r="AT2214" s="69">
        <v>1270</v>
      </c>
      <c r="AU2214" s="69">
        <v>1270</v>
      </c>
      <c r="AV2214" s="70">
        <v>61375</v>
      </c>
      <c r="CI2214" s="86"/>
      <c r="CJ2214" s="51"/>
      <c r="CK2214" s="78" t="e">
        <f>IF(C2214="BE",VLOOKUP(G2214,'[2]LRLD file '!$F:$AA,22,FALSE),VLOOKUP(G2214,'[2]LRLD file '!$F:$AA,21,FALSE))</f>
        <v>#N/A</v>
      </c>
      <c r="CL2214" s="79" t="e">
        <f t="shared" si="107"/>
        <v>#N/A</v>
      </c>
    </row>
    <row r="2215" spans="3:90" x14ac:dyDescent="0.2">
      <c r="C2215" s="66"/>
      <c r="D2215" s="67"/>
      <c r="E2215" s="67"/>
      <c r="F2215" s="67"/>
      <c r="G2215" s="67"/>
      <c r="H2215" s="67" t="s">
        <v>922</v>
      </c>
      <c r="I2215" s="67"/>
      <c r="J2215" s="67"/>
      <c r="K2215" s="68" t="s">
        <v>90</v>
      </c>
      <c r="L2215" s="69">
        <v>1044</v>
      </c>
      <c r="M2215" s="69">
        <v>1296</v>
      </c>
      <c r="N2215" s="69">
        <v>996</v>
      </c>
      <c r="O2215" s="69">
        <v>1560</v>
      </c>
      <c r="P2215" s="69">
        <v>1416</v>
      </c>
      <c r="Q2215" s="69">
        <v>1728</v>
      </c>
      <c r="R2215" s="69">
        <v>2040</v>
      </c>
      <c r="S2215" s="69">
        <v>264</v>
      </c>
      <c r="T2215" s="69">
        <v>360</v>
      </c>
      <c r="U2215" s="69">
        <v>612</v>
      </c>
      <c r="V2215" s="69">
        <v>228</v>
      </c>
      <c r="W2215" s="69">
        <v>540</v>
      </c>
      <c r="X2215" s="69">
        <v>1044</v>
      </c>
      <c r="Y2215" s="69">
        <v>840</v>
      </c>
      <c r="Z2215" s="69">
        <v>924</v>
      </c>
      <c r="AA2215" s="69">
        <v>1548</v>
      </c>
      <c r="AB2215" s="69">
        <v>1992</v>
      </c>
      <c r="AC2215" s="69">
        <v>1488</v>
      </c>
      <c r="AD2215" s="69">
        <v>2280</v>
      </c>
      <c r="AE2215" s="69">
        <v>492</v>
      </c>
      <c r="AF2215" s="69">
        <v>732</v>
      </c>
      <c r="AG2215" s="69">
        <v>490</v>
      </c>
      <c r="AH2215" s="69">
        <v>555</v>
      </c>
      <c r="AI2215" s="69">
        <v>620</v>
      </c>
      <c r="AJ2215" s="69">
        <v>923</v>
      </c>
      <c r="AK2215" s="69">
        <v>1323</v>
      </c>
      <c r="AL2215" s="69">
        <v>1450</v>
      </c>
      <c r="AM2215" s="69">
        <v>1421</v>
      </c>
      <c r="AN2215" s="69">
        <v>1951</v>
      </c>
      <c r="AO2215" s="69">
        <v>1923</v>
      </c>
      <c r="AP2215" s="69">
        <v>1470</v>
      </c>
      <c r="AQ2215" s="69">
        <v>637</v>
      </c>
      <c r="AR2215" s="69">
        <v>863</v>
      </c>
      <c r="AS2215" s="69">
        <v>490</v>
      </c>
      <c r="AT2215" s="69">
        <v>555</v>
      </c>
      <c r="AU2215" s="69">
        <v>620</v>
      </c>
      <c r="AV2215" s="70">
        <v>38715</v>
      </c>
      <c r="CI2215" s="86"/>
      <c r="CJ2215" s="51"/>
      <c r="CK2215" s="78" t="e">
        <f>IF(C2215="BE",VLOOKUP(G2215,'[2]LRLD file '!$F:$AA,22,FALSE),VLOOKUP(G2215,'[2]LRLD file '!$F:$AA,21,FALSE))</f>
        <v>#N/A</v>
      </c>
      <c r="CL2215" s="79" t="e">
        <f t="shared" si="107"/>
        <v>#N/A</v>
      </c>
    </row>
    <row r="2216" spans="3:90" x14ac:dyDescent="0.2">
      <c r="C2216" s="66"/>
      <c r="D2216" s="67"/>
      <c r="E2216" s="67"/>
      <c r="F2216" s="67"/>
      <c r="G2216" s="67"/>
      <c r="H2216" s="67" t="s">
        <v>923</v>
      </c>
      <c r="I2216" s="67"/>
      <c r="J2216" s="67"/>
      <c r="K2216" s="68" t="s">
        <v>90</v>
      </c>
      <c r="L2216" s="69">
        <v>2350</v>
      </c>
      <c r="M2216" s="69">
        <v>6780</v>
      </c>
      <c r="N2216" s="69">
        <v>10630</v>
      </c>
      <c r="O2216" s="69">
        <v>9731</v>
      </c>
      <c r="P2216" s="69">
        <v>17370</v>
      </c>
      <c r="Q2216" s="69">
        <v>11996</v>
      </c>
      <c r="R2216" s="69">
        <v>15262</v>
      </c>
      <c r="S2216" s="69">
        <v>13820</v>
      </c>
      <c r="T2216" s="69">
        <v>17100</v>
      </c>
      <c r="U2216" s="69">
        <v>3260</v>
      </c>
      <c r="V2216" s="69">
        <v>13740</v>
      </c>
      <c r="W2216" s="69">
        <v>10730</v>
      </c>
      <c r="X2216" s="69">
        <v>10700</v>
      </c>
      <c r="Y2216" s="69">
        <v>9240</v>
      </c>
      <c r="Z2216" s="69">
        <v>12160</v>
      </c>
      <c r="AA2216" s="69">
        <v>18910</v>
      </c>
      <c r="AB2216" s="69">
        <v>15190</v>
      </c>
      <c r="AC2216" s="69">
        <v>33520</v>
      </c>
      <c r="AD2216" s="69">
        <v>20908</v>
      </c>
      <c r="AE2216" s="69">
        <v>13670</v>
      </c>
      <c r="AF2216" s="69">
        <v>17828</v>
      </c>
      <c r="AG2216" s="69">
        <v>15921</v>
      </c>
      <c r="AH2216" s="69">
        <v>11085</v>
      </c>
      <c r="AI2216" s="69">
        <v>11087</v>
      </c>
      <c r="AJ2216" s="69">
        <v>15745</v>
      </c>
      <c r="AK2216" s="69">
        <v>15745</v>
      </c>
      <c r="AL2216" s="69">
        <v>15745</v>
      </c>
      <c r="AM2216" s="69">
        <v>15745</v>
      </c>
      <c r="AN2216" s="69">
        <v>15745</v>
      </c>
      <c r="AO2216" s="69">
        <v>15745</v>
      </c>
      <c r="AP2216" s="69">
        <v>15745</v>
      </c>
      <c r="AQ2216" s="69">
        <v>15745</v>
      </c>
      <c r="AR2216" s="69">
        <v>15745</v>
      </c>
      <c r="AS2216" s="69">
        <v>15745</v>
      </c>
      <c r="AT2216" s="69">
        <v>15745</v>
      </c>
      <c r="AU2216" s="69">
        <v>15745</v>
      </c>
      <c r="AV2216" s="70">
        <v>511928</v>
      </c>
      <c r="CI2216" s="86"/>
      <c r="CJ2216" s="51"/>
      <c r="CK2216" s="78" t="e">
        <f>IF(C2216="BE",VLOOKUP(G2216,'[2]LRLD file '!$F:$AA,22,FALSE),VLOOKUP(G2216,'[2]LRLD file '!$F:$AA,21,FALSE))</f>
        <v>#N/A</v>
      </c>
      <c r="CL2216" s="79" t="e">
        <f t="shared" si="107"/>
        <v>#N/A</v>
      </c>
    </row>
    <row r="2217" spans="3:90" x14ac:dyDescent="0.2">
      <c r="C2217" s="66"/>
      <c r="D2217" s="67"/>
      <c r="E2217" s="67"/>
      <c r="F2217" s="67"/>
      <c r="G2217" s="67"/>
      <c r="H2217" s="67" t="s">
        <v>923</v>
      </c>
      <c r="I2217" s="67"/>
      <c r="J2217" s="67"/>
      <c r="K2217" s="68" t="s">
        <v>90</v>
      </c>
      <c r="L2217" s="69"/>
      <c r="M2217" s="69"/>
      <c r="N2217" s="69"/>
      <c r="O2217" s="69"/>
      <c r="P2217" s="69"/>
      <c r="Q2217" s="69"/>
      <c r="R2217" s="69"/>
      <c r="S2217" s="69"/>
      <c r="T2217" s="69"/>
      <c r="U2217" s="69"/>
      <c r="V2217" s="69"/>
      <c r="W2217" s="69"/>
      <c r="X2217" s="69"/>
      <c r="Y2217" s="69"/>
      <c r="Z2217" s="69"/>
      <c r="AA2217" s="69"/>
      <c r="AB2217" s="69"/>
      <c r="AC2217" s="69">
        <v>71</v>
      </c>
      <c r="AD2217" s="69">
        <v>140</v>
      </c>
      <c r="AE2217" s="69">
        <v>2</v>
      </c>
      <c r="AF2217" s="69">
        <v>11</v>
      </c>
      <c r="AG2217" s="69"/>
      <c r="AH2217" s="69"/>
      <c r="AI2217" s="69"/>
      <c r="AJ2217" s="69"/>
      <c r="AK2217" s="69"/>
      <c r="AL2217" s="69"/>
      <c r="AM2217" s="69"/>
      <c r="AN2217" s="69"/>
      <c r="AO2217" s="69"/>
      <c r="AP2217" s="69"/>
      <c r="AQ2217" s="69"/>
      <c r="AR2217" s="69"/>
      <c r="AS2217" s="69"/>
      <c r="AT2217" s="69"/>
      <c r="AU2217" s="69"/>
      <c r="AV2217" s="70">
        <v>224</v>
      </c>
      <c r="CI2217" s="86"/>
      <c r="CJ2217" s="51"/>
      <c r="CK2217" s="78" t="e">
        <f>IF(C2217="BE",VLOOKUP(G2217,'[2]LRLD file '!$F:$AA,22,FALSE),VLOOKUP(G2217,'[2]LRLD file '!$F:$AA,21,FALSE))</f>
        <v>#N/A</v>
      </c>
      <c r="CL2217" s="79" t="e">
        <f t="shared" si="107"/>
        <v>#N/A</v>
      </c>
    </row>
    <row r="2218" spans="3:90" x14ac:dyDescent="0.2">
      <c r="C2218" s="66"/>
      <c r="D2218" s="67"/>
      <c r="E2218" s="67"/>
      <c r="F2218" s="67"/>
      <c r="G2218" s="67"/>
      <c r="H2218" s="67" t="s">
        <v>924</v>
      </c>
      <c r="I2218" s="67"/>
      <c r="J2218" s="67"/>
      <c r="K2218" s="68" t="s">
        <v>90</v>
      </c>
      <c r="L2218" s="69">
        <v>1190</v>
      </c>
      <c r="M2218" s="69">
        <v>6160</v>
      </c>
      <c r="N2218" s="69">
        <v>11460</v>
      </c>
      <c r="O2218" s="69">
        <v>8810</v>
      </c>
      <c r="P2218" s="69">
        <v>11840</v>
      </c>
      <c r="Q2218" s="69">
        <v>18412</v>
      </c>
      <c r="R2218" s="69">
        <v>12054</v>
      </c>
      <c r="S2218" s="69">
        <v>13270</v>
      </c>
      <c r="T2218" s="69">
        <v>12190</v>
      </c>
      <c r="U2218" s="69">
        <v>5700</v>
      </c>
      <c r="V2218" s="69">
        <v>7430</v>
      </c>
      <c r="W2218" s="69">
        <v>7550</v>
      </c>
      <c r="X2218" s="69">
        <v>9630</v>
      </c>
      <c r="Y2218" s="69">
        <v>5470</v>
      </c>
      <c r="Z2218" s="69">
        <v>8060</v>
      </c>
      <c r="AA2218" s="69">
        <v>19600</v>
      </c>
      <c r="AB2218" s="69">
        <v>14420</v>
      </c>
      <c r="AC2218" s="69">
        <v>4865</v>
      </c>
      <c r="AD2218" s="69">
        <v>25678</v>
      </c>
      <c r="AE2218" s="69">
        <v>16650</v>
      </c>
      <c r="AF2218" s="69">
        <v>11218</v>
      </c>
      <c r="AG2218" s="69">
        <v>5137</v>
      </c>
      <c r="AH2218" s="69">
        <v>5068</v>
      </c>
      <c r="AI2218" s="69">
        <v>6851</v>
      </c>
      <c r="AJ2218" s="69">
        <v>7180</v>
      </c>
      <c r="AK2218" s="69">
        <v>6035</v>
      </c>
      <c r="AL2218" s="69">
        <v>11905</v>
      </c>
      <c r="AM2218" s="69">
        <v>14571</v>
      </c>
      <c r="AN2218" s="69">
        <v>13345</v>
      </c>
      <c r="AO2218" s="69">
        <v>9124</v>
      </c>
      <c r="AP2218" s="69">
        <v>22935</v>
      </c>
      <c r="AQ2218" s="69">
        <v>15214</v>
      </c>
      <c r="AR2218" s="69">
        <v>11731</v>
      </c>
      <c r="AS2218" s="69">
        <v>6992</v>
      </c>
      <c r="AT2218" s="69">
        <v>6938</v>
      </c>
      <c r="AU2218" s="69">
        <v>8757</v>
      </c>
      <c r="AV2218" s="70">
        <v>383440</v>
      </c>
      <c r="CI2218" s="86"/>
      <c r="CJ2218" s="51"/>
      <c r="CK2218" s="78" t="e">
        <f>IF(C2218="BE",VLOOKUP(G2218,'[2]LRLD file '!$F:$AA,22,FALSE),VLOOKUP(G2218,'[2]LRLD file '!$F:$AA,21,FALSE))</f>
        <v>#N/A</v>
      </c>
      <c r="CL2218" s="79" t="e">
        <f t="shared" si="107"/>
        <v>#N/A</v>
      </c>
    </row>
    <row r="2219" spans="3:90" x14ac:dyDescent="0.2">
      <c r="C2219" s="66"/>
      <c r="D2219" s="67"/>
      <c r="E2219" s="67"/>
      <c r="F2219" s="67"/>
      <c r="G2219" s="67"/>
      <c r="H2219" s="67" t="s">
        <v>925</v>
      </c>
      <c r="I2219" s="67"/>
      <c r="J2219" s="67"/>
      <c r="K2219" s="68" t="s">
        <v>90</v>
      </c>
      <c r="L2219" s="69">
        <v>460</v>
      </c>
      <c r="M2219" s="69">
        <v>4420</v>
      </c>
      <c r="N2219" s="69">
        <v>5634</v>
      </c>
      <c r="O2219" s="69">
        <v>13639</v>
      </c>
      <c r="P2219" s="69">
        <v>12806</v>
      </c>
      <c r="Q2219" s="69">
        <v>12712</v>
      </c>
      <c r="R2219" s="69">
        <v>8514</v>
      </c>
      <c r="S2219" s="69">
        <v>14310</v>
      </c>
      <c r="T2219" s="69">
        <v>7390</v>
      </c>
      <c r="U2219" s="69">
        <v>6930</v>
      </c>
      <c r="V2219" s="69">
        <v>7630</v>
      </c>
      <c r="W2219" s="69">
        <v>3190</v>
      </c>
      <c r="X2219" s="69">
        <v>6420</v>
      </c>
      <c r="Y2219" s="69">
        <v>7960</v>
      </c>
      <c r="Z2219" s="69">
        <v>8780</v>
      </c>
      <c r="AA2219" s="69">
        <v>13990</v>
      </c>
      <c r="AB2219" s="69">
        <v>13905</v>
      </c>
      <c r="AC2219" s="69">
        <v>19190</v>
      </c>
      <c r="AD2219" s="69">
        <v>22813</v>
      </c>
      <c r="AE2219" s="69">
        <v>9510</v>
      </c>
      <c r="AF2219" s="69">
        <v>8728</v>
      </c>
      <c r="AG2219" s="69">
        <v>6181</v>
      </c>
      <c r="AH2219" s="69">
        <v>6244</v>
      </c>
      <c r="AI2219" s="69">
        <v>5929</v>
      </c>
      <c r="AJ2219" s="69">
        <v>4762</v>
      </c>
      <c r="AK2219" s="69">
        <v>6215</v>
      </c>
      <c r="AL2219" s="69">
        <v>10401</v>
      </c>
      <c r="AM2219" s="69">
        <v>12483</v>
      </c>
      <c r="AN2219" s="69">
        <v>9115</v>
      </c>
      <c r="AO2219" s="69">
        <v>17137</v>
      </c>
      <c r="AP2219" s="69">
        <v>16598</v>
      </c>
      <c r="AQ2219" s="69">
        <v>10894</v>
      </c>
      <c r="AR2219" s="69">
        <v>9929</v>
      </c>
      <c r="AS2219" s="69">
        <v>8300</v>
      </c>
      <c r="AT2219" s="69">
        <v>6463</v>
      </c>
      <c r="AU2219" s="69">
        <v>6375</v>
      </c>
      <c r="AV2219" s="70">
        <v>345957</v>
      </c>
      <c r="CI2219" s="86"/>
      <c r="CJ2219" s="51"/>
      <c r="CK2219" s="78" t="e">
        <f>IF(C2219="BE",VLOOKUP(G2219,'[2]LRLD file '!$F:$AA,22,FALSE),VLOOKUP(G2219,'[2]LRLD file '!$F:$AA,21,FALSE))</f>
        <v>#N/A</v>
      </c>
      <c r="CL2219" s="79" t="e">
        <f t="shared" si="107"/>
        <v>#N/A</v>
      </c>
    </row>
    <row r="2220" spans="3:90" x14ac:dyDescent="0.2">
      <c r="C2220" s="66"/>
      <c r="D2220" s="67"/>
      <c r="E2220" s="67"/>
      <c r="F2220" s="67"/>
      <c r="G2220" s="67"/>
      <c r="H2220" s="67" t="s">
        <v>926</v>
      </c>
      <c r="I2220" s="67"/>
      <c r="J2220" s="67"/>
      <c r="K2220" s="68" t="s">
        <v>90</v>
      </c>
      <c r="L2220" s="69">
        <v>60</v>
      </c>
      <c r="M2220" s="69">
        <v>800</v>
      </c>
      <c r="N2220" s="69">
        <v>4970</v>
      </c>
      <c r="O2220" s="69">
        <v>1330</v>
      </c>
      <c r="P2220" s="69">
        <v>2240</v>
      </c>
      <c r="Q2220" s="69">
        <v>1970</v>
      </c>
      <c r="R2220" s="69">
        <v>3940</v>
      </c>
      <c r="S2220" s="69">
        <v>3320</v>
      </c>
      <c r="T2220" s="69">
        <v>1860</v>
      </c>
      <c r="U2220" s="69">
        <v>1410</v>
      </c>
      <c r="V2220" s="69">
        <v>1900</v>
      </c>
      <c r="W2220" s="69">
        <v>230</v>
      </c>
      <c r="X2220" s="69">
        <v>1100</v>
      </c>
      <c r="Y2220" s="69">
        <v>2200</v>
      </c>
      <c r="Z2220" s="69">
        <v>2750</v>
      </c>
      <c r="AA2220" s="69">
        <v>1980</v>
      </c>
      <c r="AB2220" s="69">
        <v>3330</v>
      </c>
      <c r="AC2220" s="69">
        <v>1240</v>
      </c>
      <c r="AD2220" s="69">
        <v>2588</v>
      </c>
      <c r="AE2220" s="69">
        <v>3350</v>
      </c>
      <c r="AF2220" s="69">
        <v>8</v>
      </c>
      <c r="AG2220" s="69">
        <v>2594</v>
      </c>
      <c r="AH2220" s="69">
        <v>1270</v>
      </c>
      <c r="AI2220" s="69">
        <v>1048</v>
      </c>
      <c r="AJ2220" s="69">
        <v>1440</v>
      </c>
      <c r="AK2220" s="69">
        <v>1440</v>
      </c>
      <c r="AL2220" s="69">
        <v>1860</v>
      </c>
      <c r="AM2220" s="69">
        <v>1860</v>
      </c>
      <c r="AN2220" s="69">
        <v>2280</v>
      </c>
      <c r="AO2220" s="69">
        <v>2700</v>
      </c>
      <c r="AP2220" s="69">
        <v>2700</v>
      </c>
      <c r="AQ2220" s="69">
        <v>2280</v>
      </c>
      <c r="AR2220" s="69">
        <v>1440</v>
      </c>
      <c r="AS2220" s="69">
        <v>1440</v>
      </c>
      <c r="AT2220" s="69">
        <v>1440</v>
      </c>
      <c r="AU2220" s="69">
        <v>1440</v>
      </c>
      <c r="AV2220" s="70">
        <v>69808</v>
      </c>
      <c r="CI2220" s="86"/>
      <c r="CJ2220" s="51"/>
      <c r="CK2220" s="78" t="e">
        <f>IF(C2220="BE",VLOOKUP(G2220,'[2]LRLD file '!$F:$AA,22,FALSE),VLOOKUP(G2220,'[2]LRLD file '!$F:$AA,21,FALSE))</f>
        <v>#N/A</v>
      </c>
      <c r="CL2220" s="79" t="e">
        <f t="shared" si="107"/>
        <v>#N/A</v>
      </c>
    </row>
    <row r="2221" spans="3:90" x14ac:dyDescent="0.2">
      <c r="C2221" s="66"/>
      <c r="D2221" s="67"/>
      <c r="E2221" s="67"/>
      <c r="F2221" s="67"/>
      <c r="G2221" s="67"/>
      <c r="H2221" s="67" t="s">
        <v>1137</v>
      </c>
      <c r="I2221" s="67"/>
      <c r="J2221" s="67"/>
      <c r="K2221" s="68" t="s">
        <v>90</v>
      </c>
      <c r="L2221" s="69">
        <v>120</v>
      </c>
      <c r="M2221" s="69">
        <v>290</v>
      </c>
      <c r="N2221" s="69">
        <v>480</v>
      </c>
      <c r="O2221" s="69">
        <v>1020</v>
      </c>
      <c r="P2221" s="69">
        <v>240</v>
      </c>
      <c r="Q2221" s="69">
        <v>240</v>
      </c>
      <c r="R2221" s="69">
        <v>7140</v>
      </c>
      <c r="S2221" s="69"/>
      <c r="T2221" s="69"/>
      <c r="U2221" s="69"/>
      <c r="V2221" s="69"/>
      <c r="W2221" s="69"/>
      <c r="X2221" s="69"/>
      <c r="Y2221" s="69"/>
      <c r="Z2221" s="69"/>
      <c r="AA2221" s="69"/>
      <c r="AB2221" s="69"/>
      <c r="AC2221" s="69"/>
      <c r="AD2221" s="69"/>
      <c r="AE2221" s="69"/>
      <c r="AF2221" s="69"/>
      <c r="AG2221" s="69"/>
      <c r="AH2221" s="69"/>
      <c r="AI2221" s="69"/>
      <c r="AJ2221" s="69"/>
      <c r="AK2221" s="69"/>
      <c r="AL2221" s="69"/>
      <c r="AM2221" s="69"/>
      <c r="AN2221" s="69"/>
      <c r="AO2221" s="69"/>
      <c r="AP2221" s="69"/>
      <c r="AQ2221" s="69"/>
      <c r="AR2221" s="69"/>
      <c r="AS2221" s="69"/>
      <c r="AT2221" s="69"/>
      <c r="AU2221" s="69"/>
      <c r="AV2221" s="70">
        <v>9530</v>
      </c>
      <c r="CI2221" s="86"/>
      <c r="CJ2221" s="51"/>
      <c r="CK2221" s="78" t="e">
        <f>IF(C2221="BE",VLOOKUP(G2221,'[2]LRLD file '!$F:$AA,22,FALSE),VLOOKUP(G2221,'[2]LRLD file '!$F:$AA,21,FALSE))</f>
        <v>#N/A</v>
      </c>
      <c r="CL2221" s="79" t="e">
        <f t="shared" si="107"/>
        <v>#N/A</v>
      </c>
    </row>
    <row r="2222" spans="3:90" x14ac:dyDescent="0.2">
      <c r="C2222" s="66"/>
      <c r="D2222" s="67"/>
      <c r="E2222" s="67"/>
      <c r="F2222" s="67"/>
      <c r="G2222" s="67"/>
      <c r="H2222" s="67" t="s">
        <v>927</v>
      </c>
      <c r="I2222" s="67"/>
      <c r="J2222" s="67"/>
      <c r="K2222" s="68" t="s">
        <v>90</v>
      </c>
      <c r="L2222" s="69">
        <v>3400</v>
      </c>
      <c r="M2222" s="69">
        <v>5760</v>
      </c>
      <c r="N2222" s="69">
        <v>5900</v>
      </c>
      <c r="O2222" s="69">
        <v>5370</v>
      </c>
      <c r="P2222" s="69">
        <v>5770</v>
      </c>
      <c r="Q2222" s="69">
        <v>8000</v>
      </c>
      <c r="R2222" s="69">
        <v>3710</v>
      </c>
      <c r="S2222" s="69">
        <v>5650</v>
      </c>
      <c r="T2222" s="69">
        <v>5750</v>
      </c>
      <c r="U2222" s="69">
        <v>5290</v>
      </c>
      <c r="V2222" s="69">
        <v>3600</v>
      </c>
      <c r="W2222" s="69">
        <v>5720</v>
      </c>
      <c r="X2222" s="69">
        <v>10060</v>
      </c>
      <c r="Y2222" s="69">
        <v>1490</v>
      </c>
      <c r="Z2222" s="69">
        <v>7800</v>
      </c>
      <c r="AA2222" s="69">
        <v>5400</v>
      </c>
      <c r="AB2222" s="69">
        <v>5840</v>
      </c>
      <c r="AC2222" s="69">
        <v>5380</v>
      </c>
      <c r="AD2222" s="69">
        <v>8000</v>
      </c>
      <c r="AE2222" s="69">
        <v>5100</v>
      </c>
      <c r="AF2222" s="69">
        <v>5260</v>
      </c>
      <c r="AG2222" s="69">
        <v>4031</v>
      </c>
      <c r="AH2222" s="69">
        <v>3454</v>
      </c>
      <c r="AI2222" s="69">
        <v>4676</v>
      </c>
      <c r="AJ2222" s="69">
        <v>5775</v>
      </c>
      <c r="AK2222" s="69">
        <v>5775</v>
      </c>
      <c r="AL2222" s="69">
        <v>5775</v>
      </c>
      <c r="AM2222" s="69">
        <v>5775</v>
      </c>
      <c r="AN2222" s="69">
        <v>5775</v>
      </c>
      <c r="AO2222" s="69">
        <v>5775</v>
      </c>
      <c r="AP2222" s="69">
        <v>5775</v>
      </c>
      <c r="AQ2222" s="69">
        <v>5775</v>
      </c>
      <c r="AR2222" s="69">
        <v>5775</v>
      </c>
      <c r="AS2222" s="69">
        <v>5775</v>
      </c>
      <c r="AT2222" s="69">
        <v>5775</v>
      </c>
      <c r="AU2222" s="69">
        <v>5775</v>
      </c>
      <c r="AV2222" s="70">
        <v>199711</v>
      </c>
      <c r="CI2222" s="86"/>
      <c r="CJ2222" s="51"/>
      <c r="CK2222" s="78" t="e">
        <f>IF(C2222="BE",VLOOKUP(G2222,'[2]LRLD file '!$F:$AA,22,FALSE),VLOOKUP(G2222,'[2]LRLD file '!$F:$AA,21,FALSE))</f>
        <v>#N/A</v>
      </c>
      <c r="CL2222" s="79" t="e">
        <f t="shared" si="107"/>
        <v>#N/A</v>
      </c>
    </row>
    <row r="2223" spans="3:90" x14ac:dyDescent="0.2">
      <c r="C2223" s="66"/>
      <c r="D2223" s="67"/>
      <c r="E2223" s="67"/>
      <c r="F2223" s="67"/>
      <c r="G2223" s="67"/>
      <c r="H2223" s="67" t="s">
        <v>928</v>
      </c>
      <c r="I2223" s="67"/>
      <c r="J2223" s="67"/>
      <c r="K2223" s="68" t="s">
        <v>90</v>
      </c>
      <c r="L2223" s="69"/>
      <c r="M2223" s="69">
        <v>10</v>
      </c>
      <c r="N2223" s="69">
        <v>10</v>
      </c>
      <c r="O2223" s="69">
        <v>20</v>
      </c>
      <c r="P2223" s="69"/>
      <c r="Q2223" s="69"/>
      <c r="R2223" s="69">
        <v>20</v>
      </c>
      <c r="S2223" s="69"/>
      <c r="T2223" s="69"/>
      <c r="U2223" s="69">
        <v>10</v>
      </c>
      <c r="V2223" s="69"/>
      <c r="W2223" s="69"/>
      <c r="X2223" s="69">
        <v>10</v>
      </c>
      <c r="Y2223" s="69"/>
      <c r="Z2223" s="69">
        <v>30</v>
      </c>
      <c r="AA2223" s="69"/>
      <c r="AB2223" s="69"/>
      <c r="AC2223" s="69">
        <v>10</v>
      </c>
      <c r="AD2223" s="69">
        <v>20</v>
      </c>
      <c r="AE2223" s="69">
        <v>20</v>
      </c>
      <c r="AF2223" s="69"/>
      <c r="AG2223" s="69"/>
      <c r="AH2223" s="69"/>
      <c r="AI2223" s="69"/>
      <c r="AJ2223" s="69"/>
      <c r="AK2223" s="69"/>
      <c r="AL2223" s="69"/>
      <c r="AM2223" s="69"/>
      <c r="AN2223" s="69"/>
      <c r="AO2223" s="69"/>
      <c r="AP2223" s="69"/>
      <c r="AQ2223" s="69"/>
      <c r="AR2223" s="69"/>
      <c r="AS2223" s="69"/>
      <c r="AT2223" s="69"/>
      <c r="AU2223" s="69"/>
      <c r="AV2223" s="70">
        <v>160</v>
      </c>
      <c r="CI2223" s="86"/>
      <c r="CJ2223" s="51"/>
      <c r="CK2223" s="78" t="e">
        <f>IF(C2223="BE",VLOOKUP(G2223,'[2]LRLD file '!$F:$AA,22,FALSE),VLOOKUP(G2223,'[2]LRLD file '!$F:$AA,21,FALSE))</f>
        <v>#N/A</v>
      </c>
      <c r="CL2223" s="79" t="e">
        <f t="shared" si="107"/>
        <v>#N/A</v>
      </c>
    </row>
    <row r="2224" spans="3:90" x14ac:dyDescent="0.2">
      <c r="C2224" s="66"/>
      <c r="D2224" s="67"/>
      <c r="E2224" s="67"/>
      <c r="F2224" s="67"/>
      <c r="G2224" s="67"/>
      <c r="H2224" s="67" t="s">
        <v>932</v>
      </c>
      <c r="I2224" s="67"/>
      <c r="J2224" s="67"/>
      <c r="K2224" s="68" t="s">
        <v>90</v>
      </c>
      <c r="L2224" s="69">
        <v>40</v>
      </c>
      <c r="M2224" s="69">
        <v>260</v>
      </c>
      <c r="N2224" s="69">
        <v>80</v>
      </c>
      <c r="O2224" s="69">
        <v>630</v>
      </c>
      <c r="P2224" s="69">
        <v>200</v>
      </c>
      <c r="Q2224" s="69">
        <v>350</v>
      </c>
      <c r="R2224" s="69">
        <v>320</v>
      </c>
      <c r="S2224" s="69">
        <v>300</v>
      </c>
      <c r="T2224" s="69">
        <v>150</v>
      </c>
      <c r="U2224" s="69">
        <v>60</v>
      </c>
      <c r="V2224" s="69">
        <v>40</v>
      </c>
      <c r="W2224" s="69"/>
      <c r="X2224" s="69"/>
      <c r="Y2224" s="69">
        <v>30</v>
      </c>
      <c r="Z2224" s="69">
        <v>60</v>
      </c>
      <c r="AA2224" s="69">
        <v>60</v>
      </c>
      <c r="AB2224" s="69">
        <v>80</v>
      </c>
      <c r="AC2224" s="69">
        <v>70</v>
      </c>
      <c r="AD2224" s="69">
        <v>40</v>
      </c>
      <c r="AE2224" s="69">
        <v>30</v>
      </c>
      <c r="AF2224" s="69">
        <v>40</v>
      </c>
      <c r="AG2224" s="69"/>
      <c r="AH2224" s="69"/>
      <c r="AI2224" s="69"/>
      <c r="AJ2224" s="69"/>
      <c r="AK2224" s="69"/>
      <c r="AL2224" s="69"/>
      <c r="AM2224" s="69"/>
      <c r="AN2224" s="69"/>
      <c r="AO2224" s="69"/>
      <c r="AP2224" s="69"/>
      <c r="AQ2224" s="69"/>
      <c r="AR2224" s="69"/>
      <c r="AS2224" s="69"/>
      <c r="AT2224" s="69"/>
      <c r="AU2224" s="69"/>
      <c r="AV2224" s="70">
        <v>2840</v>
      </c>
      <c r="CI2224" s="86"/>
      <c r="CJ2224" s="51"/>
      <c r="CK2224" s="78" t="e">
        <f>IF(C2224="BE",VLOOKUP(G2224,'[2]LRLD file '!$F:$AA,22,FALSE),VLOOKUP(G2224,'[2]LRLD file '!$F:$AA,21,FALSE))</f>
        <v>#N/A</v>
      </c>
      <c r="CL2224" s="79" t="e">
        <f t="shared" si="107"/>
        <v>#N/A</v>
      </c>
    </row>
    <row r="2225" spans="3:90" x14ac:dyDescent="0.2">
      <c r="C2225" s="66"/>
      <c r="D2225" s="67"/>
      <c r="E2225" s="67"/>
      <c r="F2225" s="67"/>
      <c r="G2225" s="67"/>
      <c r="H2225" s="67" t="s">
        <v>933</v>
      </c>
      <c r="I2225" s="67"/>
      <c r="J2225" s="67"/>
      <c r="K2225" s="68" t="s">
        <v>90</v>
      </c>
      <c r="L2225" s="69"/>
      <c r="M2225" s="69">
        <v>230</v>
      </c>
      <c r="N2225" s="69">
        <v>170</v>
      </c>
      <c r="O2225" s="69">
        <v>130</v>
      </c>
      <c r="P2225" s="69">
        <v>170</v>
      </c>
      <c r="Q2225" s="69">
        <v>320</v>
      </c>
      <c r="R2225" s="69">
        <v>240</v>
      </c>
      <c r="S2225" s="69">
        <v>250</v>
      </c>
      <c r="T2225" s="69">
        <v>4310</v>
      </c>
      <c r="U2225" s="69">
        <v>50</v>
      </c>
      <c r="V2225" s="69">
        <v>180</v>
      </c>
      <c r="W2225" s="69">
        <v>60</v>
      </c>
      <c r="X2225" s="69">
        <v>10</v>
      </c>
      <c r="Y2225" s="69"/>
      <c r="Z2225" s="69">
        <v>80</v>
      </c>
      <c r="AA2225" s="69"/>
      <c r="AB2225" s="69">
        <v>50</v>
      </c>
      <c r="AC2225" s="69">
        <v>20</v>
      </c>
      <c r="AD2225" s="69"/>
      <c r="AE2225" s="69"/>
      <c r="AF2225" s="69"/>
      <c r="AG2225" s="69"/>
      <c r="AH2225" s="69"/>
      <c r="AI2225" s="69"/>
      <c r="AJ2225" s="69"/>
      <c r="AK2225" s="69"/>
      <c r="AL2225" s="69"/>
      <c r="AM2225" s="69"/>
      <c r="AN2225" s="69"/>
      <c r="AO2225" s="69"/>
      <c r="AP2225" s="69"/>
      <c r="AQ2225" s="69"/>
      <c r="AR2225" s="69"/>
      <c r="AS2225" s="69"/>
      <c r="AT2225" s="69"/>
      <c r="AU2225" s="69"/>
      <c r="AV2225" s="70">
        <v>6270</v>
      </c>
      <c r="CI2225" s="86"/>
      <c r="CJ2225" s="51"/>
      <c r="CK2225" s="78" t="e">
        <f>IF(C2225="BE",VLOOKUP(G2225,'[2]LRLD file '!$F:$AA,22,FALSE),VLOOKUP(G2225,'[2]LRLD file '!$F:$AA,21,FALSE))</f>
        <v>#N/A</v>
      </c>
      <c r="CL2225" s="79" t="e">
        <f t="shared" si="107"/>
        <v>#N/A</v>
      </c>
    </row>
    <row r="2226" spans="3:90" x14ac:dyDescent="0.2">
      <c r="C2226" s="66"/>
      <c r="D2226" s="67"/>
      <c r="E2226" s="67"/>
      <c r="F2226" s="67"/>
      <c r="G2226" s="67"/>
      <c r="H2226" s="67" t="s">
        <v>934</v>
      </c>
      <c r="I2226" s="67"/>
      <c r="J2226" s="67"/>
      <c r="K2226" s="68" t="s">
        <v>90</v>
      </c>
      <c r="L2226" s="69"/>
      <c r="M2226" s="69"/>
      <c r="N2226" s="69"/>
      <c r="O2226" s="69"/>
      <c r="P2226" s="69"/>
      <c r="Q2226" s="69"/>
      <c r="R2226" s="69"/>
      <c r="S2226" s="69"/>
      <c r="T2226" s="69"/>
      <c r="U2226" s="69"/>
      <c r="V2226" s="69">
        <v>4620</v>
      </c>
      <c r="W2226" s="69">
        <v>6080</v>
      </c>
      <c r="X2226" s="69"/>
      <c r="Y2226" s="69">
        <v>940</v>
      </c>
      <c r="Z2226" s="69"/>
      <c r="AA2226" s="69"/>
      <c r="AB2226" s="69"/>
      <c r="AC2226" s="69"/>
      <c r="AD2226" s="69"/>
      <c r="AE2226" s="69"/>
      <c r="AF2226" s="69"/>
      <c r="AG2226" s="69"/>
      <c r="AH2226" s="69"/>
      <c r="AI2226" s="69"/>
      <c r="AJ2226" s="69"/>
      <c r="AK2226" s="69"/>
      <c r="AL2226" s="69"/>
      <c r="AM2226" s="69"/>
      <c r="AN2226" s="69"/>
      <c r="AO2226" s="69"/>
      <c r="AP2226" s="69"/>
      <c r="AQ2226" s="69"/>
      <c r="AR2226" s="69"/>
      <c r="AS2226" s="69"/>
      <c r="AT2226" s="69"/>
      <c r="AU2226" s="69"/>
      <c r="AV2226" s="70">
        <v>11640</v>
      </c>
      <c r="CI2226" s="86"/>
      <c r="CJ2226" s="51"/>
      <c r="CK2226" s="78" t="e">
        <f>IF(C2226="BE",VLOOKUP(G2226,'[2]LRLD file '!$F:$AA,22,FALSE),VLOOKUP(G2226,'[2]LRLD file '!$F:$AA,21,FALSE))</f>
        <v>#N/A</v>
      </c>
      <c r="CL2226" s="79" t="e">
        <f t="shared" si="107"/>
        <v>#N/A</v>
      </c>
    </row>
    <row r="2227" spans="3:90" x14ac:dyDescent="0.2">
      <c r="C2227" s="66"/>
      <c r="D2227" s="67"/>
      <c r="E2227" s="67"/>
      <c r="F2227" s="67"/>
      <c r="G2227" s="67"/>
      <c r="H2227" s="67" t="s">
        <v>1138</v>
      </c>
      <c r="I2227" s="67"/>
      <c r="J2227" s="67"/>
      <c r="K2227" s="68" t="s">
        <v>90</v>
      </c>
      <c r="L2227" s="69">
        <v>12110</v>
      </c>
      <c r="M2227" s="69">
        <v>11530</v>
      </c>
      <c r="N2227" s="69">
        <v>8450</v>
      </c>
      <c r="O2227" s="69">
        <v>19440</v>
      </c>
      <c r="P2227" s="69">
        <v>10924</v>
      </c>
      <c r="Q2227" s="69">
        <v>24050</v>
      </c>
      <c r="R2227" s="69">
        <v>6890</v>
      </c>
      <c r="S2227" s="69">
        <v>10920</v>
      </c>
      <c r="T2227" s="69">
        <v>10920</v>
      </c>
      <c r="U2227" s="69">
        <v>7190</v>
      </c>
      <c r="V2227" s="69">
        <v>9400</v>
      </c>
      <c r="W2227" s="69">
        <v>12240</v>
      </c>
      <c r="X2227" s="69">
        <v>11470</v>
      </c>
      <c r="Y2227" s="69">
        <v>12480</v>
      </c>
      <c r="Z2227" s="69">
        <v>10090</v>
      </c>
      <c r="AA2227" s="69">
        <v>21070</v>
      </c>
      <c r="AB2227" s="69">
        <v>10260</v>
      </c>
      <c r="AC2227" s="69">
        <v>25910</v>
      </c>
      <c r="AD2227" s="69">
        <v>19900</v>
      </c>
      <c r="AE2227" s="69">
        <v>12220</v>
      </c>
      <c r="AF2227" s="69">
        <v>11430</v>
      </c>
      <c r="AG2227" s="69">
        <v>9445</v>
      </c>
      <c r="AH2227" s="69">
        <v>9355</v>
      </c>
      <c r="AI2227" s="69">
        <v>10229</v>
      </c>
      <c r="AJ2227" s="69">
        <v>8860</v>
      </c>
      <c r="AK2227" s="69">
        <v>6780</v>
      </c>
      <c r="AL2227" s="69">
        <v>8600</v>
      </c>
      <c r="AM2227" s="69">
        <v>10600</v>
      </c>
      <c r="AN2227" s="69">
        <v>13000</v>
      </c>
      <c r="AO2227" s="69">
        <v>14500</v>
      </c>
      <c r="AP2227" s="69">
        <v>15640</v>
      </c>
      <c r="AQ2227" s="69">
        <v>71820</v>
      </c>
      <c r="AR2227" s="69">
        <v>6820</v>
      </c>
      <c r="AS2227" s="69">
        <v>6820</v>
      </c>
      <c r="AT2227" s="69">
        <v>1820</v>
      </c>
      <c r="AU2227" s="69">
        <v>1820</v>
      </c>
      <c r="AV2227" s="70">
        <v>475003</v>
      </c>
      <c r="CI2227" s="86"/>
      <c r="CJ2227" s="51"/>
      <c r="CK2227" s="78" t="e">
        <f>IF(C2227="BE",VLOOKUP(G2227,'[2]LRLD file '!$F:$AA,22,FALSE),VLOOKUP(G2227,'[2]LRLD file '!$F:$AA,21,FALSE))</f>
        <v>#N/A</v>
      </c>
      <c r="CL2227" s="79" t="e">
        <f t="shared" si="107"/>
        <v>#N/A</v>
      </c>
    </row>
    <row r="2228" spans="3:90" x14ac:dyDescent="0.2">
      <c r="C2228" s="66"/>
      <c r="D2228" s="67"/>
      <c r="E2228" s="67"/>
      <c r="F2228" s="67"/>
      <c r="G2228" s="67"/>
      <c r="H2228" s="67" t="s">
        <v>935</v>
      </c>
      <c r="I2228" s="67"/>
      <c r="J2228" s="67"/>
      <c r="K2228" s="68" t="s">
        <v>90</v>
      </c>
      <c r="L2228" s="69">
        <v>340</v>
      </c>
      <c r="M2228" s="69">
        <v>2770</v>
      </c>
      <c r="N2228" s="69">
        <v>3380</v>
      </c>
      <c r="O2228" s="69">
        <v>800</v>
      </c>
      <c r="P2228" s="69">
        <v>4230</v>
      </c>
      <c r="Q2228" s="69">
        <v>7720</v>
      </c>
      <c r="R2228" s="69">
        <v>3150</v>
      </c>
      <c r="S2228" s="69">
        <v>2950</v>
      </c>
      <c r="T2228" s="69">
        <v>2280</v>
      </c>
      <c r="U2228" s="69">
        <v>2800</v>
      </c>
      <c r="V2228" s="69">
        <v>1530</v>
      </c>
      <c r="W2228" s="69">
        <v>3180</v>
      </c>
      <c r="X2228" s="69">
        <v>3070</v>
      </c>
      <c r="Y2228" s="69">
        <v>4450</v>
      </c>
      <c r="Z2228" s="69">
        <v>3940</v>
      </c>
      <c r="AA2228" s="69">
        <v>4830</v>
      </c>
      <c r="AB2228" s="69">
        <v>5500</v>
      </c>
      <c r="AC2228" s="69">
        <v>10330</v>
      </c>
      <c r="AD2228" s="69">
        <v>3750</v>
      </c>
      <c r="AE2228" s="69">
        <v>3520</v>
      </c>
      <c r="AF2228" s="69">
        <v>3360</v>
      </c>
      <c r="AG2228" s="69">
        <v>3434</v>
      </c>
      <c r="AH2228" s="69">
        <v>3354</v>
      </c>
      <c r="AI2228" s="69">
        <v>3485</v>
      </c>
      <c r="AJ2228" s="69">
        <v>4092</v>
      </c>
      <c r="AK2228" s="69">
        <v>4092</v>
      </c>
      <c r="AL2228" s="69">
        <v>4092</v>
      </c>
      <c r="AM2228" s="69">
        <v>4092</v>
      </c>
      <c r="AN2228" s="69">
        <v>5040</v>
      </c>
      <c r="AO2228" s="69">
        <v>5040</v>
      </c>
      <c r="AP2228" s="69">
        <v>5040</v>
      </c>
      <c r="AQ2228" s="69">
        <v>4092</v>
      </c>
      <c r="AR2228" s="69">
        <v>4092</v>
      </c>
      <c r="AS2228" s="69">
        <v>4092</v>
      </c>
      <c r="AT2228" s="69">
        <v>4092</v>
      </c>
      <c r="AU2228" s="69">
        <v>4092</v>
      </c>
      <c r="AV2228" s="70">
        <v>140101</v>
      </c>
      <c r="CI2228" s="86"/>
      <c r="CJ2228" s="51"/>
      <c r="CK2228" s="78" t="e">
        <f>IF(C2228="BE",VLOOKUP(G2228,'[2]LRLD file '!$F:$AA,22,FALSE),VLOOKUP(G2228,'[2]LRLD file '!$F:$AA,21,FALSE))</f>
        <v>#N/A</v>
      </c>
      <c r="CL2228" s="79" t="e">
        <f t="shared" si="107"/>
        <v>#N/A</v>
      </c>
    </row>
    <row r="2229" spans="3:90" x14ac:dyDescent="0.2">
      <c r="C2229" s="66"/>
      <c r="D2229" s="67"/>
      <c r="E2229" s="67"/>
      <c r="F2229" s="67"/>
      <c r="G2229" s="67"/>
      <c r="H2229" s="67" t="s">
        <v>936</v>
      </c>
      <c r="I2229" s="67"/>
      <c r="J2229" s="67"/>
      <c r="K2229" s="68" t="s">
        <v>90</v>
      </c>
      <c r="L2229" s="69">
        <v>1080</v>
      </c>
      <c r="M2229" s="69">
        <v>1008</v>
      </c>
      <c r="N2229" s="69"/>
      <c r="O2229" s="69">
        <v>2160</v>
      </c>
      <c r="P2229" s="69">
        <v>792</v>
      </c>
      <c r="Q2229" s="69">
        <v>4488</v>
      </c>
      <c r="R2229" s="69">
        <v>1680</v>
      </c>
      <c r="S2229" s="69">
        <v>336</v>
      </c>
      <c r="T2229" s="69">
        <v>1224</v>
      </c>
      <c r="U2229" s="69">
        <v>1824</v>
      </c>
      <c r="V2229" s="69">
        <v>1536</v>
      </c>
      <c r="W2229" s="69">
        <v>1344</v>
      </c>
      <c r="X2229" s="69">
        <v>1776</v>
      </c>
      <c r="Y2229" s="69">
        <v>936</v>
      </c>
      <c r="Z2229" s="69">
        <v>2352</v>
      </c>
      <c r="AA2229" s="69">
        <v>2280</v>
      </c>
      <c r="AB2229" s="69">
        <v>2664</v>
      </c>
      <c r="AC2229" s="69">
        <v>2496</v>
      </c>
      <c r="AD2229" s="69">
        <v>1224</v>
      </c>
      <c r="AE2229" s="69">
        <v>2544</v>
      </c>
      <c r="AF2229" s="69">
        <v>1752</v>
      </c>
      <c r="AG2229" s="69">
        <v>1637</v>
      </c>
      <c r="AH2229" s="69">
        <v>1375</v>
      </c>
      <c r="AI2229" s="69">
        <v>1749</v>
      </c>
      <c r="AJ2229" s="69">
        <v>1993</v>
      </c>
      <c r="AK2229" s="69">
        <v>1993</v>
      </c>
      <c r="AL2229" s="69">
        <v>1993</v>
      </c>
      <c r="AM2229" s="69">
        <v>1993</v>
      </c>
      <c r="AN2229" s="69">
        <v>1993</v>
      </c>
      <c r="AO2229" s="69">
        <v>1993</v>
      </c>
      <c r="AP2229" s="69">
        <v>1993</v>
      </c>
      <c r="AQ2229" s="69">
        <v>1993</v>
      </c>
      <c r="AR2229" s="69">
        <v>1993</v>
      </c>
      <c r="AS2229" s="69">
        <v>1993</v>
      </c>
      <c r="AT2229" s="69">
        <v>1993</v>
      </c>
      <c r="AU2229" s="69">
        <v>1993</v>
      </c>
      <c r="AV2229" s="70">
        <v>64173</v>
      </c>
      <c r="CI2229" s="86"/>
      <c r="CJ2229" s="51"/>
      <c r="CK2229" s="78" t="e">
        <f>IF(C2229="BE",VLOOKUP(G2229,'[2]LRLD file '!$F:$AA,22,FALSE),VLOOKUP(G2229,'[2]LRLD file '!$F:$AA,21,FALSE))</f>
        <v>#N/A</v>
      </c>
      <c r="CL2229" s="79" t="e">
        <f t="shared" si="107"/>
        <v>#N/A</v>
      </c>
    </row>
    <row r="2230" spans="3:90" x14ac:dyDescent="0.2">
      <c r="C2230" s="66"/>
      <c r="D2230" s="67"/>
      <c r="E2230" s="67"/>
      <c r="F2230" s="67"/>
      <c r="G2230" s="67"/>
      <c r="H2230" s="67" t="s">
        <v>1139</v>
      </c>
      <c r="I2230" s="67"/>
      <c r="J2230" s="67"/>
      <c r="K2230" s="68" t="s">
        <v>90</v>
      </c>
      <c r="L2230" s="69">
        <v>225</v>
      </c>
      <c r="M2230" s="69">
        <v>285</v>
      </c>
      <c r="N2230" s="69">
        <v>195</v>
      </c>
      <c r="O2230" s="69">
        <v>585</v>
      </c>
      <c r="P2230" s="69">
        <v>450</v>
      </c>
      <c r="Q2230" s="69">
        <v>585</v>
      </c>
      <c r="R2230" s="69">
        <v>180</v>
      </c>
      <c r="S2230" s="69">
        <v>180</v>
      </c>
      <c r="T2230" s="69">
        <v>210</v>
      </c>
      <c r="U2230" s="69">
        <v>30</v>
      </c>
      <c r="V2230" s="69"/>
      <c r="W2230" s="69"/>
      <c r="X2230" s="69"/>
      <c r="Y2230" s="69"/>
      <c r="Z2230" s="69"/>
      <c r="AA2230" s="69"/>
      <c r="AB2230" s="69"/>
      <c r="AC2230" s="69"/>
      <c r="AD2230" s="69"/>
      <c r="AE2230" s="69"/>
      <c r="AF2230" s="69"/>
      <c r="AG2230" s="69"/>
      <c r="AH2230" s="69"/>
      <c r="AI2230" s="69"/>
      <c r="AJ2230" s="69"/>
      <c r="AK2230" s="69"/>
      <c r="AL2230" s="69"/>
      <c r="AM2230" s="69"/>
      <c r="AN2230" s="69"/>
      <c r="AO2230" s="69"/>
      <c r="AP2230" s="69"/>
      <c r="AQ2230" s="69"/>
      <c r="AR2230" s="69"/>
      <c r="AS2230" s="69"/>
      <c r="AT2230" s="69"/>
      <c r="AU2230" s="69"/>
      <c r="AV2230" s="70">
        <v>2925</v>
      </c>
      <c r="CI2230" s="86"/>
      <c r="CJ2230" s="51"/>
      <c r="CK2230" s="78" t="e">
        <f>IF(C2230="BE",VLOOKUP(G2230,'[2]LRLD file '!$F:$AA,22,FALSE),VLOOKUP(G2230,'[2]LRLD file '!$F:$AA,21,FALSE))</f>
        <v>#N/A</v>
      </c>
      <c r="CL2230" s="79" t="e">
        <f t="shared" si="107"/>
        <v>#N/A</v>
      </c>
    </row>
    <row r="2231" spans="3:90" x14ac:dyDescent="0.2">
      <c r="C2231" s="66"/>
      <c r="D2231" s="67"/>
      <c r="E2231" s="67"/>
      <c r="F2231" s="67"/>
      <c r="G2231" s="67"/>
      <c r="H2231" s="67" t="s">
        <v>940</v>
      </c>
      <c r="I2231" s="67"/>
      <c r="J2231" s="67"/>
      <c r="K2231" s="68" t="s">
        <v>90</v>
      </c>
      <c r="L2231" s="69">
        <v>20</v>
      </c>
      <c r="M2231" s="69">
        <v>30</v>
      </c>
      <c r="N2231" s="69">
        <v>440</v>
      </c>
      <c r="O2231" s="69">
        <v>1700</v>
      </c>
      <c r="P2231" s="69">
        <v>2874</v>
      </c>
      <c r="Q2231" s="69">
        <v>5046</v>
      </c>
      <c r="R2231" s="69">
        <v>3942</v>
      </c>
      <c r="S2231" s="69">
        <v>3820</v>
      </c>
      <c r="T2231" s="69">
        <v>3210</v>
      </c>
      <c r="U2231" s="69">
        <v>200</v>
      </c>
      <c r="V2231" s="69">
        <v>500</v>
      </c>
      <c r="W2231" s="69">
        <v>1340</v>
      </c>
      <c r="X2231" s="69">
        <v>1370</v>
      </c>
      <c r="Y2231" s="69">
        <v>880</v>
      </c>
      <c r="Z2231" s="69">
        <v>1670</v>
      </c>
      <c r="AA2231" s="69">
        <v>2610</v>
      </c>
      <c r="AB2231" s="69">
        <v>3030</v>
      </c>
      <c r="AC2231" s="69">
        <v>6405</v>
      </c>
      <c r="AD2231" s="69">
        <v>6395</v>
      </c>
      <c r="AE2231" s="69">
        <v>110</v>
      </c>
      <c r="AF2231" s="69">
        <v>3190</v>
      </c>
      <c r="AG2231" s="69">
        <v>2248</v>
      </c>
      <c r="AH2231" s="69">
        <v>770</v>
      </c>
      <c r="AI2231" s="69">
        <v>1130</v>
      </c>
      <c r="AJ2231" s="69">
        <v>1310</v>
      </c>
      <c r="AK2231" s="69">
        <v>1310</v>
      </c>
      <c r="AL2231" s="69">
        <v>1310</v>
      </c>
      <c r="AM2231" s="69">
        <v>2990</v>
      </c>
      <c r="AN2231" s="69">
        <v>2990</v>
      </c>
      <c r="AO2231" s="69">
        <v>5930</v>
      </c>
      <c r="AP2231" s="69">
        <v>5930</v>
      </c>
      <c r="AQ2231" s="69">
        <v>2990</v>
      </c>
      <c r="AR2231" s="69">
        <v>2990</v>
      </c>
      <c r="AS2231" s="69">
        <v>1310</v>
      </c>
      <c r="AT2231" s="69">
        <v>1310</v>
      </c>
      <c r="AU2231" s="69">
        <v>1310</v>
      </c>
      <c r="AV2231" s="70">
        <v>84610</v>
      </c>
      <c r="CI2231" s="86"/>
      <c r="CJ2231" s="51"/>
      <c r="CK2231" s="78" t="e">
        <f>IF(C2231="BE",VLOOKUP(G2231,'[2]LRLD file '!$F:$AA,22,FALSE),VLOOKUP(G2231,'[2]LRLD file '!$F:$AA,21,FALSE))</f>
        <v>#N/A</v>
      </c>
      <c r="CL2231" s="79" t="e">
        <f t="shared" si="107"/>
        <v>#N/A</v>
      </c>
    </row>
    <row r="2232" spans="3:90" x14ac:dyDescent="0.2">
      <c r="C2232" s="66"/>
      <c r="D2232" s="67"/>
      <c r="E2232" s="67"/>
      <c r="F2232" s="67"/>
      <c r="G2232" s="67"/>
      <c r="H2232" s="67" t="s">
        <v>941</v>
      </c>
      <c r="I2232" s="67"/>
      <c r="J2232" s="67"/>
      <c r="K2232" s="68" t="s">
        <v>90</v>
      </c>
      <c r="L2232" s="69">
        <v>48</v>
      </c>
      <c r="M2232" s="69">
        <v>180</v>
      </c>
      <c r="N2232" s="69">
        <v>150</v>
      </c>
      <c r="O2232" s="69">
        <v>178</v>
      </c>
      <c r="P2232" s="69">
        <v>102</v>
      </c>
      <c r="Q2232" s="69">
        <v>144</v>
      </c>
      <c r="R2232" s="69">
        <v>156</v>
      </c>
      <c r="S2232" s="69">
        <v>174</v>
      </c>
      <c r="T2232" s="69">
        <v>114</v>
      </c>
      <c r="U2232" s="69">
        <v>84</v>
      </c>
      <c r="V2232" s="69">
        <v>30</v>
      </c>
      <c r="W2232" s="69">
        <v>456</v>
      </c>
      <c r="X2232" s="69">
        <v>108</v>
      </c>
      <c r="Y2232" s="69">
        <v>654</v>
      </c>
      <c r="Z2232" s="69">
        <v>24</v>
      </c>
      <c r="AA2232" s="69">
        <v>24</v>
      </c>
      <c r="AB2232" s="69">
        <v>36</v>
      </c>
      <c r="AC2232" s="69">
        <v>126</v>
      </c>
      <c r="AD2232" s="69">
        <v>42</v>
      </c>
      <c r="AE2232" s="69">
        <v>42</v>
      </c>
      <c r="AF2232" s="69">
        <v>114</v>
      </c>
      <c r="AG2232" s="69">
        <v>168</v>
      </c>
      <c r="AH2232" s="69">
        <v>168</v>
      </c>
      <c r="AI2232" s="69">
        <v>168</v>
      </c>
      <c r="AJ2232" s="69">
        <v>168</v>
      </c>
      <c r="AK2232" s="69">
        <v>168</v>
      </c>
      <c r="AL2232" s="69">
        <v>168</v>
      </c>
      <c r="AM2232" s="69">
        <v>168</v>
      </c>
      <c r="AN2232" s="69">
        <v>168</v>
      </c>
      <c r="AO2232" s="69">
        <v>168</v>
      </c>
      <c r="AP2232" s="69">
        <v>168</v>
      </c>
      <c r="AQ2232" s="69">
        <v>168</v>
      </c>
      <c r="AR2232" s="69">
        <v>168</v>
      </c>
      <c r="AS2232" s="69">
        <v>168</v>
      </c>
      <c r="AT2232" s="69">
        <v>168</v>
      </c>
      <c r="AU2232" s="69">
        <v>168</v>
      </c>
      <c r="AV2232" s="70">
        <v>5506</v>
      </c>
      <c r="CI2232" s="86"/>
      <c r="CJ2232" s="51"/>
      <c r="CK2232" s="78" t="e">
        <f>IF(C2232="BE",VLOOKUP(G2232,'[2]LRLD file '!$F:$AA,22,FALSE),VLOOKUP(G2232,'[2]LRLD file '!$F:$AA,21,FALSE))</f>
        <v>#N/A</v>
      </c>
      <c r="CL2232" s="79" t="e">
        <f t="shared" si="107"/>
        <v>#N/A</v>
      </c>
    </row>
    <row r="2233" spans="3:90" x14ac:dyDescent="0.2">
      <c r="C2233" s="66"/>
      <c r="D2233" s="67"/>
      <c r="E2233" s="67"/>
      <c r="F2233" s="67"/>
      <c r="G2233" s="67"/>
      <c r="H2233" s="67" t="s">
        <v>942</v>
      </c>
      <c r="I2233" s="67"/>
      <c r="J2233" s="67"/>
      <c r="K2233" s="68" t="s">
        <v>90</v>
      </c>
      <c r="L2233" s="69"/>
      <c r="M2233" s="69"/>
      <c r="N2233" s="69"/>
      <c r="O2233" s="69"/>
      <c r="P2233" s="69"/>
      <c r="Q2233" s="69"/>
      <c r="R2233" s="69"/>
      <c r="S2233" s="69"/>
      <c r="T2233" s="69"/>
      <c r="U2233" s="69"/>
      <c r="V2233" s="69"/>
      <c r="W2233" s="69"/>
      <c r="X2233" s="69"/>
      <c r="Y2233" s="69"/>
      <c r="Z2233" s="69"/>
      <c r="AA2233" s="69"/>
      <c r="AB2233" s="69"/>
      <c r="AC2233" s="69"/>
      <c r="AD2233" s="69"/>
      <c r="AE2233" s="69"/>
      <c r="AF2233" s="69"/>
      <c r="AG2233" s="69"/>
      <c r="AH2233" s="69"/>
      <c r="AI2233" s="69"/>
      <c r="AJ2233" s="69">
        <v>5000</v>
      </c>
      <c r="AK2233" s="69">
        <v>2250</v>
      </c>
      <c r="AL2233" s="69">
        <v>2250</v>
      </c>
      <c r="AM2233" s="69">
        <v>2250</v>
      </c>
      <c r="AN2233" s="69">
        <v>2250</v>
      </c>
      <c r="AO2233" s="69">
        <v>2250</v>
      </c>
      <c r="AP2233" s="69">
        <v>2250</v>
      </c>
      <c r="AQ2233" s="69">
        <v>2250</v>
      </c>
      <c r="AR2233" s="69">
        <v>2250</v>
      </c>
      <c r="AS2233" s="69">
        <v>2250</v>
      </c>
      <c r="AT2233" s="69">
        <v>2250</v>
      </c>
      <c r="AU2233" s="69"/>
      <c r="AV2233" s="70">
        <v>27500</v>
      </c>
      <c r="CI2233" s="86"/>
      <c r="CJ2233" s="51"/>
      <c r="CK2233" s="78" t="e">
        <f>IF(C2233="BE",VLOOKUP(G2233,'[2]LRLD file '!$F:$AA,22,FALSE),VLOOKUP(G2233,'[2]LRLD file '!$F:$AA,21,FALSE))</f>
        <v>#N/A</v>
      </c>
      <c r="CL2233" s="79" t="e">
        <f t="shared" si="107"/>
        <v>#N/A</v>
      </c>
    </row>
    <row r="2234" spans="3:90" x14ac:dyDescent="0.2">
      <c r="C2234" s="66"/>
      <c r="D2234" s="67"/>
      <c r="E2234" s="67"/>
      <c r="F2234" s="67"/>
      <c r="G2234" s="67"/>
      <c r="H2234" s="67" t="s">
        <v>943</v>
      </c>
      <c r="I2234" s="67"/>
      <c r="J2234" s="67"/>
      <c r="K2234" s="68" t="s">
        <v>90</v>
      </c>
      <c r="L2234" s="69">
        <v>48</v>
      </c>
      <c r="M2234" s="69">
        <v>588</v>
      </c>
      <c r="N2234" s="69">
        <v>480</v>
      </c>
      <c r="O2234" s="69">
        <v>372</v>
      </c>
      <c r="P2234" s="69">
        <v>468</v>
      </c>
      <c r="Q2234" s="69">
        <v>120</v>
      </c>
      <c r="R2234" s="69">
        <v>168</v>
      </c>
      <c r="S2234" s="69">
        <v>120</v>
      </c>
      <c r="T2234" s="69">
        <v>144</v>
      </c>
      <c r="U2234" s="69">
        <v>168</v>
      </c>
      <c r="V2234" s="69">
        <v>84</v>
      </c>
      <c r="W2234" s="69">
        <v>936</v>
      </c>
      <c r="X2234" s="69">
        <v>48</v>
      </c>
      <c r="Y2234" s="69">
        <v>84</v>
      </c>
      <c r="Z2234" s="69">
        <v>36</v>
      </c>
      <c r="AA2234" s="69">
        <v>36</v>
      </c>
      <c r="AB2234" s="69">
        <v>60</v>
      </c>
      <c r="AC2234" s="69">
        <v>60</v>
      </c>
      <c r="AD2234" s="69">
        <v>48</v>
      </c>
      <c r="AE2234" s="69">
        <v>48</v>
      </c>
      <c r="AF2234" s="69">
        <v>48</v>
      </c>
      <c r="AG2234" s="69">
        <v>141</v>
      </c>
      <c r="AH2234" s="69">
        <v>141</v>
      </c>
      <c r="AI2234" s="69">
        <v>141</v>
      </c>
      <c r="AJ2234" s="69">
        <v>141</v>
      </c>
      <c r="AK2234" s="69">
        <v>141</v>
      </c>
      <c r="AL2234" s="69">
        <v>141</v>
      </c>
      <c r="AM2234" s="69">
        <v>141</v>
      </c>
      <c r="AN2234" s="69">
        <v>141</v>
      </c>
      <c r="AO2234" s="69">
        <v>141</v>
      </c>
      <c r="AP2234" s="69">
        <v>141</v>
      </c>
      <c r="AQ2234" s="69">
        <v>141</v>
      </c>
      <c r="AR2234" s="69">
        <v>141</v>
      </c>
      <c r="AS2234" s="69">
        <v>141</v>
      </c>
      <c r="AT2234" s="69">
        <v>141</v>
      </c>
      <c r="AU2234" s="69">
        <v>141</v>
      </c>
      <c r="AV2234" s="70">
        <v>6279</v>
      </c>
      <c r="CI2234" s="86"/>
      <c r="CJ2234" s="51"/>
      <c r="CK2234" s="78" t="e">
        <f>IF(C2234="BE",VLOOKUP(G2234,'[2]LRLD file '!$F:$AA,22,FALSE),VLOOKUP(G2234,'[2]LRLD file '!$F:$AA,21,FALSE))</f>
        <v>#N/A</v>
      </c>
      <c r="CL2234" s="79" t="e">
        <f t="shared" si="107"/>
        <v>#N/A</v>
      </c>
    </row>
    <row r="2235" spans="3:90" x14ac:dyDescent="0.2">
      <c r="C2235" s="66"/>
      <c r="D2235" s="67"/>
      <c r="E2235" s="67"/>
      <c r="F2235" s="67"/>
      <c r="G2235" s="67"/>
      <c r="H2235" s="67" t="s">
        <v>944</v>
      </c>
      <c r="I2235" s="67"/>
      <c r="J2235" s="67"/>
      <c r="K2235" s="68" t="s">
        <v>90</v>
      </c>
      <c r="L2235" s="69">
        <v>48</v>
      </c>
      <c r="M2235" s="69">
        <v>96</v>
      </c>
      <c r="N2235" s="69">
        <v>204</v>
      </c>
      <c r="O2235" s="69">
        <v>336</v>
      </c>
      <c r="P2235" s="69">
        <v>252</v>
      </c>
      <c r="Q2235" s="69">
        <v>72</v>
      </c>
      <c r="R2235" s="69">
        <v>108</v>
      </c>
      <c r="S2235" s="69">
        <v>48</v>
      </c>
      <c r="T2235" s="69">
        <v>96</v>
      </c>
      <c r="U2235" s="69">
        <v>96</v>
      </c>
      <c r="V2235" s="69">
        <v>48</v>
      </c>
      <c r="W2235" s="69">
        <v>2340</v>
      </c>
      <c r="X2235" s="69">
        <v>168</v>
      </c>
      <c r="Y2235" s="69">
        <v>144</v>
      </c>
      <c r="Z2235" s="69">
        <v>84</v>
      </c>
      <c r="AA2235" s="69">
        <v>36</v>
      </c>
      <c r="AB2235" s="69">
        <v>12</v>
      </c>
      <c r="AC2235" s="69">
        <v>120</v>
      </c>
      <c r="AD2235" s="69">
        <v>60</v>
      </c>
      <c r="AE2235" s="69">
        <v>24</v>
      </c>
      <c r="AF2235" s="69">
        <v>24</v>
      </c>
      <c r="AG2235" s="69">
        <v>68</v>
      </c>
      <c r="AH2235" s="69">
        <v>68</v>
      </c>
      <c r="AI2235" s="69">
        <v>68</v>
      </c>
      <c r="AJ2235" s="69">
        <v>68</v>
      </c>
      <c r="AK2235" s="69">
        <v>68</v>
      </c>
      <c r="AL2235" s="69">
        <v>68</v>
      </c>
      <c r="AM2235" s="69">
        <v>68</v>
      </c>
      <c r="AN2235" s="69">
        <v>68</v>
      </c>
      <c r="AO2235" s="69">
        <v>68</v>
      </c>
      <c r="AP2235" s="69">
        <v>68</v>
      </c>
      <c r="AQ2235" s="69">
        <v>68</v>
      </c>
      <c r="AR2235" s="69">
        <v>68</v>
      </c>
      <c r="AS2235" s="69">
        <v>68</v>
      </c>
      <c r="AT2235" s="69">
        <v>68</v>
      </c>
      <c r="AU2235" s="69">
        <v>68</v>
      </c>
      <c r="AV2235" s="70">
        <v>5436</v>
      </c>
      <c r="CI2235" s="86"/>
      <c r="CJ2235" s="51"/>
      <c r="CK2235" s="78" t="e">
        <f>IF(C2235="BE",VLOOKUP(G2235,'[2]LRLD file '!$F:$AA,22,FALSE),VLOOKUP(G2235,'[2]LRLD file '!$F:$AA,21,FALSE))</f>
        <v>#N/A</v>
      </c>
      <c r="CL2235" s="79" t="e">
        <f t="shared" si="107"/>
        <v>#N/A</v>
      </c>
    </row>
    <row r="2236" spans="3:90" x14ac:dyDescent="0.2">
      <c r="C2236" s="66"/>
      <c r="D2236" s="67"/>
      <c r="E2236" s="67"/>
      <c r="F2236" s="67"/>
      <c r="G2236" s="67"/>
      <c r="H2236" s="67" t="s">
        <v>945</v>
      </c>
      <c r="I2236" s="67"/>
      <c r="J2236" s="67"/>
      <c r="K2236" s="68" t="s">
        <v>90</v>
      </c>
      <c r="L2236" s="69"/>
      <c r="M2236" s="69"/>
      <c r="N2236" s="69"/>
      <c r="O2236" s="69"/>
      <c r="P2236" s="69"/>
      <c r="Q2236" s="69"/>
      <c r="R2236" s="69">
        <v>1800</v>
      </c>
      <c r="S2236" s="69"/>
      <c r="T2236" s="69">
        <v>190</v>
      </c>
      <c r="U2236" s="69">
        <v>90</v>
      </c>
      <c r="V2236" s="69">
        <v>160</v>
      </c>
      <c r="W2236" s="69">
        <v>20</v>
      </c>
      <c r="X2236" s="69">
        <v>50</v>
      </c>
      <c r="Y2236" s="69">
        <v>60</v>
      </c>
      <c r="Z2236" s="69">
        <v>40</v>
      </c>
      <c r="AA2236" s="69">
        <v>70</v>
      </c>
      <c r="AB2236" s="69">
        <v>70</v>
      </c>
      <c r="AC2236" s="69">
        <v>90</v>
      </c>
      <c r="AD2236" s="69">
        <v>180</v>
      </c>
      <c r="AE2236" s="69">
        <v>160</v>
      </c>
      <c r="AF2236" s="69">
        <v>120</v>
      </c>
      <c r="AG2236" s="69">
        <v>30</v>
      </c>
      <c r="AH2236" s="69">
        <v>30</v>
      </c>
      <c r="AI2236" s="69">
        <v>20</v>
      </c>
      <c r="AJ2236" s="69">
        <v>30</v>
      </c>
      <c r="AK2236" s="69">
        <v>30</v>
      </c>
      <c r="AL2236" s="69">
        <v>30</v>
      </c>
      <c r="AM2236" s="69">
        <v>30</v>
      </c>
      <c r="AN2236" s="69">
        <v>30</v>
      </c>
      <c r="AO2236" s="69">
        <v>30</v>
      </c>
      <c r="AP2236" s="69">
        <v>30</v>
      </c>
      <c r="AQ2236" s="69">
        <v>30</v>
      </c>
      <c r="AR2236" s="69">
        <v>30</v>
      </c>
      <c r="AS2236" s="69">
        <v>30</v>
      </c>
      <c r="AT2236" s="69">
        <v>30</v>
      </c>
      <c r="AU2236" s="69">
        <v>30</v>
      </c>
      <c r="AV2236" s="70">
        <v>3540</v>
      </c>
      <c r="CI2236" s="86"/>
      <c r="CJ2236" s="51"/>
      <c r="CK2236" s="78" t="e">
        <f>IF(C2236="BE",VLOOKUP(G2236,'[2]LRLD file '!$F:$AA,22,FALSE),VLOOKUP(G2236,'[2]LRLD file '!$F:$AA,21,FALSE))</f>
        <v>#N/A</v>
      </c>
      <c r="CL2236" s="79" t="e">
        <f t="shared" si="107"/>
        <v>#N/A</v>
      </c>
    </row>
    <row r="2237" spans="3:90" x14ac:dyDescent="0.2">
      <c r="C2237" s="66"/>
      <c r="D2237" s="67"/>
      <c r="E2237" s="67"/>
      <c r="F2237" s="67"/>
      <c r="G2237" s="67"/>
      <c r="H2237" s="67" t="s">
        <v>946</v>
      </c>
      <c r="I2237" s="67"/>
      <c r="J2237" s="67"/>
      <c r="K2237" s="68" t="s">
        <v>90</v>
      </c>
      <c r="L2237" s="69">
        <v>360</v>
      </c>
      <c r="M2237" s="69">
        <v>216</v>
      </c>
      <c r="N2237" s="69">
        <v>240</v>
      </c>
      <c r="O2237" s="69">
        <v>276</v>
      </c>
      <c r="P2237" s="69">
        <v>252</v>
      </c>
      <c r="Q2237" s="69">
        <v>324</v>
      </c>
      <c r="R2237" s="69">
        <v>216</v>
      </c>
      <c r="S2237" s="69">
        <v>72</v>
      </c>
      <c r="T2237" s="69">
        <v>48</v>
      </c>
      <c r="U2237" s="69">
        <v>72</v>
      </c>
      <c r="V2237" s="69"/>
      <c r="W2237" s="69">
        <v>300</v>
      </c>
      <c r="X2237" s="69"/>
      <c r="Y2237" s="69"/>
      <c r="Z2237" s="69"/>
      <c r="AA2237" s="69"/>
      <c r="AB2237" s="69"/>
      <c r="AC2237" s="69"/>
      <c r="AD2237" s="69"/>
      <c r="AE2237" s="69"/>
      <c r="AF2237" s="69"/>
      <c r="AG2237" s="69"/>
      <c r="AH2237" s="69"/>
      <c r="AI2237" s="69"/>
      <c r="AJ2237" s="69"/>
      <c r="AK2237" s="69"/>
      <c r="AL2237" s="69"/>
      <c r="AM2237" s="69"/>
      <c r="AN2237" s="69"/>
      <c r="AO2237" s="69"/>
      <c r="AP2237" s="69"/>
      <c r="AQ2237" s="69"/>
      <c r="AR2237" s="69"/>
      <c r="AS2237" s="69"/>
      <c r="AT2237" s="69"/>
      <c r="AU2237" s="69"/>
      <c r="AV2237" s="70">
        <v>2376</v>
      </c>
      <c r="CI2237" s="86"/>
      <c r="CJ2237" s="51"/>
      <c r="CK2237" s="78" t="e">
        <f>IF(C2237="BE",VLOOKUP(G2237,'[2]LRLD file '!$F:$AA,22,FALSE),VLOOKUP(G2237,'[2]LRLD file '!$F:$AA,21,FALSE))</f>
        <v>#N/A</v>
      </c>
      <c r="CL2237" s="79" t="e">
        <f t="shared" si="107"/>
        <v>#N/A</v>
      </c>
    </row>
    <row r="2238" spans="3:90" x14ac:dyDescent="0.2">
      <c r="C2238" s="66"/>
      <c r="D2238" s="67"/>
      <c r="E2238" s="67"/>
      <c r="F2238" s="67"/>
      <c r="G2238" s="67"/>
      <c r="H2238" s="67" t="s">
        <v>947</v>
      </c>
      <c r="I2238" s="67"/>
      <c r="J2238" s="67"/>
      <c r="K2238" s="68" t="s">
        <v>90</v>
      </c>
      <c r="L2238" s="69">
        <v>360</v>
      </c>
      <c r="M2238" s="69">
        <v>132</v>
      </c>
      <c r="N2238" s="69">
        <v>156</v>
      </c>
      <c r="O2238" s="69">
        <v>84</v>
      </c>
      <c r="P2238" s="69">
        <v>144</v>
      </c>
      <c r="Q2238" s="69">
        <v>168</v>
      </c>
      <c r="R2238" s="69">
        <v>156</v>
      </c>
      <c r="S2238" s="69"/>
      <c r="T2238" s="69"/>
      <c r="U2238" s="69">
        <v>36</v>
      </c>
      <c r="V2238" s="69"/>
      <c r="W2238" s="69">
        <v>3036</v>
      </c>
      <c r="X2238" s="69">
        <v>336</v>
      </c>
      <c r="Y2238" s="69">
        <v>24</v>
      </c>
      <c r="Z2238" s="69">
        <v>168</v>
      </c>
      <c r="AA2238" s="69"/>
      <c r="AB2238" s="69"/>
      <c r="AC2238" s="69"/>
      <c r="AD2238" s="69"/>
      <c r="AE2238" s="69"/>
      <c r="AF2238" s="69"/>
      <c r="AG2238" s="69"/>
      <c r="AH2238" s="69"/>
      <c r="AI2238" s="69"/>
      <c r="AJ2238" s="69"/>
      <c r="AK2238" s="69"/>
      <c r="AL2238" s="69"/>
      <c r="AM2238" s="69"/>
      <c r="AN2238" s="69"/>
      <c r="AO2238" s="69"/>
      <c r="AP2238" s="69"/>
      <c r="AQ2238" s="69"/>
      <c r="AR2238" s="69"/>
      <c r="AS2238" s="69"/>
      <c r="AT2238" s="69"/>
      <c r="AU2238" s="69"/>
      <c r="AV2238" s="70">
        <v>4800</v>
      </c>
      <c r="CI2238" s="86"/>
      <c r="CJ2238" s="51"/>
      <c r="CK2238" s="78" t="e">
        <f>IF(C2238="BE",VLOOKUP(G2238,'[2]LRLD file '!$F:$AA,22,FALSE),VLOOKUP(G2238,'[2]LRLD file '!$F:$AA,21,FALSE))</f>
        <v>#N/A</v>
      </c>
      <c r="CL2238" s="79" t="e">
        <f t="shared" si="107"/>
        <v>#N/A</v>
      </c>
    </row>
    <row r="2239" spans="3:90" x14ac:dyDescent="0.2">
      <c r="C2239" s="66"/>
      <c r="D2239" s="67"/>
      <c r="E2239" s="67"/>
      <c r="F2239" s="67"/>
      <c r="G2239" s="67"/>
      <c r="H2239" s="67" t="s">
        <v>948</v>
      </c>
      <c r="I2239" s="67"/>
      <c r="J2239" s="67"/>
      <c r="K2239" s="68" t="s">
        <v>90</v>
      </c>
      <c r="L2239" s="69"/>
      <c r="M2239" s="69">
        <v>24</v>
      </c>
      <c r="N2239" s="69"/>
      <c r="O2239" s="69">
        <v>24</v>
      </c>
      <c r="P2239" s="69">
        <v>24</v>
      </c>
      <c r="Q2239" s="69"/>
      <c r="R2239" s="69"/>
      <c r="S2239" s="69"/>
      <c r="T2239" s="69"/>
      <c r="U2239" s="69"/>
      <c r="V2239" s="69"/>
      <c r="W2239" s="69"/>
      <c r="X2239" s="69"/>
      <c r="Y2239" s="69"/>
      <c r="Z2239" s="69"/>
      <c r="AA2239" s="69"/>
      <c r="AB2239" s="69"/>
      <c r="AC2239" s="69"/>
      <c r="AD2239" s="69"/>
      <c r="AE2239" s="69"/>
      <c r="AF2239" s="69"/>
      <c r="AG2239" s="69"/>
      <c r="AH2239" s="69"/>
      <c r="AI2239" s="69"/>
      <c r="AJ2239" s="69"/>
      <c r="AK2239" s="69"/>
      <c r="AL2239" s="69"/>
      <c r="AM2239" s="69"/>
      <c r="AN2239" s="69"/>
      <c r="AO2239" s="69"/>
      <c r="AP2239" s="69"/>
      <c r="AQ2239" s="69"/>
      <c r="AR2239" s="69"/>
      <c r="AS2239" s="69"/>
      <c r="AT2239" s="69"/>
      <c r="AU2239" s="69"/>
      <c r="AV2239" s="70">
        <v>72</v>
      </c>
      <c r="CI2239" s="86"/>
      <c r="CJ2239" s="51"/>
      <c r="CK2239" s="78" t="e">
        <f>IF(C2239="BE",VLOOKUP(G2239,'[2]LRLD file '!$F:$AA,22,FALSE),VLOOKUP(G2239,'[2]LRLD file '!$F:$AA,21,FALSE))</f>
        <v>#N/A</v>
      </c>
      <c r="CL2239" s="79" t="e">
        <f t="shared" si="107"/>
        <v>#N/A</v>
      </c>
    </row>
    <row r="2240" spans="3:90" x14ac:dyDescent="0.2">
      <c r="C2240" s="66"/>
      <c r="D2240" s="67"/>
      <c r="E2240" s="67"/>
      <c r="F2240" s="67"/>
      <c r="G2240" s="67"/>
      <c r="H2240" s="67" t="s">
        <v>949</v>
      </c>
      <c r="I2240" s="67"/>
      <c r="J2240" s="67"/>
      <c r="K2240" s="68" t="s">
        <v>90</v>
      </c>
      <c r="L2240" s="69"/>
      <c r="M2240" s="69"/>
      <c r="N2240" s="69"/>
      <c r="O2240" s="69"/>
      <c r="P2240" s="69"/>
      <c r="Q2240" s="69"/>
      <c r="R2240" s="69"/>
      <c r="S2240" s="69"/>
      <c r="T2240" s="69"/>
      <c r="U2240" s="69"/>
      <c r="V2240" s="69"/>
      <c r="W2240" s="69"/>
      <c r="X2240" s="69"/>
      <c r="Y2240" s="69"/>
      <c r="Z2240" s="69"/>
      <c r="AA2240" s="69">
        <v>45</v>
      </c>
      <c r="AB2240" s="69">
        <v>25</v>
      </c>
      <c r="AC2240" s="69">
        <v>165</v>
      </c>
      <c r="AD2240" s="69">
        <v>20</v>
      </c>
      <c r="AE2240" s="69">
        <v>40</v>
      </c>
      <c r="AF2240" s="69">
        <v>5</v>
      </c>
      <c r="AG2240" s="69">
        <v>15</v>
      </c>
      <c r="AH2240" s="69">
        <v>15</v>
      </c>
      <c r="AI2240" s="69">
        <v>10</v>
      </c>
      <c r="AJ2240" s="69">
        <v>15</v>
      </c>
      <c r="AK2240" s="69">
        <v>15</v>
      </c>
      <c r="AL2240" s="69">
        <v>15</v>
      </c>
      <c r="AM2240" s="69">
        <v>15</v>
      </c>
      <c r="AN2240" s="69">
        <v>15</v>
      </c>
      <c r="AO2240" s="69">
        <v>15</v>
      </c>
      <c r="AP2240" s="69">
        <v>15</v>
      </c>
      <c r="AQ2240" s="69"/>
      <c r="AR2240" s="69"/>
      <c r="AS2240" s="69"/>
      <c r="AT2240" s="69"/>
      <c r="AU2240" s="69"/>
      <c r="AV2240" s="70">
        <v>445</v>
      </c>
      <c r="CI2240" s="86"/>
      <c r="CJ2240" s="51"/>
      <c r="CK2240" s="78" t="e">
        <f>IF(C2240="BE",VLOOKUP(G2240,'[2]LRLD file '!$F:$AA,22,FALSE),VLOOKUP(G2240,'[2]LRLD file '!$F:$AA,21,FALSE))</f>
        <v>#N/A</v>
      </c>
      <c r="CL2240" s="79" t="e">
        <f t="shared" si="107"/>
        <v>#N/A</v>
      </c>
    </row>
    <row r="2241" spans="3:90" x14ac:dyDescent="0.2">
      <c r="C2241" s="66"/>
      <c r="D2241" s="67"/>
      <c r="E2241" s="67"/>
      <c r="F2241" s="67"/>
      <c r="G2241" s="67"/>
      <c r="H2241" s="67" t="s">
        <v>950</v>
      </c>
      <c r="I2241" s="67"/>
      <c r="J2241" s="67"/>
      <c r="K2241" s="68" t="s">
        <v>90</v>
      </c>
      <c r="L2241" s="69">
        <v>12</v>
      </c>
      <c r="M2241" s="69">
        <v>36</v>
      </c>
      <c r="N2241" s="69">
        <v>96</v>
      </c>
      <c r="O2241" s="69">
        <v>120</v>
      </c>
      <c r="P2241" s="69"/>
      <c r="Q2241" s="69">
        <v>96</v>
      </c>
      <c r="R2241" s="69">
        <v>144</v>
      </c>
      <c r="S2241" s="69">
        <v>36</v>
      </c>
      <c r="T2241" s="69"/>
      <c r="U2241" s="69">
        <v>24</v>
      </c>
      <c r="V2241" s="69">
        <v>12</v>
      </c>
      <c r="W2241" s="69">
        <v>588</v>
      </c>
      <c r="X2241" s="69">
        <v>144</v>
      </c>
      <c r="Y2241" s="69">
        <v>48</v>
      </c>
      <c r="Z2241" s="69">
        <v>48</v>
      </c>
      <c r="AA2241" s="69">
        <v>444</v>
      </c>
      <c r="AB2241" s="69">
        <v>72</v>
      </c>
      <c r="AC2241" s="69">
        <v>48</v>
      </c>
      <c r="AD2241" s="69">
        <v>48</v>
      </c>
      <c r="AE2241" s="69">
        <v>48</v>
      </c>
      <c r="AF2241" s="69">
        <v>24</v>
      </c>
      <c r="AG2241" s="69">
        <v>88</v>
      </c>
      <c r="AH2241" s="69">
        <v>88</v>
      </c>
      <c r="AI2241" s="69">
        <v>88</v>
      </c>
      <c r="AJ2241" s="69">
        <v>88</v>
      </c>
      <c r="AK2241" s="69">
        <v>88</v>
      </c>
      <c r="AL2241" s="69">
        <v>88</v>
      </c>
      <c r="AM2241" s="69">
        <v>176</v>
      </c>
      <c r="AN2241" s="69">
        <v>176</v>
      </c>
      <c r="AO2241" s="69">
        <v>88</v>
      </c>
      <c r="AP2241" s="69">
        <v>88</v>
      </c>
      <c r="AQ2241" s="69">
        <v>88</v>
      </c>
      <c r="AR2241" s="69">
        <v>88</v>
      </c>
      <c r="AS2241" s="69">
        <v>88</v>
      </c>
      <c r="AT2241" s="69">
        <v>88</v>
      </c>
      <c r="AU2241" s="69">
        <v>88</v>
      </c>
      <c r="AV2241" s="70">
        <v>3584</v>
      </c>
      <c r="CI2241" s="86"/>
      <c r="CJ2241" s="51"/>
      <c r="CK2241" s="78" t="e">
        <f>IF(C2241="BE",VLOOKUP(G2241,'[2]LRLD file '!$F:$AA,22,FALSE),VLOOKUP(G2241,'[2]LRLD file '!$F:$AA,21,FALSE))</f>
        <v>#N/A</v>
      </c>
      <c r="CL2241" s="79" t="e">
        <f t="shared" si="107"/>
        <v>#N/A</v>
      </c>
    </row>
    <row r="2242" spans="3:90" x14ac:dyDescent="0.2">
      <c r="C2242" s="66"/>
      <c r="D2242" s="67"/>
      <c r="E2242" s="67"/>
      <c r="F2242" s="67"/>
      <c r="G2242" s="67"/>
      <c r="H2242" s="67" t="s">
        <v>951</v>
      </c>
      <c r="I2242" s="67"/>
      <c r="J2242" s="67"/>
      <c r="K2242" s="68" t="s">
        <v>90</v>
      </c>
      <c r="L2242" s="69"/>
      <c r="M2242" s="69"/>
      <c r="N2242" s="69"/>
      <c r="O2242" s="69"/>
      <c r="P2242" s="69"/>
      <c r="Q2242" s="69"/>
      <c r="R2242" s="69">
        <v>4140</v>
      </c>
      <c r="S2242" s="69"/>
      <c r="T2242" s="69"/>
      <c r="U2242" s="69"/>
      <c r="V2242" s="69"/>
      <c r="W2242" s="69"/>
      <c r="X2242" s="69"/>
      <c r="Y2242" s="69"/>
      <c r="Z2242" s="69"/>
      <c r="AA2242" s="69"/>
      <c r="AB2242" s="69"/>
      <c r="AC2242" s="69"/>
      <c r="AD2242" s="69"/>
      <c r="AE2242" s="69"/>
      <c r="AF2242" s="69"/>
      <c r="AG2242" s="69"/>
      <c r="AH2242" s="69"/>
      <c r="AI2242" s="69"/>
      <c r="AJ2242" s="69"/>
      <c r="AK2242" s="69"/>
      <c r="AL2242" s="69"/>
      <c r="AM2242" s="69"/>
      <c r="AN2242" s="69"/>
      <c r="AO2242" s="69"/>
      <c r="AP2242" s="69"/>
      <c r="AQ2242" s="69"/>
      <c r="AR2242" s="69"/>
      <c r="AS2242" s="69"/>
      <c r="AT2242" s="69"/>
      <c r="AU2242" s="69"/>
      <c r="AV2242" s="70">
        <v>4140</v>
      </c>
      <c r="CI2242" s="86"/>
      <c r="CJ2242" s="51"/>
      <c r="CK2242" s="78" t="e">
        <f>IF(C2242="BE",VLOOKUP(G2242,'[2]LRLD file '!$F:$AA,22,FALSE),VLOOKUP(G2242,'[2]LRLD file '!$F:$AA,21,FALSE))</f>
        <v>#N/A</v>
      </c>
      <c r="CL2242" s="79" t="e">
        <f t="shared" si="107"/>
        <v>#N/A</v>
      </c>
    </row>
    <row r="2243" spans="3:90" x14ac:dyDescent="0.2">
      <c r="C2243" s="66"/>
      <c r="D2243" s="67"/>
      <c r="E2243" s="67"/>
      <c r="F2243" s="67"/>
      <c r="G2243" s="67"/>
      <c r="H2243" s="67" t="s">
        <v>951</v>
      </c>
      <c r="I2243" s="67"/>
      <c r="J2243" s="67"/>
      <c r="K2243" s="68" t="s">
        <v>90</v>
      </c>
      <c r="L2243" s="69">
        <v>170</v>
      </c>
      <c r="M2243" s="69">
        <v>1170</v>
      </c>
      <c r="N2243" s="69">
        <v>2040</v>
      </c>
      <c r="O2243" s="69">
        <v>1820</v>
      </c>
      <c r="P2243" s="69">
        <v>2414</v>
      </c>
      <c r="Q2243" s="69">
        <v>1880</v>
      </c>
      <c r="R2243" s="69">
        <v>2160</v>
      </c>
      <c r="S2243" s="69">
        <v>2350</v>
      </c>
      <c r="T2243" s="69">
        <v>2090</v>
      </c>
      <c r="U2243" s="69">
        <v>890</v>
      </c>
      <c r="V2243" s="69">
        <v>490</v>
      </c>
      <c r="W2243" s="69">
        <v>1150</v>
      </c>
      <c r="X2243" s="69">
        <v>1880</v>
      </c>
      <c r="Y2243" s="69">
        <v>940</v>
      </c>
      <c r="Z2243" s="69">
        <v>1950</v>
      </c>
      <c r="AA2243" s="69">
        <v>2000</v>
      </c>
      <c r="AB2243" s="69">
        <v>2300</v>
      </c>
      <c r="AC2243" s="69">
        <v>2880</v>
      </c>
      <c r="AD2243" s="69">
        <v>3290</v>
      </c>
      <c r="AE2243" s="69">
        <v>1940</v>
      </c>
      <c r="AF2243" s="69">
        <v>1870</v>
      </c>
      <c r="AG2243" s="69">
        <v>1506</v>
      </c>
      <c r="AH2243" s="69">
        <v>1211</v>
      </c>
      <c r="AI2243" s="69">
        <v>1628</v>
      </c>
      <c r="AJ2243" s="69">
        <v>1930</v>
      </c>
      <c r="AK2243" s="69">
        <v>1930</v>
      </c>
      <c r="AL2243" s="69">
        <v>1930</v>
      </c>
      <c r="AM2243" s="69">
        <v>1930</v>
      </c>
      <c r="AN2243" s="69">
        <v>1930</v>
      </c>
      <c r="AO2243" s="69">
        <v>1930</v>
      </c>
      <c r="AP2243" s="69">
        <v>1930</v>
      </c>
      <c r="AQ2243" s="69">
        <v>1930</v>
      </c>
      <c r="AR2243" s="69">
        <v>1930</v>
      </c>
      <c r="AS2243" s="69">
        <v>1930</v>
      </c>
      <c r="AT2243" s="69">
        <v>1930</v>
      </c>
      <c r="AU2243" s="69">
        <v>1930</v>
      </c>
      <c r="AV2243" s="70">
        <v>65179</v>
      </c>
      <c r="CI2243" s="86"/>
      <c r="CJ2243" s="51"/>
      <c r="CK2243" s="78" t="e">
        <f>IF(C2243="BE",VLOOKUP(G2243,'[2]LRLD file '!$F:$AA,22,FALSE),VLOOKUP(G2243,'[2]LRLD file '!$F:$AA,21,FALSE))</f>
        <v>#N/A</v>
      </c>
      <c r="CL2243" s="79" t="e">
        <f t="shared" si="107"/>
        <v>#N/A</v>
      </c>
    </row>
    <row r="2244" spans="3:90" x14ac:dyDescent="0.2">
      <c r="C2244" s="66"/>
      <c r="D2244" s="67"/>
      <c r="E2244" s="67"/>
      <c r="F2244" s="67"/>
      <c r="G2244" s="67"/>
      <c r="H2244" s="67" t="s">
        <v>952</v>
      </c>
      <c r="I2244" s="67"/>
      <c r="J2244" s="67"/>
      <c r="K2244" s="68" t="s">
        <v>90</v>
      </c>
      <c r="L2244" s="69">
        <v>830</v>
      </c>
      <c r="M2244" s="69">
        <v>3930</v>
      </c>
      <c r="N2244" s="69">
        <v>4800</v>
      </c>
      <c r="O2244" s="69">
        <v>4140</v>
      </c>
      <c r="P2244" s="69">
        <v>7394</v>
      </c>
      <c r="Q2244" s="69">
        <v>8370</v>
      </c>
      <c r="R2244" s="69">
        <v>1850</v>
      </c>
      <c r="S2244" s="69">
        <v>8770</v>
      </c>
      <c r="T2244" s="69">
        <v>10110</v>
      </c>
      <c r="U2244" s="69">
        <v>1230</v>
      </c>
      <c r="V2244" s="69">
        <v>1480</v>
      </c>
      <c r="W2244" s="69">
        <v>5250</v>
      </c>
      <c r="X2244" s="69">
        <v>5010</v>
      </c>
      <c r="Y2244" s="69">
        <v>3700</v>
      </c>
      <c r="Z2244" s="69">
        <v>4930</v>
      </c>
      <c r="AA2244" s="69">
        <v>6710</v>
      </c>
      <c r="AB2244" s="69">
        <v>6930</v>
      </c>
      <c r="AC2244" s="69">
        <v>7220</v>
      </c>
      <c r="AD2244" s="69">
        <v>10750</v>
      </c>
      <c r="AE2244" s="69">
        <v>3580</v>
      </c>
      <c r="AF2244" s="69">
        <v>1050</v>
      </c>
      <c r="AG2244" s="69">
        <v>3994</v>
      </c>
      <c r="AH2244" s="69">
        <v>4010</v>
      </c>
      <c r="AI2244" s="69">
        <v>3774</v>
      </c>
      <c r="AJ2244" s="69">
        <v>4731</v>
      </c>
      <c r="AK2244" s="69">
        <v>4731</v>
      </c>
      <c r="AL2244" s="69">
        <v>4731</v>
      </c>
      <c r="AM2244" s="69">
        <v>4731</v>
      </c>
      <c r="AN2244" s="69">
        <v>4731</v>
      </c>
      <c r="AO2244" s="69">
        <v>4731</v>
      </c>
      <c r="AP2244" s="69">
        <v>4731</v>
      </c>
      <c r="AQ2244" s="69">
        <v>4731</v>
      </c>
      <c r="AR2244" s="69">
        <v>4731</v>
      </c>
      <c r="AS2244" s="69">
        <v>4731</v>
      </c>
      <c r="AT2244" s="69">
        <v>4731</v>
      </c>
      <c r="AU2244" s="69">
        <v>4731</v>
      </c>
      <c r="AV2244" s="70">
        <v>176584</v>
      </c>
      <c r="CI2244" s="86"/>
      <c r="CJ2244" s="51"/>
      <c r="CK2244" s="78" t="e">
        <f>IF(C2244="BE",VLOOKUP(G2244,'[2]LRLD file '!$F:$AA,22,FALSE),VLOOKUP(G2244,'[2]LRLD file '!$F:$AA,21,FALSE))</f>
        <v>#N/A</v>
      </c>
      <c r="CL2244" s="79" t="e">
        <f t="shared" si="107"/>
        <v>#N/A</v>
      </c>
    </row>
    <row r="2245" spans="3:90" x14ac:dyDescent="0.2">
      <c r="C2245" s="66"/>
      <c r="D2245" s="67"/>
      <c r="E2245" s="67"/>
      <c r="F2245" s="67"/>
      <c r="G2245" s="67"/>
      <c r="H2245" s="67" t="s">
        <v>953</v>
      </c>
      <c r="I2245" s="67"/>
      <c r="J2245" s="67"/>
      <c r="K2245" s="68" t="s">
        <v>90</v>
      </c>
      <c r="L2245" s="69">
        <v>20</v>
      </c>
      <c r="M2245" s="69"/>
      <c r="N2245" s="69">
        <v>20</v>
      </c>
      <c r="O2245" s="69">
        <v>50</v>
      </c>
      <c r="P2245" s="69">
        <v>20</v>
      </c>
      <c r="Q2245" s="69">
        <v>20</v>
      </c>
      <c r="R2245" s="69">
        <v>40</v>
      </c>
      <c r="S2245" s="69">
        <v>10</v>
      </c>
      <c r="T2245" s="69">
        <v>30</v>
      </c>
      <c r="U2245" s="69"/>
      <c r="V2245" s="69"/>
      <c r="W2245" s="69">
        <v>3680</v>
      </c>
      <c r="X2245" s="69">
        <v>20</v>
      </c>
      <c r="Y2245" s="69"/>
      <c r="Z2245" s="69">
        <v>20</v>
      </c>
      <c r="AA2245" s="69">
        <v>20</v>
      </c>
      <c r="AB2245" s="69">
        <v>520</v>
      </c>
      <c r="AC2245" s="69">
        <v>30</v>
      </c>
      <c r="AD2245" s="69">
        <v>20</v>
      </c>
      <c r="AE2245" s="69"/>
      <c r="AF2245" s="69"/>
      <c r="AG2245" s="69"/>
      <c r="AH2245" s="69"/>
      <c r="AI2245" s="69"/>
      <c r="AJ2245" s="69"/>
      <c r="AK2245" s="69"/>
      <c r="AL2245" s="69"/>
      <c r="AM2245" s="69"/>
      <c r="AN2245" s="69"/>
      <c r="AO2245" s="69"/>
      <c r="AP2245" s="69"/>
      <c r="AQ2245" s="69"/>
      <c r="AR2245" s="69"/>
      <c r="AS2245" s="69"/>
      <c r="AT2245" s="69"/>
      <c r="AU2245" s="69"/>
      <c r="AV2245" s="70">
        <v>4520</v>
      </c>
      <c r="CI2245" s="86"/>
      <c r="CJ2245" s="51"/>
      <c r="CK2245" s="78" t="e">
        <f>IF(C2245="BE",VLOOKUP(G2245,'[2]LRLD file '!$F:$AA,22,FALSE),VLOOKUP(G2245,'[2]LRLD file '!$F:$AA,21,FALSE))</f>
        <v>#N/A</v>
      </c>
      <c r="CL2245" s="79" t="e">
        <f t="shared" si="107"/>
        <v>#N/A</v>
      </c>
    </row>
    <row r="2246" spans="3:90" x14ac:dyDescent="0.2">
      <c r="C2246" s="66"/>
      <c r="D2246" s="67"/>
      <c r="E2246" s="67"/>
      <c r="F2246" s="67"/>
      <c r="G2246" s="67"/>
      <c r="H2246" s="67" t="s">
        <v>954</v>
      </c>
      <c r="I2246" s="67"/>
      <c r="J2246" s="67"/>
      <c r="K2246" s="68" t="s">
        <v>90</v>
      </c>
      <c r="L2246" s="69">
        <v>320</v>
      </c>
      <c r="M2246" s="69">
        <v>3380</v>
      </c>
      <c r="N2246" s="69">
        <v>1910</v>
      </c>
      <c r="O2246" s="69">
        <v>18680</v>
      </c>
      <c r="P2246" s="69">
        <v>13640</v>
      </c>
      <c r="Q2246" s="69">
        <v>21882</v>
      </c>
      <c r="R2246" s="69">
        <v>6564</v>
      </c>
      <c r="S2246" s="69">
        <v>13730</v>
      </c>
      <c r="T2246" s="69">
        <v>240</v>
      </c>
      <c r="U2246" s="69">
        <v>8570</v>
      </c>
      <c r="V2246" s="69">
        <v>5110</v>
      </c>
      <c r="W2246" s="69">
        <v>7300</v>
      </c>
      <c r="X2246" s="69">
        <v>4820</v>
      </c>
      <c r="Y2246" s="69">
        <v>850</v>
      </c>
      <c r="Z2246" s="69">
        <v>4410</v>
      </c>
      <c r="AA2246" s="69">
        <v>13370</v>
      </c>
      <c r="AB2246" s="69">
        <v>30250</v>
      </c>
      <c r="AC2246" s="69">
        <v>25890</v>
      </c>
      <c r="AD2246" s="69">
        <v>8670</v>
      </c>
      <c r="AE2246" s="69">
        <v>4420</v>
      </c>
      <c r="AF2246" s="69">
        <v>5320</v>
      </c>
      <c r="AG2246" s="69">
        <v>2074</v>
      </c>
      <c r="AH2246" s="69">
        <v>1282</v>
      </c>
      <c r="AI2246" s="69">
        <v>1657</v>
      </c>
      <c r="AJ2246" s="69">
        <v>1974</v>
      </c>
      <c r="AK2246" s="69">
        <v>3272</v>
      </c>
      <c r="AL2246" s="69">
        <v>3923</v>
      </c>
      <c r="AM2246" s="69">
        <v>9187</v>
      </c>
      <c r="AN2246" s="69">
        <v>9768</v>
      </c>
      <c r="AO2246" s="69">
        <v>11225</v>
      </c>
      <c r="AP2246" s="69">
        <v>10140</v>
      </c>
      <c r="AQ2246" s="69">
        <v>500</v>
      </c>
      <c r="AR2246" s="69">
        <v>500</v>
      </c>
      <c r="AS2246" s="69">
        <v>500</v>
      </c>
      <c r="AT2246" s="69">
        <v>500</v>
      </c>
      <c r="AU2246" s="69">
        <v>500</v>
      </c>
      <c r="AV2246" s="70">
        <v>256328</v>
      </c>
      <c r="CI2246" s="86"/>
      <c r="CJ2246" s="51"/>
      <c r="CK2246" s="78" t="e">
        <f>IF(C2246="BE",VLOOKUP(G2246,'[2]LRLD file '!$F:$AA,22,FALSE),VLOOKUP(G2246,'[2]LRLD file '!$F:$AA,21,FALSE))</f>
        <v>#N/A</v>
      </c>
      <c r="CL2246" s="79" t="e">
        <f t="shared" si="107"/>
        <v>#N/A</v>
      </c>
    </row>
    <row r="2247" spans="3:90" x14ac:dyDescent="0.2">
      <c r="C2247" s="66"/>
      <c r="D2247" s="67"/>
      <c r="E2247" s="67"/>
      <c r="F2247" s="67"/>
      <c r="G2247" s="67"/>
      <c r="H2247" s="67" t="s">
        <v>956</v>
      </c>
      <c r="I2247" s="67"/>
      <c r="J2247" s="67"/>
      <c r="K2247" s="68" t="s">
        <v>90</v>
      </c>
      <c r="L2247" s="69">
        <v>1560</v>
      </c>
      <c r="M2247" s="69">
        <v>2650</v>
      </c>
      <c r="N2247" s="69">
        <v>3460</v>
      </c>
      <c r="O2247" s="69">
        <v>2640</v>
      </c>
      <c r="P2247" s="69">
        <v>3250</v>
      </c>
      <c r="Q2247" s="69">
        <v>6760</v>
      </c>
      <c r="R2247" s="69">
        <v>3230</v>
      </c>
      <c r="S2247" s="69">
        <v>2320</v>
      </c>
      <c r="T2247" s="69">
        <v>1100</v>
      </c>
      <c r="U2247" s="69">
        <v>6760</v>
      </c>
      <c r="V2247" s="69">
        <v>8260</v>
      </c>
      <c r="W2247" s="69">
        <v>7260</v>
      </c>
      <c r="X2247" s="69">
        <v>1130</v>
      </c>
      <c r="Y2247" s="69">
        <v>900</v>
      </c>
      <c r="Z2247" s="69">
        <v>3830</v>
      </c>
      <c r="AA2247" s="69">
        <v>2590</v>
      </c>
      <c r="AB2247" s="69">
        <v>1980</v>
      </c>
      <c r="AC2247" s="69">
        <v>3020</v>
      </c>
      <c r="AD2247" s="69">
        <v>2990</v>
      </c>
      <c r="AE2247" s="69">
        <v>1100</v>
      </c>
      <c r="AF2247" s="69">
        <v>1050</v>
      </c>
      <c r="AG2247" s="69">
        <v>1319</v>
      </c>
      <c r="AH2247" s="69">
        <v>1318</v>
      </c>
      <c r="AI2247" s="69">
        <v>779</v>
      </c>
      <c r="AJ2247" s="69">
        <v>1373</v>
      </c>
      <c r="AK2247" s="69">
        <v>1601</v>
      </c>
      <c r="AL2247" s="69">
        <v>1598</v>
      </c>
      <c r="AM2247" s="69">
        <v>2306</v>
      </c>
      <c r="AN2247" s="69">
        <v>2476</v>
      </c>
      <c r="AO2247" s="69">
        <v>3029</v>
      </c>
      <c r="AP2247" s="69">
        <v>2243</v>
      </c>
      <c r="AQ2247" s="69">
        <v>1858</v>
      </c>
      <c r="AR2247" s="69">
        <v>1018</v>
      </c>
      <c r="AS2247" s="69">
        <v>1126</v>
      </c>
      <c r="AT2247" s="69">
        <v>1030</v>
      </c>
      <c r="AU2247" s="69">
        <v>873</v>
      </c>
      <c r="AV2247" s="70">
        <v>91787</v>
      </c>
      <c r="CI2247" s="86"/>
      <c r="CJ2247" s="51"/>
      <c r="CK2247" s="78" t="e">
        <f>IF(C2247="BE",VLOOKUP(G2247,'[2]LRLD file '!$F:$AA,22,FALSE),VLOOKUP(G2247,'[2]LRLD file '!$F:$AA,21,FALSE))</f>
        <v>#N/A</v>
      </c>
      <c r="CL2247" s="79" t="e">
        <f t="shared" si="107"/>
        <v>#N/A</v>
      </c>
    </row>
    <row r="2248" spans="3:90" x14ac:dyDescent="0.2">
      <c r="C2248" s="66"/>
      <c r="D2248" s="67"/>
      <c r="E2248" s="67"/>
      <c r="F2248" s="67"/>
      <c r="G2248" s="67"/>
      <c r="H2248" s="67" t="s">
        <v>1140</v>
      </c>
      <c r="I2248" s="67"/>
      <c r="J2248" s="67"/>
      <c r="K2248" s="68" t="s">
        <v>90</v>
      </c>
      <c r="L2248" s="69">
        <v>32340</v>
      </c>
      <c r="M2248" s="69">
        <v>47040</v>
      </c>
      <c r="N2248" s="69">
        <v>96470</v>
      </c>
      <c r="O2248" s="69">
        <v>17640</v>
      </c>
      <c r="P2248" s="69">
        <v>26460</v>
      </c>
      <c r="Q2248" s="69">
        <v>111720</v>
      </c>
      <c r="R2248" s="69">
        <v>58900</v>
      </c>
      <c r="S2248" s="69">
        <v>97020</v>
      </c>
      <c r="T2248" s="69">
        <v>44100</v>
      </c>
      <c r="U2248" s="69">
        <v>20580</v>
      </c>
      <c r="V2248" s="69">
        <v>23520</v>
      </c>
      <c r="W2248" s="69">
        <v>105840</v>
      </c>
      <c r="X2248" s="69">
        <v>35280</v>
      </c>
      <c r="Y2248" s="69">
        <v>14160</v>
      </c>
      <c r="Z2248" s="69"/>
      <c r="AA2248" s="69">
        <v>2940</v>
      </c>
      <c r="AB2248" s="69">
        <v>2940</v>
      </c>
      <c r="AC2248" s="69">
        <v>2940</v>
      </c>
      <c r="AD2248" s="69">
        <v>13930</v>
      </c>
      <c r="AE2248" s="69">
        <v>11340</v>
      </c>
      <c r="AF2248" s="69">
        <v>2940</v>
      </c>
      <c r="AG2248" s="69"/>
      <c r="AH2248" s="69">
        <v>49980</v>
      </c>
      <c r="AI2248" s="69">
        <v>49980</v>
      </c>
      <c r="AJ2248" s="69">
        <v>49980</v>
      </c>
      <c r="AK2248" s="69">
        <v>49980</v>
      </c>
      <c r="AL2248" s="69">
        <v>49980</v>
      </c>
      <c r="AM2248" s="69">
        <v>49980</v>
      </c>
      <c r="AN2248" s="69">
        <v>49980</v>
      </c>
      <c r="AO2248" s="69">
        <v>49980</v>
      </c>
      <c r="AP2248" s="69">
        <v>49980</v>
      </c>
      <c r="AQ2248" s="69">
        <v>49980</v>
      </c>
      <c r="AR2248" s="69">
        <v>49980</v>
      </c>
      <c r="AS2248" s="69">
        <v>49980</v>
      </c>
      <c r="AT2248" s="69">
        <v>49980</v>
      </c>
      <c r="AU2248" s="69">
        <v>49980</v>
      </c>
      <c r="AV2248" s="70">
        <v>1467820</v>
      </c>
      <c r="CI2248" s="86"/>
      <c r="CJ2248" s="51"/>
      <c r="CK2248" s="78" t="e">
        <f>IF(C2248="BE",VLOOKUP(G2248,'[2]LRLD file '!$F:$AA,22,FALSE),VLOOKUP(G2248,'[2]LRLD file '!$F:$AA,21,FALSE))</f>
        <v>#N/A</v>
      </c>
      <c r="CL2248" s="79" t="e">
        <f t="shared" si="107"/>
        <v>#N/A</v>
      </c>
    </row>
    <row r="2249" spans="3:90" x14ac:dyDescent="0.2">
      <c r="C2249" s="66"/>
      <c r="D2249" s="67"/>
      <c r="E2249" s="67"/>
      <c r="F2249" s="67"/>
      <c r="G2249" s="67"/>
      <c r="H2249" s="67" t="s">
        <v>957</v>
      </c>
      <c r="I2249" s="67"/>
      <c r="J2249" s="67"/>
      <c r="K2249" s="68" t="s">
        <v>90</v>
      </c>
      <c r="L2249" s="69">
        <v>920</v>
      </c>
      <c r="M2249" s="69">
        <v>2980</v>
      </c>
      <c r="N2249" s="69">
        <v>7920</v>
      </c>
      <c r="O2249" s="69">
        <v>6570</v>
      </c>
      <c r="P2249" s="69">
        <v>22765</v>
      </c>
      <c r="Q2249" s="69">
        <v>12384</v>
      </c>
      <c r="R2249" s="69">
        <v>11043</v>
      </c>
      <c r="S2249" s="69">
        <v>8810</v>
      </c>
      <c r="T2249" s="69">
        <v>9170</v>
      </c>
      <c r="U2249" s="69">
        <v>5500</v>
      </c>
      <c r="V2249" s="69">
        <v>7010</v>
      </c>
      <c r="W2249" s="69">
        <v>4420</v>
      </c>
      <c r="X2249" s="69">
        <v>11350</v>
      </c>
      <c r="Y2249" s="69">
        <v>2920</v>
      </c>
      <c r="Z2249" s="69">
        <v>5850</v>
      </c>
      <c r="AA2249" s="69">
        <v>11980</v>
      </c>
      <c r="AB2249" s="69">
        <v>9100</v>
      </c>
      <c r="AC2249" s="69">
        <v>15770</v>
      </c>
      <c r="AD2249" s="69">
        <v>14200</v>
      </c>
      <c r="AE2249" s="69">
        <v>9670</v>
      </c>
      <c r="AF2249" s="69">
        <v>7040</v>
      </c>
      <c r="AG2249" s="69">
        <v>4314</v>
      </c>
      <c r="AH2249" s="69">
        <v>4053</v>
      </c>
      <c r="AI2249" s="69">
        <v>4017</v>
      </c>
      <c r="AJ2249" s="69">
        <v>8700</v>
      </c>
      <c r="AK2249" s="69">
        <v>5760</v>
      </c>
      <c r="AL2249" s="69">
        <v>5760</v>
      </c>
      <c r="AM2249" s="69">
        <v>7860</v>
      </c>
      <c r="AN2249" s="69">
        <v>7860</v>
      </c>
      <c r="AO2249" s="69">
        <v>9120</v>
      </c>
      <c r="AP2249" s="69">
        <v>9120</v>
      </c>
      <c r="AQ2249" s="69">
        <v>7860</v>
      </c>
      <c r="AR2249" s="69">
        <v>5760</v>
      </c>
      <c r="AS2249" s="69">
        <v>5760</v>
      </c>
      <c r="AT2249" s="69">
        <v>5760</v>
      </c>
      <c r="AU2249" s="69">
        <v>5760</v>
      </c>
      <c r="AV2249" s="70">
        <v>284836</v>
      </c>
      <c r="CI2249" s="86"/>
      <c r="CJ2249" s="51"/>
      <c r="CK2249" s="78" t="e">
        <f>IF(C2249="BE",VLOOKUP(G2249,'[2]LRLD file '!$F:$AA,22,FALSE),VLOOKUP(G2249,'[2]LRLD file '!$F:$AA,21,FALSE))</f>
        <v>#N/A</v>
      </c>
      <c r="CL2249" s="79" t="e">
        <f t="shared" si="107"/>
        <v>#N/A</v>
      </c>
    </row>
    <row r="2250" spans="3:90" x14ac:dyDescent="0.2">
      <c r="C2250" s="66"/>
      <c r="D2250" s="67"/>
      <c r="E2250" s="67"/>
      <c r="F2250" s="67"/>
      <c r="G2250" s="67"/>
      <c r="H2250" s="67" t="s">
        <v>958</v>
      </c>
      <c r="I2250" s="67"/>
      <c r="J2250" s="67"/>
      <c r="K2250" s="68" t="s">
        <v>90</v>
      </c>
      <c r="L2250" s="69">
        <v>530</v>
      </c>
      <c r="M2250" s="69">
        <v>860</v>
      </c>
      <c r="N2250" s="69">
        <v>2810</v>
      </c>
      <c r="O2250" s="69">
        <v>2740</v>
      </c>
      <c r="P2250" s="69">
        <v>3694</v>
      </c>
      <c r="Q2250" s="69">
        <v>4700</v>
      </c>
      <c r="R2250" s="69">
        <v>3870</v>
      </c>
      <c r="S2250" s="69">
        <v>2810</v>
      </c>
      <c r="T2250" s="69">
        <v>2080</v>
      </c>
      <c r="U2250" s="69">
        <v>530</v>
      </c>
      <c r="V2250" s="69">
        <v>2640</v>
      </c>
      <c r="W2250" s="69">
        <v>530</v>
      </c>
      <c r="X2250" s="69">
        <v>2470</v>
      </c>
      <c r="Y2250" s="69">
        <v>360</v>
      </c>
      <c r="Z2250" s="69">
        <v>2660</v>
      </c>
      <c r="AA2250" s="69">
        <v>1080</v>
      </c>
      <c r="AB2250" s="69">
        <v>2750</v>
      </c>
      <c r="AC2250" s="69">
        <v>3980</v>
      </c>
      <c r="AD2250" s="69">
        <v>3620</v>
      </c>
      <c r="AE2250" s="69">
        <v>1280</v>
      </c>
      <c r="AF2250" s="69">
        <v>1450</v>
      </c>
      <c r="AG2250" s="69">
        <v>1495</v>
      </c>
      <c r="AH2250" s="69">
        <v>1546</v>
      </c>
      <c r="AI2250" s="69">
        <v>1691</v>
      </c>
      <c r="AJ2250" s="69">
        <v>2257</v>
      </c>
      <c r="AK2250" s="69">
        <v>2257</v>
      </c>
      <c r="AL2250" s="69">
        <v>2257</v>
      </c>
      <c r="AM2250" s="69">
        <v>2257</v>
      </c>
      <c r="AN2250" s="69">
        <v>2257</v>
      </c>
      <c r="AO2250" s="69">
        <v>2257</v>
      </c>
      <c r="AP2250" s="69">
        <v>2257</v>
      </c>
      <c r="AQ2250" s="69">
        <v>2257</v>
      </c>
      <c r="AR2250" s="69">
        <v>2257</v>
      </c>
      <c r="AS2250" s="69">
        <v>2257</v>
      </c>
      <c r="AT2250" s="69">
        <v>2257</v>
      </c>
      <c r="AU2250" s="69">
        <v>2257</v>
      </c>
      <c r="AV2250" s="70">
        <v>79260</v>
      </c>
      <c r="CI2250" s="86"/>
      <c r="CJ2250" s="51"/>
      <c r="CK2250" s="78" t="e">
        <f>IF(C2250="BE",VLOOKUP(G2250,'[2]LRLD file '!$F:$AA,22,FALSE),VLOOKUP(G2250,'[2]LRLD file '!$F:$AA,21,FALSE))</f>
        <v>#N/A</v>
      </c>
      <c r="CL2250" s="79" t="e">
        <f t="shared" si="107"/>
        <v>#N/A</v>
      </c>
    </row>
    <row r="2251" spans="3:90" x14ac:dyDescent="0.2">
      <c r="C2251" s="66"/>
      <c r="D2251" s="67"/>
      <c r="E2251" s="67"/>
      <c r="F2251" s="67"/>
      <c r="G2251" s="67"/>
      <c r="H2251" s="67" t="s">
        <v>959</v>
      </c>
      <c r="I2251" s="67"/>
      <c r="J2251" s="67"/>
      <c r="K2251" s="68" t="s">
        <v>90</v>
      </c>
      <c r="L2251" s="69"/>
      <c r="M2251" s="69">
        <v>560</v>
      </c>
      <c r="N2251" s="69">
        <v>3300</v>
      </c>
      <c r="O2251" s="69">
        <v>560</v>
      </c>
      <c r="P2251" s="69">
        <v>110</v>
      </c>
      <c r="Q2251" s="69">
        <v>6560</v>
      </c>
      <c r="R2251" s="69">
        <v>520</v>
      </c>
      <c r="S2251" s="69">
        <v>620</v>
      </c>
      <c r="T2251" s="69">
        <v>90</v>
      </c>
      <c r="U2251" s="69">
        <v>170</v>
      </c>
      <c r="V2251" s="69">
        <v>540</v>
      </c>
      <c r="W2251" s="69">
        <v>450</v>
      </c>
      <c r="X2251" s="69">
        <v>650</v>
      </c>
      <c r="Y2251" s="69">
        <v>3150</v>
      </c>
      <c r="Z2251" s="69">
        <v>780</v>
      </c>
      <c r="AA2251" s="69">
        <v>3520</v>
      </c>
      <c r="AB2251" s="69">
        <v>380</v>
      </c>
      <c r="AC2251" s="69">
        <v>11970</v>
      </c>
      <c r="AD2251" s="69">
        <v>360</v>
      </c>
      <c r="AE2251" s="69">
        <v>270</v>
      </c>
      <c r="AF2251" s="69">
        <v>460</v>
      </c>
      <c r="AG2251" s="69">
        <v>1398</v>
      </c>
      <c r="AH2251" s="69">
        <v>1398</v>
      </c>
      <c r="AI2251" s="69">
        <v>1236</v>
      </c>
      <c r="AJ2251" s="69">
        <v>1398</v>
      </c>
      <c r="AK2251" s="69">
        <v>1398</v>
      </c>
      <c r="AL2251" s="69">
        <v>1398</v>
      </c>
      <c r="AM2251" s="69">
        <v>1398</v>
      </c>
      <c r="AN2251" s="69">
        <v>1398</v>
      </c>
      <c r="AO2251" s="69">
        <v>1398</v>
      </c>
      <c r="AP2251" s="69">
        <v>1398</v>
      </c>
      <c r="AQ2251" s="69">
        <v>1398</v>
      </c>
      <c r="AR2251" s="69">
        <v>1398</v>
      </c>
      <c r="AS2251" s="69">
        <v>1398</v>
      </c>
      <c r="AT2251" s="69">
        <v>1398</v>
      </c>
      <c r="AU2251" s="69">
        <v>1398</v>
      </c>
      <c r="AV2251" s="70">
        <v>55828</v>
      </c>
      <c r="CI2251" s="86"/>
      <c r="CJ2251" s="51"/>
      <c r="CK2251" s="78" t="e">
        <f>IF(C2251="BE",VLOOKUP(G2251,'[2]LRLD file '!$F:$AA,22,FALSE),VLOOKUP(G2251,'[2]LRLD file '!$F:$AA,21,FALSE))</f>
        <v>#N/A</v>
      </c>
      <c r="CL2251" s="79" t="e">
        <f t="shared" si="107"/>
        <v>#N/A</v>
      </c>
    </row>
    <row r="2252" spans="3:90" x14ac:dyDescent="0.2">
      <c r="C2252" s="66"/>
      <c r="D2252" s="67"/>
      <c r="E2252" s="67"/>
      <c r="F2252" s="67"/>
      <c r="G2252" s="67"/>
      <c r="H2252" s="67" t="s">
        <v>960</v>
      </c>
      <c r="I2252" s="67"/>
      <c r="J2252" s="67"/>
      <c r="K2252" s="68" t="s">
        <v>90</v>
      </c>
      <c r="L2252" s="69">
        <v>50</v>
      </c>
      <c r="M2252" s="69">
        <v>240</v>
      </c>
      <c r="N2252" s="69">
        <v>90</v>
      </c>
      <c r="O2252" s="69">
        <v>210</v>
      </c>
      <c r="P2252" s="69">
        <v>150</v>
      </c>
      <c r="Q2252" s="69">
        <v>180</v>
      </c>
      <c r="R2252" s="69">
        <v>150</v>
      </c>
      <c r="S2252" s="69">
        <v>120</v>
      </c>
      <c r="T2252" s="69">
        <v>220</v>
      </c>
      <c r="U2252" s="69">
        <v>100</v>
      </c>
      <c r="V2252" s="69">
        <v>70</v>
      </c>
      <c r="W2252" s="69">
        <v>180</v>
      </c>
      <c r="X2252" s="69">
        <v>80</v>
      </c>
      <c r="Y2252" s="69">
        <v>90</v>
      </c>
      <c r="Z2252" s="69">
        <v>110</v>
      </c>
      <c r="AA2252" s="69">
        <v>30</v>
      </c>
      <c r="AB2252" s="69"/>
      <c r="AC2252" s="69"/>
      <c r="AD2252" s="69">
        <v>330</v>
      </c>
      <c r="AE2252" s="69">
        <v>220</v>
      </c>
      <c r="AF2252" s="69">
        <v>210</v>
      </c>
      <c r="AG2252" s="69">
        <v>300</v>
      </c>
      <c r="AH2252" s="69">
        <v>300</v>
      </c>
      <c r="AI2252" s="69">
        <v>249</v>
      </c>
      <c r="AJ2252" s="69">
        <v>300</v>
      </c>
      <c r="AK2252" s="69">
        <v>300</v>
      </c>
      <c r="AL2252" s="69">
        <v>300</v>
      </c>
      <c r="AM2252" s="69">
        <v>300</v>
      </c>
      <c r="AN2252" s="69">
        <v>300</v>
      </c>
      <c r="AO2252" s="69">
        <v>300</v>
      </c>
      <c r="AP2252" s="69">
        <v>300</v>
      </c>
      <c r="AQ2252" s="69">
        <v>300</v>
      </c>
      <c r="AR2252" s="69">
        <v>300</v>
      </c>
      <c r="AS2252" s="69">
        <v>300</v>
      </c>
      <c r="AT2252" s="69">
        <v>300</v>
      </c>
      <c r="AU2252" s="69">
        <v>300</v>
      </c>
      <c r="AV2252" s="70">
        <v>7279</v>
      </c>
      <c r="CI2252" s="86"/>
      <c r="CJ2252" s="51"/>
      <c r="CK2252" s="78" t="e">
        <f>IF(C2252="BE",VLOOKUP(G2252,'[2]LRLD file '!$F:$AA,22,FALSE),VLOOKUP(G2252,'[2]LRLD file '!$F:$AA,21,FALSE))</f>
        <v>#N/A</v>
      </c>
      <c r="CL2252" s="79" t="e">
        <f t="shared" si="107"/>
        <v>#N/A</v>
      </c>
    </row>
    <row r="2253" spans="3:90" x14ac:dyDescent="0.2">
      <c r="C2253" s="66"/>
      <c r="D2253" s="67"/>
      <c r="E2253" s="67"/>
      <c r="F2253" s="67"/>
      <c r="G2253" s="67"/>
      <c r="H2253" s="67" t="s">
        <v>961</v>
      </c>
      <c r="I2253" s="67"/>
      <c r="J2253" s="67"/>
      <c r="K2253" s="68" t="s">
        <v>90</v>
      </c>
      <c r="L2253" s="69">
        <v>30</v>
      </c>
      <c r="M2253" s="69">
        <v>100</v>
      </c>
      <c r="N2253" s="69">
        <v>20</v>
      </c>
      <c r="O2253" s="69">
        <v>90</v>
      </c>
      <c r="P2253" s="69">
        <v>70</v>
      </c>
      <c r="Q2253" s="69">
        <v>20</v>
      </c>
      <c r="R2253" s="69">
        <v>20</v>
      </c>
      <c r="S2253" s="69">
        <v>90</v>
      </c>
      <c r="T2253" s="69">
        <v>100</v>
      </c>
      <c r="U2253" s="69">
        <v>150</v>
      </c>
      <c r="V2253" s="69">
        <v>140</v>
      </c>
      <c r="W2253" s="69">
        <v>90</v>
      </c>
      <c r="X2253" s="69">
        <v>120</v>
      </c>
      <c r="Y2253" s="69">
        <v>80</v>
      </c>
      <c r="Z2253" s="69">
        <v>130</v>
      </c>
      <c r="AA2253" s="69">
        <v>30</v>
      </c>
      <c r="AB2253" s="69">
        <v>20</v>
      </c>
      <c r="AC2253" s="69">
        <v>380</v>
      </c>
      <c r="AD2253" s="69">
        <v>160</v>
      </c>
      <c r="AE2253" s="69">
        <v>110</v>
      </c>
      <c r="AF2253" s="69">
        <v>90</v>
      </c>
      <c r="AG2253" s="69">
        <v>117</v>
      </c>
      <c r="AH2253" s="69">
        <v>117</v>
      </c>
      <c r="AI2253" s="69">
        <v>77</v>
      </c>
      <c r="AJ2253" s="69">
        <v>117</v>
      </c>
      <c r="AK2253" s="69">
        <v>117</v>
      </c>
      <c r="AL2253" s="69">
        <v>117</v>
      </c>
      <c r="AM2253" s="69">
        <v>117</v>
      </c>
      <c r="AN2253" s="69">
        <v>117</v>
      </c>
      <c r="AO2253" s="69">
        <v>117</v>
      </c>
      <c r="AP2253" s="69">
        <v>117</v>
      </c>
      <c r="AQ2253" s="69">
        <v>117</v>
      </c>
      <c r="AR2253" s="69">
        <v>117</v>
      </c>
      <c r="AS2253" s="69">
        <v>117</v>
      </c>
      <c r="AT2253" s="69">
        <v>117</v>
      </c>
      <c r="AU2253" s="69">
        <v>117</v>
      </c>
      <c r="AV2253" s="70">
        <v>3755</v>
      </c>
      <c r="CI2253" s="86"/>
      <c r="CJ2253" s="51"/>
      <c r="CK2253" s="78" t="e">
        <f>IF(C2253="BE",VLOOKUP(G2253,'[2]LRLD file '!$F:$AA,22,FALSE),VLOOKUP(G2253,'[2]LRLD file '!$F:$AA,21,FALSE))</f>
        <v>#N/A</v>
      </c>
      <c r="CL2253" s="79" t="e">
        <f t="shared" ref="CL2253:CL2316" si="108">(CJ2253-CK2253)/CK2253</f>
        <v>#N/A</v>
      </c>
    </row>
    <row r="2254" spans="3:90" x14ac:dyDescent="0.2">
      <c r="C2254" s="66"/>
      <c r="D2254" s="67"/>
      <c r="E2254" s="67"/>
      <c r="F2254" s="67"/>
      <c r="G2254" s="67"/>
      <c r="H2254" s="67" t="s">
        <v>963</v>
      </c>
      <c r="I2254" s="67"/>
      <c r="J2254" s="67"/>
      <c r="K2254" s="68" t="s">
        <v>90</v>
      </c>
      <c r="L2254" s="69">
        <v>510</v>
      </c>
      <c r="M2254" s="69">
        <v>420</v>
      </c>
      <c r="N2254" s="69">
        <v>10</v>
      </c>
      <c r="O2254" s="69">
        <v>200</v>
      </c>
      <c r="P2254" s="69">
        <v>190</v>
      </c>
      <c r="Q2254" s="69">
        <v>60</v>
      </c>
      <c r="R2254" s="69">
        <v>320</v>
      </c>
      <c r="S2254" s="69">
        <v>20</v>
      </c>
      <c r="T2254" s="69">
        <v>130</v>
      </c>
      <c r="U2254" s="69">
        <v>60</v>
      </c>
      <c r="V2254" s="69">
        <v>70</v>
      </c>
      <c r="W2254" s="69">
        <v>5930</v>
      </c>
      <c r="X2254" s="69">
        <v>10</v>
      </c>
      <c r="Y2254" s="69">
        <v>100</v>
      </c>
      <c r="Z2254" s="69">
        <v>40</v>
      </c>
      <c r="AA2254" s="69"/>
      <c r="AB2254" s="69"/>
      <c r="AC2254" s="69"/>
      <c r="AD2254" s="69"/>
      <c r="AE2254" s="69"/>
      <c r="AF2254" s="69"/>
      <c r="AG2254" s="69"/>
      <c r="AH2254" s="69"/>
      <c r="AI2254" s="69"/>
      <c r="AJ2254" s="69"/>
      <c r="AK2254" s="69"/>
      <c r="AL2254" s="69"/>
      <c r="AM2254" s="69"/>
      <c r="AN2254" s="69"/>
      <c r="AO2254" s="69"/>
      <c r="AP2254" s="69"/>
      <c r="AQ2254" s="69"/>
      <c r="AR2254" s="69"/>
      <c r="AS2254" s="69"/>
      <c r="AT2254" s="69"/>
      <c r="AU2254" s="69"/>
      <c r="AV2254" s="70">
        <v>8070</v>
      </c>
      <c r="CI2254" s="86"/>
      <c r="CJ2254" s="51"/>
      <c r="CK2254" s="78" t="e">
        <f>IF(C2254="BE",VLOOKUP(G2254,'[2]LRLD file '!$F:$AA,22,FALSE),VLOOKUP(G2254,'[2]LRLD file '!$F:$AA,21,FALSE))</f>
        <v>#N/A</v>
      </c>
      <c r="CL2254" s="79" t="e">
        <f t="shared" si="108"/>
        <v>#N/A</v>
      </c>
    </row>
    <row r="2255" spans="3:90" x14ac:dyDescent="0.2">
      <c r="C2255" s="66"/>
      <c r="D2255" s="67"/>
      <c r="E2255" s="67"/>
      <c r="F2255" s="67"/>
      <c r="G2255" s="67"/>
      <c r="H2255" s="67" t="s">
        <v>964</v>
      </c>
      <c r="I2255" s="67"/>
      <c r="J2255" s="67"/>
      <c r="K2255" s="68" t="s">
        <v>90</v>
      </c>
      <c r="L2255" s="69">
        <v>10</v>
      </c>
      <c r="M2255" s="69">
        <v>390</v>
      </c>
      <c r="N2255" s="69">
        <v>330</v>
      </c>
      <c r="O2255" s="69">
        <v>300</v>
      </c>
      <c r="P2255" s="69">
        <v>340</v>
      </c>
      <c r="Q2255" s="69">
        <v>550</v>
      </c>
      <c r="R2255" s="69">
        <v>390</v>
      </c>
      <c r="S2255" s="69">
        <v>270</v>
      </c>
      <c r="T2255" s="69">
        <v>240</v>
      </c>
      <c r="U2255" s="69">
        <v>120</v>
      </c>
      <c r="V2255" s="69"/>
      <c r="W2255" s="69">
        <v>3190</v>
      </c>
      <c r="X2255" s="69">
        <v>400</v>
      </c>
      <c r="Y2255" s="69">
        <v>80</v>
      </c>
      <c r="Z2255" s="69">
        <v>40</v>
      </c>
      <c r="AA2255" s="69">
        <v>100</v>
      </c>
      <c r="AB2255" s="69"/>
      <c r="AC2255" s="69">
        <v>200</v>
      </c>
      <c r="AD2255" s="69">
        <v>10</v>
      </c>
      <c r="AE2255" s="69">
        <v>10</v>
      </c>
      <c r="AF2255" s="69"/>
      <c r="AG2255" s="69"/>
      <c r="AH2255" s="69"/>
      <c r="AI2255" s="69"/>
      <c r="AJ2255" s="69"/>
      <c r="AK2255" s="69"/>
      <c r="AL2255" s="69"/>
      <c r="AM2255" s="69"/>
      <c r="AN2255" s="69"/>
      <c r="AO2255" s="69"/>
      <c r="AP2255" s="69"/>
      <c r="AQ2255" s="69"/>
      <c r="AR2255" s="69"/>
      <c r="AS2255" s="69"/>
      <c r="AT2255" s="69"/>
      <c r="AU2255" s="69"/>
      <c r="AV2255" s="70">
        <v>6970</v>
      </c>
      <c r="CI2255" s="86"/>
      <c r="CJ2255" s="51"/>
      <c r="CK2255" s="78" t="e">
        <f>IF(C2255="BE",VLOOKUP(G2255,'[2]LRLD file '!$F:$AA,22,FALSE),VLOOKUP(G2255,'[2]LRLD file '!$F:$AA,21,FALSE))</f>
        <v>#N/A</v>
      </c>
      <c r="CL2255" s="79" t="e">
        <f t="shared" si="108"/>
        <v>#N/A</v>
      </c>
    </row>
    <row r="2256" spans="3:90" x14ac:dyDescent="0.2">
      <c r="C2256" s="66"/>
      <c r="D2256" s="67"/>
      <c r="E2256" s="67"/>
      <c r="F2256" s="67"/>
      <c r="G2256" s="67"/>
      <c r="H2256" s="67" t="s">
        <v>965</v>
      </c>
      <c r="I2256" s="67"/>
      <c r="J2256" s="67"/>
      <c r="K2256" s="68" t="s">
        <v>90</v>
      </c>
      <c r="L2256" s="69"/>
      <c r="M2256" s="69"/>
      <c r="N2256" s="69"/>
      <c r="O2256" s="69"/>
      <c r="P2256" s="69"/>
      <c r="Q2256" s="69"/>
      <c r="R2256" s="69"/>
      <c r="S2256" s="69"/>
      <c r="T2256" s="69"/>
      <c r="U2256" s="69"/>
      <c r="V2256" s="69"/>
      <c r="W2256" s="69">
        <v>210</v>
      </c>
      <c r="X2256" s="69">
        <v>31860</v>
      </c>
      <c r="Y2256" s="69">
        <v>11830</v>
      </c>
      <c r="Z2256" s="69">
        <v>20950</v>
      </c>
      <c r="AA2256" s="69">
        <v>10332</v>
      </c>
      <c r="AB2256" s="69">
        <v>17025</v>
      </c>
      <c r="AC2256" s="69">
        <v>42979</v>
      </c>
      <c r="AD2256" s="69">
        <v>27117</v>
      </c>
      <c r="AE2256" s="69">
        <v>7880</v>
      </c>
      <c r="AF2256" s="69">
        <v>9050</v>
      </c>
      <c r="AG2256" s="69">
        <v>12719</v>
      </c>
      <c r="AH2256" s="69">
        <v>7240</v>
      </c>
      <c r="AI2256" s="69">
        <v>7308</v>
      </c>
      <c r="AJ2256" s="69">
        <v>16936</v>
      </c>
      <c r="AK2256" s="69">
        <v>12180</v>
      </c>
      <c r="AL2256" s="69">
        <v>14164</v>
      </c>
      <c r="AM2256" s="69">
        <v>16380</v>
      </c>
      <c r="AN2256" s="69">
        <v>21000</v>
      </c>
      <c r="AO2256" s="69">
        <v>21000</v>
      </c>
      <c r="AP2256" s="69">
        <v>21000</v>
      </c>
      <c r="AQ2256" s="69">
        <v>18060</v>
      </c>
      <c r="AR2256" s="69">
        <v>15120</v>
      </c>
      <c r="AS2256" s="69">
        <v>15120</v>
      </c>
      <c r="AT2256" s="69">
        <v>15120</v>
      </c>
      <c r="AU2256" s="69">
        <v>15120</v>
      </c>
      <c r="AV2256" s="70">
        <v>407700</v>
      </c>
      <c r="CI2256" s="86"/>
      <c r="CJ2256" s="51"/>
      <c r="CK2256" s="78" t="e">
        <f>IF(C2256="BE",VLOOKUP(G2256,'[2]LRLD file '!$F:$AA,22,FALSE),VLOOKUP(G2256,'[2]LRLD file '!$F:$AA,21,FALSE))</f>
        <v>#N/A</v>
      </c>
      <c r="CL2256" s="79" t="e">
        <f t="shared" si="108"/>
        <v>#N/A</v>
      </c>
    </row>
    <row r="2257" spans="3:90" x14ac:dyDescent="0.2">
      <c r="C2257" s="66"/>
      <c r="D2257" s="67"/>
      <c r="E2257" s="67"/>
      <c r="F2257" s="67"/>
      <c r="G2257" s="67"/>
      <c r="H2257" s="67" t="s">
        <v>965</v>
      </c>
      <c r="I2257" s="67"/>
      <c r="J2257" s="67"/>
      <c r="K2257" s="68" t="s">
        <v>90</v>
      </c>
      <c r="L2257" s="69"/>
      <c r="M2257" s="69"/>
      <c r="N2257" s="69"/>
      <c r="O2257" s="69"/>
      <c r="P2257" s="69"/>
      <c r="Q2257" s="69"/>
      <c r="R2257" s="69"/>
      <c r="S2257" s="69"/>
      <c r="T2257" s="69"/>
      <c r="U2257" s="69"/>
      <c r="V2257" s="69"/>
      <c r="W2257" s="69"/>
      <c r="X2257" s="69"/>
      <c r="Y2257" s="69"/>
      <c r="Z2257" s="69">
        <v>224</v>
      </c>
      <c r="AA2257" s="69">
        <v>2</v>
      </c>
      <c r="AB2257" s="69">
        <v>1</v>
      </c>
      <c r="AC2257" s="69"/>
      <c r="AD2257" s="69"/>
      <c r="AE2257" s="69"/>
      <c r="AF2257" s="69"/>
      <c r="AG2257" s="69"/>
      <c r="AH2257" s="69"/>
      <c r="AI2257" s="69"/>
      <c r="AJ2257" s="69"/>
      <c r="AK2257" s="69"/>
      <c r="AL2257" s="69"/>
      <c r="AM2257" s="69"/>
      <c r="AN2257" s="69"/>
      <c r="AO2257" s="69"/>
      <c r="AP2257" s="69"/>
      <c r="AQ2257" s="69"/>
      <c r="AR2257" s="69"/>
      <c r="AS2257" s="69"/>
      <c r="AT2257" s="69"/>
      <c r="AU2257" s="69"/>
      <c r="AV2257" s="70">
        <v>227</v>
      </c>
      <c r="CI2257" s="86"/>
      <c r="CJ2257" s="51"/>
      <c r="CK2257" s="78" t="e">
        <f>IF(C2257="BE",VLOOKUP(G2257,'[2]LRLD file '!$F:$AA,22,FALSE),VLOOKUP(G2257,'[2]LRLD file '!$F:$AA,21,FALSE))</f>
        <v>#N/A</v>
      </c>
      <c r="CL2257" s="79" t="e">
        <f t="shared" si="108"/>
        <v>#N/A</v>
      </c>
    </row>
    <row r="2258" spans="3:90" x14ac:dyDescent="0.2">
      <c r="C2258" s="66"/>
      <c r="D2258" s="67"/>
      <c r="E2258" s="67"/>
      <c r="F2258" s="67"/>
      <c r="G2258" s="67"/>
      <c r="H2258" s="67" t="s">
        <v>966</v>
      </c>
      <c r="I2258" s="67"/>
      <c r="J2258" s="67"/>
      <c r="K2258" s="68" t="s">
        <v>90</v>
      </c>
      <c r="L2258" s="69"/>
      <c r="M2258" s="69"/>
      <c r="N2258" s="69"/>
      <c r="O2258" s="69"/>
      <c r="P2258" s="69"/>
      <c r="Q2258" s="69"/>
      <c r="R2258" s="69"/>
      <c r="S2258" s="69"/>
      <c r="T2258" s="69"/>
      <c r="U2258" s="69"/>
      <c r="V2258" s="69"/>
      <c r="W2258" s="69">
        <v>210</v>
      </c>
      <c r="X2258" s="69">
        <v>21500</v>
      </c>
      <c r="Y2258" s="69">
        <v>5960</v>
      </c>
      <c r="Z2258" s="69">
        <v>5170</v>
      </c>
      <c r="AA2258" s="69">
        <v>6167</v>
      </c>
      <c r="AB2258" s="69">
        <v>10175</v>
      </c>
      <c r="AC2258" s="69">
        <v>20531</v>
      </c>
      <c r="AD2258" s="69">
        <v>16110</v>
      </c>
      <c r="AE2258" s="69">
        <v>6790</v>
      </c>
      <c r="AF2258" s="69">
        <v>3598</v>
      </c>
      <c r="AG2258" s="69">
        <v>7560</v>
      </c>
      <c r="AH2258" s="69">
        <v>4799</v>
      </c>
      <c r="AI2258" s="69">
        <v>4840</v>
      </c>
      <c r="AJ2258" s="69">
        <v>4840</v>
      </c>
      <c r="AK2258" s="69">
        <v>6740</v>
      </c>
      <c r="AL2258" s="69">
        <v>11664</v>
      </c>
      <c r="AM2258" s="69">
        <v>9680</v>
      </c>
      <c r="AN2258" s="69">
        <v>11780</v>
      </c>
      <c r="AO2258" s="69">
        <v>14310</v>
      </c>
      <c r="AP2258" s="69">
        <v>10220</v>
      </c>
      <c r="AQ2258" s="69">
        <v>10520</v>
      </c>
      <c r="AR2258" s="69">
        <v>6740</v>
      </c>
      <c r="AS2258" s="69">
        <v>6740</v>
      </c>
      <c r="AT2258" s="69">
        <v>6740</v>
      </c>
      <c r="AU2258" s="69">
        <v>6740</v>
      </c>
      <c r="AV2258" s="70">
        <v>220124</v>
      </c>
      <c r="CI2258" s="86"/>
      <c r="CJ2258" s="51"/>
      <c r="CK2258" s="78" t="e">
        <f>IF(C2258="BE",VLOOKUP(G2258,'[2]LRLD file '!$F:$AA,22,FALSE),VLOOKUP(G2258,'[2]LRLD file '!$F:$AA,21,FALSE))</f>
        <v>#N/A</v>
      </c>
      <c r="CL2258" s="79" t="e">
        <f t="shared" si="108"/>
        <v>#N/A</v>
      </c>
    </row>
    <row r="2259" spans="3:90" x14ac:dyDescent="0.2">
      <c r="C2259" s="66"/>
      <c r="D2259" s="67"/>
      <c r="E2259" s="67"/>
      <c r="F2259" s="67"/>
      <c r="G2259" s="67"/>
      <c r="H2259" s="67" t="s">
        <v>967</v>
      </c>
      <c r="I2259" s="67"/>
      <c r="J2259" s="67"/>
      <c r="K2259" s="68" t="s">
        <v>90</v>
      </c>
      <c r="L2259" s="69">
        <v>10</v>
      </c>
      <c r="M2259" s="69">
        <v>60</v>
      </c>
      <c r="N2259" s="69">
        <v>110</v>
      </c>
      <c r="O2259" s="69">
        <v>170</v>
      </c>
      <c r="P2259" s="69">
        <v>10</v>
      </c>
      <c r="Q2259" s="69">
        <v>130</v>
      </c>
      <c r="R2259" s="69">
        <v>110</v>
      </c>
      <c r="S2259" s="69">
        <v>40</v>
      </c>
      <c r="T2259" s="69">
        <v>140</v>
      </c>
      <c r="U2259" s="69">
        <v>70</v>
      </c>
      <c r="V2259" s="69">
        <v>10</v>
      </c>
      <c r="W2259" s="69">
        <v>60</v>
      </c>
      <c r="X2259" s="69">
        <v>50</v>
      </c>
      <c r="Y2259" s="69">
        <v>20</v>
      </c>
      <c r="Z2259" s="69">
        <v>930</v>
      </c>
      <c r="AA2259" s="69">
        <v>20</v>
      </c>
      <c r="AB2259" s="69">
        <v>10</v>
      </c>
      <c r="AC2259" s="69">
        <v>80</v>
      </c>
      <c r="AD2259" s="69">
        <v>60</v>
      </c>
      <c r="AE2259" s="69">
        <v>80</v>
      </c>
      <c r="AF2259" s="69">
        <v>30</v>
      </c>
      <c r="AG2259" s="69">
        <v>70</v>
      </c>
      <c r="AH2259" s="69">
        <v>70</v>
      </c>
      <c r="AI2259" s="69">
        <v>63</v>
      </c>
      <c r="AJ2259" s="69">
        <v>70</v>
      </c>
      <c r="AK2259" s="69">
        <v>70</v>
      </c>
      <c r="AL2259" s="69">
        <v>70</v>
      </c>
      <c r="AM2259" s="69">
        <v>70</v>
      </c>
      <c r="AN2259" s="69">
        <v>70</v>
      </c>
      <c r="AO2259" s="69">
        <v>70</v>
      </c>
      <c r="AP2259" s="69">
        <v>70</v>
      </c>
      <c r="AQ2259" s="69">
        <v>70</v>
      </c>
      <c r="AR2259" s="69">
        <v>70</v>
      </c>
      <c r="AS2259" s="69">
        <v>70</v>
      </c>
      <c r="AT2259" s="69">
        <v>70</v>
      </c>
      <c r="AU2259" s="69">
        <v>70</v>
      </c>
      <c r="AV2259" s="70">
        <v>3243</v>
      </c>
      <c r="CI2259" s="86"/>
      <c r="CJ2259" s="51"/>
      <c r="CK2259" s="78" t="e">
        <f>IF(C2259="BE",VLOOKUP(G2259,'[2]LRLD file '!$F:$AA,22,FALSE),VLOOKUP(G2259,'[2]LRLD file '!$F:$AA,21,FALSE))</f>
        <v>#N/A</v>
      </c>
      <c r="CL2259" s="79" t="e">
        <f t="shared" si="108"/>
        <v>#N/A</v>
      </c>
    </row>
    <row r="2260" spans="3:90" x14ac:dyDescent="0.2">
      <c r="C2260" s="66"/>
      <c r="D2260" s="67"/>
      <c r="E2260" s="67"/>
      <c r="F2260" s="67"/>
      <c r="G2260" s="67"/>
      <c r="H2260" s="67" t="s">
        <v>968</v>
      </c>
      <c r="I2260" s="67"/>
      <c r="J2260" s="67"/>
      <c r="K2260" s="68" t="s">
        <v>90</v>
      </c>
      <c r="L2260" s="69"/>
      <c r="M2260" s="69"/>
      <c r="N2260" s="69"/>
      <c r="O2260" s="69"/>
      <c r="P2260" s="69"/>
      <c r="Q2260" s="69"/>
      <c r="R2260" s="69"/>
      <c r="S2260" s="69"/>
      <c r="T2260" s="69"/>
      <c r="U2260" s="69"/>
      <c r="V2260" s="69"/>
      <c r="W2260" s="69"/>
      <c r="X2260" s="69">
        <v>10</v>
      </c>
      <c r="Y2260" s="69">
        <v>1290</v>
      </c>
      <c r="Z2260" s="69">
        <v>1660</v>
      </c>
      <c r="AA2260" s="69">
        <v>60</v>
      </c>
      <c r="AB2260" s="69">
        <v>950</v>
      </c>
      <c r="AC2260" s="69">
        <v>1520</v>
      </c>
      <c r="AD2260" s="69">
        <v>1670</v>
      </c>
      <c r="AE2260" s="69">
        <v>590</v>
      </c>
      <c r="AF2260" s="69">
        <v>350</v>
      </c>
      <c r="AG2260" s="69">
        <v>541</v>
      </c>
      <c r="AH2260" s="69">
        <v>656</v>
      </c>
      <c r="AI2260" s="69">
        <v>478</v>
      </c>
      <c r="AJ2260" s="69">
        <v>850</v>
      </c>
      <c r="AK2260" s="69">
        <v>850</v>
      </c>
      <c r="AL2260" s="69">
        <v>600</v>
      </c>
      <c r="AM2260" s="69">
        <v>600</v>
      </c>
      <c r="AN2260" s="69">
        <v>600</v>
      </c>
      <c r="AO2260" s="69">
        <v>600</v>
      </c>
      <c r="AP2260" s="69">
        <v>600</v>
      </c>
      <c r="AQ2260" s="69">
        <v>600</v>
      </c>
      <c r="AR2260" s="69"/>
      <c r="AS2260" s="69"/>
      <c r="AT2260" s="69"/>
      <c r="AU2260" s="69"/>
      <c r="AV2260" s="70">
        <v>15075</v>
      </c>
      <c r="CI2260" s="86"/>
      <c r="CJ2260" s="51"/>
      <c r="CK2260" s="78" t="e">
        <f>IF(C2260="BE",VLOOKUP(G2260,'[2]LRLD file '!$F:$AA,22,FALSE),VLOOKUP(G2260,'[2]LRLD file '!$F:$AA,21,FALSE))</f>
        <v>#N/A</v>
      </c>
      <c r="CL2260" s="79" t="e">
        <f t="shared" si="108"/>
        <v>#N/A</v>
      </c>
    </row>
    <row r="2261" spans="3:90" x14ac:dyDescent="0.2">
      <c r="C2261" s="66"/>
      <c r="D2261" s="67"/>
      <c r="E2261" s="67"/>
      <c r="F2261" s="67"/>
      <c r="G2261" s="67"/>
      <c r="H2261" s="67" t="s">
        <v>969</v>
      </c>
      <c r="I2261" s="67"/>
      <c r="J2261" s="67"/>
      <c r="K2261" s="68" t="s">
        <v>90</v>
      </c>
      <c r="L2261" s="69"/>
      <c r="M2261" s="69"/>
      <c r="N2261" s="69"/>
      <c r="O2261" s="69"/>
      <c r="P2261" s="69"/>
      <c r="Q2261" s="69"/>
      <c r="R2261" s="69"/>
      <c r="S2261" s="69"/>
      <c r="T2261" s="69"/>
      <c r="U2261" s="69"/>
      <c r="V2261" s="69"/>
      <c r="W2261" s="69">
        <v>10</v>
      </c>
      <c r="X2261" s="69">
        <v>8850</v>
      </c>
      <c r="Y2261" s="69">
        <v>2990</v>
      </c>
      <c r="Z2261" s="69">
        <v>3010</v>
      </c>
      <c r="AA2261" s="69">
        <v>4100</v>
      </c>
      <c r="AB2261" s="69">
        <v>10670</v>
      </c>
      <c r="AC2261" s="69">
        <v>12360</v>
      </c>
      <c r="AD2261" s="69">
        <v>18270</v>
      </c>
      <c r="AE2261" s="69">
        <v>3040</v>
      </c>
      <c r="AF2261" s="69">
        <v>5980</v>
      </c>
      <c r="AG2261" s="69">
        <v>3215</v>
      </c>
      <c r="AH2261" s="69">
        <v>3188</v>
      </c>
      <c r="AI2261" s="69">
        <v>2962</v>
      </c>
      <c r="AJ2261" s="69">
        <v>4620</v>
      </c>
      <c r="AK2261" s="69">
        <v>4620</v>
      </c>
      <c r="AL2261" s="69">
        <v>6300</v>
      </c>
      <c r="AM2261" s="69">
        <v>6300</v>
      </c>
      <c r="AN2261" s="69">
        <v>8400</v>
      </c>
      <c r="AO2261" s="69">
        <v>13860</v>
      </c>
      <c r="AP2261" s="69">
        <v>13860</v>
      </c>
      <c r="AQ2261" s="69">
        <v>13860</v>
      </c>
      <c r="AR2261" s="69">
        <v>13860</v>
      </c>
      <c r="AS2261" s="69">
        <v>13860</v>
      </c>
      <c r="AT2261" s="69">
        <v>13860</v>
      </c>
      <c r="AU2261" s="69">
        <v>13860</v>
      </c>
      <c r="AV2261" s="70">
        <v>205905</v>
      </c>
      <c r="CI2261" s="86"/>
      <c r="CJ2261" s="51"/>
      <c r="CK2261" s="78" t="e">
        <f>IF(C2261="BE",VLOOKUP(G2261,'[2]LRLD file '!$F:$AA,22,FALSE),VLOOKUP(G2261,'[2]LRLD file '!$F:$AA,21,FALSE))</f>
        <v>#N/A</v>
      </c>
      <c r="CL2261" s="79" t="e">
        <f t="shared" si="108"/>
        <v>#N/A</v>
      </c>
    </row>
    <row r="2262" spans="3:90" x14ac:dyDescent="0.2">
      <c r="C2262" s="66"/>
      <c r="D2262" s="67"/>
      <c r="E2262" s="67"/>
      <c r="F2262" s="67"/>
      <c r="G2262" s="67"/>
      <c r="H2262" s="67" t="s">
        <v>1141</v>
      </c>
      <c r="I2262" s="67"/>
      <c r="J2262" s="67"/>
      <c r="K2262" s="68" t="s">
        <v>90</v>
      </c>
      <c r="L2262" s="69"/>
      <c r="M2262" s="69"/>
      <c r="N2262" s="69"/>
      <c r="O2262" s="69"/>
      <c r="P2262" s="69"/>
      <c r="Q2262" s="69"/>
      <c r="R2262" s="69"/>
      <c r="S2262" s="69"/>
      <c r="T2262" s="69"/>
      <c r="U2262" s="69"/>
      <c r="V2262" s="69"/>
      <c r="W2262" s="69"/>
      <c r="X2262" s="69"/>
      <c r="Y2262" s="69">
        <v>24</v>
      </c>
      <c r="Z2262" s="69">
        <v>30</v>
      </c>
      <c r="AA2262" s="69">
        <v>12</v>
      </c>
      <c r="AB2262" s="69">
        <v>1164</v>
      </c>
      <c r="AC2262" s="69">
        <v>18</v>
      </c>
      <c r="AD2262" s="69">
        <v>48</v>
      </c>
      <c r="AE2262" s="69">
        <v>6</v>
      </c>
      <c r="AF2262" s="69">
        <v>24</v>
      </c>
      <c r="AG2262" s="69">
        <v>126</v>
      </c>
      <c r="AH2262" s="69">
        <v>126</v>
      </c>
      <c r="AI2262" s="69">
        <v>126</v>
      </c>
      <c r="AJ2262" s="69">
        <v>126</v>
      </c>
      <c r="AK2262" s="69">
        <v>126</v>
      </c>
      <c r="AL2262" s="69">
        <v>126</v>
      </c>
      <c r="AM2262" s="69">
        <v>126</v>
      </c>
      <c r="AN2262" s="69">
        <v>126</v>
      </c>
      <c r="AO2262" s="69">
        <v>126</v>
      </c>
      <c r="AP2262" s="69">
        <v>126</v>
      </c>
      <c r="AQ2262" s="69">
        <v>126</v>
      </c>
      <c r="AR2262" s="69">
        <v>126</v>
      </c>
      <c r="AS2262" s="69">
        <v>126</v>
      </c>
      <c r="AT2262" s="69">
        <v>126</v>
      </c>
      <c r="AU2262" s="69">
        <v>126</v>
      </c>
      <c r="AV2262" s="70">
        <v>3216</v>
      </c>
      <c r="CI2262" s="86"/>
      <c r="CJ2262" s="51"/>
      <c r="CK2262" s="78" t="e">
        <f>IF(C2262="BE",VLOOKUP(G2262,'[2]LRLD file '!$F:$AA,22,FALSE),VLOOKUP(G2262,'[2]LRLD file '!$F:$AA,21,FALSE))</f>
        <v>#N/A</v>
      </c>
      <c r="CL2262" s="79" t="e">
        <f t="shared" si="108"/>
        <v>#N/A</v>
      </c>
    </row>
    <row r="2263" spans="3:90" x14ac:dyDescent="0.2">
      <c r="C2263" s="66"/>
      <c r="D2263" s="67"/>
      <c r="E2263" s="67"/>
      <c r="F2263" s="67"/>
      <c r="G2263" s="67"/>
      <c r="H2263" s="67" t="s">
        <v>1142</v>
      </c>
      <c r="I2263" s="67"/>
      <c r="J2263" s="67"/>
      <c r="K2263" s="68" t="s">
        <v>90</v>
      </c>
      <c r="L2263" s="69"/>
      <c r="M2263" s="69"/>
      <c r="N2263" s="69"/>
      <c r="O2263" s="69"/>
      <c r="P2263" s="69"/>
      <c r="Q2263" s="69"/>
      <c r="R2263" s="69"/>
      <c r="S2263" s="69"/>
      <c r="T2263" s="69"/>
      <c r="U2263" s="69"/>
      <c r="V2263" s="69"/>
      <c r="W2263" s="69"/>
      <c r="X2263" s="69"/>
      <c r="Y2263" s="69">
        <v>24</v>
      </c>
      <c r="Z2263" s="69">
        <v>36</v>
      </c>
      <c r="AA2263" s="69">
        <v>12</v>
      </c>
      <c r="AB2263" s="69">
        <v>1212</v>
      </c>
      <c r="AC2263" s="69">
        <v>54</v>
      </c>
      <c r="AD2263" s="69">
        <v>66</v>
      </c>
      <c r="AE2263" s="69">
        <v>12</v>
      </c>
      <c r="AF2263" s="69">
        <v>24</v>
      </c>
      <c r="AG2263" s="69">
        <v>198</v>
      </c>
      <c r="AH2263" s="69">
        <v>198</v>
      </c>
      <c r="AI2263" s="69">
        <v>198</v>
      </c>
      <c r="AJ2263" s="69">
        <v>198</v>
      </c>
      <c r="AK2263" s="69">
        <v>198</v>
      </c>
      <c r="AL2263" s="69">
        <v>198</v>
      </c>
      <c r="AM2263" s="69">
        <v>198</v>
      </c>
      <c r="AN2263" s="69">
        <v>198</v>
      </c>
      <c r="AO2263" s="69">
        <v>198</v>
      </c>
      <c r="AP2263" s="69">
        <v>198</v>
      </c>
      <c r="AQ2263" s="69">
        <v>198</v>
      </c>
      <c r="AR2263" s="69">
        <v>198</v>
      </c>
      <c r="AS2263" s="69">
        <v>198</v>
      </c>
      <c r="AT2263" s="69">
        <v>198</v>
      </c>
      <c r="AU2263" s="69">
        <v>198</v>
      </c>
      <c r="AV2263" s="70">
        <v>4410</v>
      </c>
      <c r="CI2263" s="86"/>
      <c r="CJ2263" s="51"/>
      <c r="CK2263" s="78" t="e">
        <f>IF(C2263="BE",VLOOKUP(G2263,'[2]LRLD file '!$F:$AA,22,FALSE),VLOOKUP(G2263,'[2]LRLD file '!$F:$AA,21,FALSE))</f>
        <v>#N/A</v>
      </c>
      <c r="CL2263" s="79" t="e">
        <f t="shared" si="108"/>
        <v>#N/A</v>
      </c>
    </row>
    <row r="2264" spans="3:90" x14ac:dyDescent="0.2">
      <c r="C2264" s="66"/>
      <c r="D2264" s="67"/>
      <c r="E2264" s="67"/>
      <c r="F2264" s="67"/>
      <c r="G2264" s="67"/>
      <c r="H2264" s="67" t="s">
        <v>970</v>
      </c>
      <c r="I2264" s="67"/>
      <c r="J2264" s="67"/>
      <c r="K2264" s="68" t="s">
        <v>90</v>
      </c>
      <c r="L2264" s="69"/>
      <c r="M2264" s="69"/>
      <c r="N2264" s="69"/>
      <c r="O2264" s="69"/>
      <c r="P2264" s="69"/>
      <c r="Q2264" s="69"/>
      <c r="R2264" s="69"/>
      <c r="S2264" s="69"/>
      <c r="T2264" s="69"/>
      <c r="U2264" s="69"/>
      <c r="V2264" s="69"/>
      <c r="W2264" s="69"/>
      <c r="X2264" s="69"/>
      <c r="Y2264" s="69"/>
      <c r="Z2264" s="69"/>
      <c r="AA2264" s="69"/>
      <c r="AB2264" s="69"/>
      <c r="AC2264" s="69"/>
      <c r="AD2264" s="69"/>
      <c r="AE2264" s="69">
        <v>18150</v>
      </c>
      <c r="AF2264" s="69">
        <v>24120</v>
      </c>
      <c r="AG2264" s="69">
        <v>11621</v>
      </c>
      <c r="AH2264" s="69">
        <v>13370</v>
      </c>
      <c r="AI2264" s="69">
        <v>9223</v>
      </c>
      <c r="AJ2264" s="69">
        <v>9773</v>
      </c>
      <c r="AK2264" s="69">
        <v>14724</v>
      </c>
      <c r="AL2264" s="69">
        <v>22046</v>
      </c>
      <c r="AM2264" s="69">
        <v>19183</v>
      </c>
      <c r="AN2264" s="69">
        <v>15142</v>
      </c>
      <c r="AO2264" s="69">
        <v>15336</v>
      </c>
      <c r="AP2264" s="69">
        <v>7993</v>
      </c>
      <c r="AQ2264" s="69">
        <v>14005</v>
      </c>
      <c r="AR2264" s="69">
        <v>16016</v>
      </c>
      <c r="AS2264" s="69">
        <v>5889</v>
      </c>
      <c r="AT2264" s="69">
        <v>15314</v>
      </c>
      <c r="AU2264" s="69">
        <v>12180</v>
      </c>
      <c r="AV2264" s="70">
        <v>244085</v>
      </c>
      <c r="CI2264" s="86"/>
      <c r="CJ2264" s="51"/>
      <c r="CK2264" s="78" t="e">
        <f>IF(C2264="BE",VLOOKUP(G2264,'[2]LRLD file '!$F:$AA,22,FALSE),VLOOKUP(G2264,'[2]LRLD file '!$F:$AA,21,FALSE))</f>
        <v>#N/A</v>
      </c>
      <c r="CL2264" s="79" t="e">
        <f t="shared" si="108"/>
        <v>#N/A</v>
      </c>
    </row>
    <row r="2265" spans="3:90" x14ac:dyDescent="0.2">
      <c r="C2265" s="66"/>
      <c r="D2265" s="67"/>
      <c r="E2265" s="67"/>
      <c r="F2265" s="67"/>
      <c r="G2265" s="67"/>
      <c r="H2265" s="67" t="s">
        <v>971</v>
      </c>
      <c r="I2265" s="67"/>
      <c r="J2265" s="67"/>
      <c r="K2265" s="68" t="s">
        <v>90</v>
      </c>
      <c r="L2265" s="69"/>
      <c r="M2265" s="69"/>
      <c r="N2265" s="69"/>
      <c r="O2265" s="69"/>
      <c r="P2265" s="69"/>
      <c r="Q2265" s="69"/>
      <c r="R2265" s="69"/>
      <c r="S2265" s="69"/>
      <c r="T2265" s="69"/>
      <c r="U2265" s="69"/>
      <c r="V2265" s="69"/>
      <c r="W2265" s="69"/>
      <c r="X2265" s="69"/>
      <c r="Y2265" s="69"/>
      <c r="Z2265" s="69"/>
      <c r="AA2265" s="69"/>
      <c r="AB2265" s="69"/>
      <c r="AC2265" s="69"/>
      <c r="AD2265" s="69"/>
      <c r="AE2265" s="69"/>
      <c r="AF2265" s="69"/>
      <c r="AG2265" s="69"/>
      <c r="AH2265" s="69"/>
      <c r="AI2265" s="69"/>
      <c r="AJ2265" s="69">
        <v>15300</v>
      </c>
      <c r="AK2265" s="69">
        <v>7547</v>
      </c>
      <c r="AL2265" s="69">
        <v>9531</v>
      </c>
      <c r="AM2265" s="69">
        <v>7547</v>
      </c>
      <c r="AN2265" s="69">
        <v>7547</v>
      </c>
      <c r="AO2265" s="69">
        <v>7547</v>
      </c>
      <c r="AP2265" s="69">
        <v>7547</v>
      </c>
      <c r="AQ2265" s="69">
        <v>7547</v>
      </c>
      <c r="AR2265" s="69">
        <v>7547</v>
      </c>
      <c r="AS2265" s="69">
        <v>7547</v>
      </c>
      <c r="AT2265" s="69">
        <v>7547</v>
      </c>
      <c r="AU2265" s="69">
        <v>7547</v>
      </c>
      <c r="AV2265" s="70">
        <v>100301</v>
      </c>
      <c r="CI2265" s="86"/>
      <c r="CJ2265" s="51"/>
      <c r="CK2265" s="78" t="e">
        <f>IF(C2265="BE",VLOOKUP(G2265,'[2]LRLD file '!$F:$AA,22,FALSE),VLOOKUP(G2265,'[2]LRLD file '!$F:$AA,21,FALSE))</f>
        <v>#N/A</v>
      </c>
      <c r="CL2265" s="79" t="e">
        <f t="shared" si="108"/>
        <v>#N/A</v>
      </c>
    </row>
    <row r="2266" spans="3:90" x14ac:dyDescent="0.2">
      <c r="C2266" s="66"/>
      <c r="D2266" s="67"/>
      <c r="E2266" s="67"/>
      <c r="F2266" s="67"/>
      <c r="G2266" s="67"/>
      <c r="H2266" s="67" t="s">
        <v>972</v>
      </c>
      <c r="I2266" s="67"/>
      <c r="J2266" s="67"/>
      <c r="K2266" s="68" t="s">
        <v>90</v>
      </c>
      <c r="L2266" s="69"/>
      <c r="M2266" s="69"/>
      <c r="N2266" s="69"/>
      <c r="O2266" s="69"/>
      <c r="P2266" s="69"/>
      <c r="Q2266" s="69"/>
      <c r="R2266" s="69"/>
      <c r="S2266" s="69"/>
      <c r="T2266" s="69"/>
      <c r="U2266" s="69"/>
      <c r="V2266" s="69"/>
      <c r="W2266" s="69"/>
      <c r="X2266" s="69"/>
      <c r="Y2266" s="69"/>
      <c r="Z2266" s="69"/>
      <c r="AA2266" s="69"/>
      <c r="AB2266" s="69"/>
      <c r="AC2266" s="69"/>
      <c r="AD2266" s="69"/>
      <c r="AE2266" s="69"/>
      <c r="AF2266" s="69"/>
      <c r="AG2266" s="69"/>
      <c r="AH2266" s="69"/>
      <c r="AI2266" s="69"/>
      <c r="AJ2266" s="69">
        <v>18796</v>
      </c>
      <c r="AK2266" s="69">
        <v>4011</v>
      </c>
      <c r="AL2266" s="69">
        <v>5995</v>
      </c>
      <c r="AM2266" s="69">
        <v>4011</v>
      </c>
      <c r="AN2266" s="69">
        <v>4011</v>
      </c>
      <c r="AO2266" s="69">
        <v>4011</v>
      </c>
      <c r="AP2266" s="69">
        <v>4011</v>
      </c>
      <c r="AQ2266" s="69">
        <v>4011</v>
      </c>
      <c r="AR2266" s="69">
        <v>4011</v>
      </c>
      <c r="AS2266" s="69">
        <v>4011</v>
      </c>
      <c r="AT2266" s="69">
        <v>4011</v>
      </c>
      <c r="AU2266" s="69">
        <v>4011</v>
      </c>
      <c r="AV2266" s="70">
        <v>64901</v>
      </c>
      <c r="CI2266" s="86"/>
      <c r="CJ2266" s="51"/>
      <c r="CK2266" s="78" t="e">
        <f>IF(C2266="BE",VLOOKUP(G2266,'[2]LRLD file '!$F:$AA,22,FALSE),VLOOKUP(G2266,'[2]LRLD file '!$F:$AA,21,FALSE))</f>
        <v>#N/A</v>
      </c>
      <c r="CL2266" s="79" t="e">
        <f t="shared" si="108"/>
        <v>#N/A</v>
      </c>
    </row>
    <row r="2267" spans="3:90" x14ac:dyDescent="0.2">
      <c r="C2267" s="66"/>
      <c r="D2267" s="67"/>
      <c r="E2267" s="67"/>
      <c r="F2267" s="67"/>
      <c r="G2267" s="67"/>
      <c r="H2267" s="67" t="s">
        <v>973</v>
      </c>
      <c r="I2267" s="67"/>
      <c r="J2267" s="67"/>
      <c r="K2267" s="68" t="s">
        <v>90</v>
      </c>
      <c r="L2267" s="69"/>
      <c r="M2267" s="69"/>
      <c r="N2267" s="69"/>
      <c r="O2267" s="69"/>
      <c r="P2267" s="69"/>
      <c r="Q2267" s="69"/>
      <c r="R2267" s="69"/>
      <c r="S2267" s="69"/>
      <c r="T2267" s="69"/>
      <c r="U2267" s="69"/>
      <c r="V2267" s="69"/>
      <c r="W2267" s="69"/>
      <c r="X2267" s="69"/>
      <c r="Y2267" s="69"/>
      <c r="Z2267" s="69"/>
      <c r="AA2267" s="69"/>
      <c r="AB2267" s="69"/>
      <c r="AC2267" s="69"/>
      <c r="AD2267" s="69"/>
      <c r="AE2267" s="69"/>
      <c r="AF2267" s="69"/>
      <c r="AG2267" s="69"/>
      <c r="AH2267" s="69"/>
      <c r="AI2267" s="69"/>
      <c r="AJ2267" s="69">
        <v>22140</v>
      </c>
      <c r="AK2267" s="69">
        <v>4500</v>
      </c>
      <c r="AL2267" s="69">
        <v>6484</v>
      </c>
      <c r="AM2267" s="69">
        <v>4500</v>
      </c>
      <c r="AN2267" s="69">
        <v>4500</v>
      </c>
      <c r="AO2267" s="69">
        <v>4500</v>
      </c>
      <c r="AP2267" s="69">
        <v>4500</v>
      </c>
      <c r="AQ2267" s="69">
        <v>4500</v>
      </c>
      <c r="AR2267" s="69">
        <v>4500</v>
      </c>
      <c r="AS2267" s="69">
        <v>4500</v>
      </c>
      <c r="AT2267" s="69">
        <v>4500</v>
      </c>
      <c r="AU2267" s="69">
        <v>4500</v>
      </c>
      <c r="AV2267" s="70">
        <v>73624</v>
      </c>
      <c r="CI2267" s="86"/>
      <c r="CJ2267" s="51"/>
      <c r="CK2267" s="78" t="e">
        <f>IF(C2267="BE",VLOOKUP(G2267,'[2]LRLD file '!$F:$AA,22,FALSE),VLOOKUP(G2267,'[2]LRLD file '!$F:$AA,21,FALSE))</f>
        <v>#N/A</v>
      </c>
      <c r="CL2267" s="79" t="e">
        <f t="shared" si="108"/>
        <v>#N/A</v>
      </c>
    </row>
    <row r="2268" spans="3:90" x14ac:dyDescent="0.2">
      <c r="C2268" s="66"/>
      <c r="D2268" s="67"/>
      <c r="E2268" s="67"/>
      <c r="F2268" s="67"/>
      <c r="G2268" s="67"/>
      <c r="H2268" s="67" t="s">
        <v>974</v>
      </c>
      <c r="I2268" s="67"/>
      <c r="J2268" s="67"/>
      <c r="K2268" s="68" t="s">
        <v>90</v>
      </c>
      <c r="L2268" s="69">
        <v>170</v>
      </c>
      <c r="M2268" s="69">
        <v>3790</v>
      </c>
      <c r="N2268" s="69">
        <v>7320</v>
      </c>
      <c r="O2268" s="69">
        <v>5610</v>
      </c>
      <c r="P2268" s="69">
        <v>7870</v>
      </c>
      <c r="Q2268" s="69">
        <v>25382</v>
      </c>
      <c r="R2268" s="69">
        <v>6984</v>
      </c>
      <c r="S2268" s="69">
        <v>9720</v>
      </c>
      <c r="T2268" s="69">
        <v>7790</v>
      </c>
      <c r="U2268" s="69">
        <v>4420</v>
      </c>
      <c r="V2268" s="69">
        <v>4790</v>
      </c>
      <c r="W2268" s="69">
        <v>1460</v>
      </c>
      <c r="X2268" s="69">
        <v>6890</v>
      </c>
      <c r="Y2268" s="69">
        <v>6950</v>
      </c>
      <c r="Z2268" s="69">
        <v>5290</v>
      </c>
      <c r="AA2268" s="69">
        <v>18680</v>
      </c>
      <c r="AB2268" s="69">
        <v>8860</v>
      </c>
      <c r="AC2268" s="69">
        <v>24185</v>
      </c>
      <c r="AD2268" s="69">
        <v>21510</v>
      </c>
      <c r="AE2268" s="69">
        <v>7620</v>
      </c>
      <c r="AF2268" s="69">
        <v>8800</v>
      </c>
      <c r="AG2268" s="69">
        <v>7437</v>
      </c>
      <c r="AH2268" s="69">
        <v>5043</v>
      </c>
      <c r="AI2268" s="69">
        <v>2270</v>
      </c>
      <c r="AJ2268" s="69">
        <v>5661</v>
      </c>
      <c r="AK2268" s="69">
        <v>5293</v>
      </c>
      <c r="AL2268" s="69">
        <v>9310</v>
      </c>
      <c r="AM2268" s="69">
        <v>10675</v>
      </c>
      <c r="AN2268" s="69">
        <v>8799</v>
      </c>
      <c r="AO2268" s="69">
        <v>14438</v>
      </c>
      <c r="AP2268" s="69">
        <v>16655</v>
      </c>
      <c r="AQ2268" s="69">
        <v>8860</v>
      </c>
      <c r="AR2268" s="69">
        <v>8763</v>
      </c>
      <c r="AS2268" s="69">
        <v>3437</v>
      </c>
      <c r="AT2268" s="69">
        <v>4103</v>
      </c>
      <c r="AU2268" s="69">
        <v>1353</v>
      </c>
      <c r="AV2268" s="70">
        <v>306188</v>
      </c>
      <c r="CI2268" s="86"/>
      <c r="CJ2268" s="51"/>
      <c r="CK2268" s="78" t="e">
        <f>IF(C2268="BE",VLOOKUP(G2268,'[2]LRLD file '!$F:$AA,22,FALSE),VLOOKUP(G2268,'[2]LRLD file '!$F:$AA,21,FALSE))</f>
        <v>#N/A</v>
      </c>
      <c r="CL2268" s="79" t="e">
        <f t="shared" si="108"/>
        <v>#N/A</v>
      </c>
    </row>
    <row r="2269" spans="3:90" x14ac:dyDescent="0.2">
      <c r="C2269" s="66"/>
      <c r="D2269" s="67"/>
      <c r="E2269" s="67"/>
      <c r="F2269" s="67"/>
      <c r="G2269" s="67"/>
      <c r="H2269" s="67" t="s">
        <v>975</v>
      </c>
      <c r="I2269" s="67"/>
      <c r="J2269" s="67"/>
      <c r="K2269" s="68" t="s">
        <v>90</v>
      </c>
      <c r="L2269" s="69">
        <v>5790</v>
      </c>
      <c r="M2269" s="69">
        <v>21980</v>
      </c>
      <c r="N2269" s="69">
        <v>26445</v>
      </c>
      <c r="O2269" s="69">
        <v>39342</v>
      </c>
      <c r="P2269" s="69">
        <v>32570</v>
      </c>
      <c r="Q2269" s="69">
        <v>47448</v>
      </c>
      <c r="R2269" s="69">
        <v>19486</v>
      </c>
      <c r="S2269" s="69">
        <v>18060</v>
      </c>
      <c r="T2269" s="69">
        <v>13120</v>
      </c>
      <c r="U2269" s="69">
        <v>15310</v>
      </c>
      <c r="V2269" s="69">
        <v>13500</v>
      </c>
      <c r="W2269" s="69">
        <v>25960</v>
      </c>
      <c r="X2269" s="69">
        <v>23800</v>
      </c>
      <c r="Y2269" s="69">
        <v>20610</v>
      </c>
      <c r="Z2269" s="69">
        <v>40785</v>
      </c>
      <c r="AA2269" s="69">
        <v>31620</v>
      </c>
      <c r="AB2269" s="69">
        <v>31230</v>
      </c>
      <c r="AC2269" s="69">
        <v>30010</v>
      </c>
      <c r="AD2269" s="69">
        <v>32980</v>
      </c>
      <c r="AE2269" s="69">
        <v>16060</v>
      </c>
      <c r="AF2269" s="69">
        <v>15300</v>
      </c>
      <c r="AG2269" s="69">
        <v>8712</v>
      </c>
      <c r="AH2269" s="69">
        <v>15268</v>
      </c>
      <c r="AI2269" s="69">
        <v>18202</v>
      </c>
      <c r="AJ2269" s="69">
        <v>22565</v>
      </c>
      <c r="AK2269" s="69">
        <v>24413</v>
      </c>
      <c r="AL2269" s="69">
        <v>32999</v>
      </c>
      <c r="AM2269" s="69">
        <v>27781</v>
      </c>
      <c r="AN2269" s="69">
        <v>32617</v>
      </c>
      <c r="AO2269" s="69">
        <v>32530</v>
      </c>
      <c r="AP2269" s="69">
        <v>24878</v>
      </c>
      <c r="AQ2269" s="69">
        <v>16250</v>
      </c>
      <c r="AR2269" s="69">
        <v>15384</v>
      </c>
      <c r="AS2269" s="69">
        <v>14547</v>
      </c>
      <c r="AT2269" s="69">
        <v>18833</v>
      </c>
      <c r="AU2269" s="69">
        <v>23611</v>
      </c>
      <c r="AV2269" s="70">
        <v>849996</v>
      </c>
      <c r="CI2269" s="86"/>
      <c r="CJ2269" s="51"/>
      <c r="CK2269" s="78" t="e">
        <f>IF(C2269="BE",VLOOKUP(G2269,'[2]LRLD file '!$F:$AA,22,FALSE),VLOOKUP(G2269,'[2]LRLD file '!$F:$AA,21,FALSE))</f>
        <v>#N/A</v>
      </c>
      <c r="CL2269" s="79" t="e">
        <f t="shared" si="108"/>
        <v>#N/A</v>
      </c>
    </row>
    <row r="2270" spans="3:90" x14ac:dyDescent="0.2">
      <c r="C2270" s="66"/>
      <c r="D2270" s="67"/>
      <c r="E2270" s="67"/>
      <c r="F2270" s="67"/>
      <c r="G2270" s="67"/>
      <c r="H2270" s="67" t="s">
        <v>1143</v>
      </c>
      <c r="I2270" s="67"/>
      <c r="J2270" s="67"/>
      <c r="K2270" s="68" t="s">
        <v>90</v>
      </c>
      <c r="L2270" s="69">
        <v>3080</v>
      </c>
      <c r="M2270" s="69">
        <v>8430</v>
      </c>
      <c r="N2270" s="69">
        <v>6210</v>
      </c>
      <c r="O2270" s="69">
        <v>7300</v>
      </c>
      <c r="P2270" s="69">
        <v>7630</v>
      </c>
      <c r="Q2270" s="69">
        <v>8350</v>
      </c>
      <c r="R2270" s="69">
        <v>9190</v>
      </c>
      <c r="S2270" s="69">
        <v>3950</v>
      </c>
      <c r="T2270" s="69">
        <v>4180</v>
      </c>
      <c r="U2270" s="69">
        <v>3800</v>
      </c>
      <c r="V2270" s="69">
        <v>6790</v>
      </c>
      <c r="W2270" s="69">
        <v>4020</v>
      </c>
      <c r="X2270" s="69">
        <v>5480</v>
      </c>
      <c r="Y2270" s="69">
        <v>6300</v>
      </c>
      <c r="Z2270" s="69">
        <v>4450</v>
      </c>
      <c r="AA2270" s="69">
        <v>9560</v>
      </c>
      <c r="AB2270" s="69">
        <v>7440</v>
      </c>
      <c r="AC2270" s="69">
        <v>12130</v>
      </c>
      <c r="AD2270" s="69">
        <v>9430</v>
      </c>
      <c r="AE2270" s="69">
        <v>4330</v>
      </c>
      <c r="AF2270" s="69">
        <v>5300</v>
      </c>
      <c r="AG2270" s="69">
        <v>3502</v>
      </c>
      <c r="AH2270" s="69">
        <v>5202</v>
      </c>
      <c r="AI2270" s="69">
        <v>2673</v>
      </c>
      <c r="AJ2270" s="69">
        <v>5717</v>
      </c>
      <c r="AK2270" s="69">
        <v>6808</v>
      </c>
      <c r="AL2270" s="69">
        <v>6220</v>
      </c>
      <c r="AM2270" s="69">
        <v>8485</v>
      </c>
      <c r="AN2270" s="69">
        <v>8074</v>
      </c>
      <c r="AO2270" s="69">
        <v>9765</v>
      </c>
      <c r="AP2270" s="69">
        <v>9258</v>
      </c>
      <c r="AQ2270" s="69">
        <v>4411</v>
      </c>
      <c r="AR2270" s="69">
        <v>5478</v>
      </c>
      <c r="AS2270" s="69">
        <v>4589</v>
      </c>
      <c r="AT2270" s="69">
        <v>6759</v>
      </c>
      <c r="AU2270" s="69">
        <v>4263</v>
      </c>
      <c r="AV2270" s="70">
        <v>228554</v>
      </c>
      <c r="CI2270" s="86"/>
      <c r="CJ2270" s="51"/>
      <c r="CK2270" s="78" t="e">
        <f>IF(C2270="BE",VLOOKUP(G2270,'[2]LRLD file '!$F:$AA,22,FALSE),VLOOKUP(G2270,'[2]LRLD file '!$F:$AA,21,FALSE))</f>
        <v>#N/A</v>
      </c>
      <c r="CL2270" s="79" t="e">
        <f t="shared" si="108"/>
        <v>#N/A</v>
      </c>
    </row>
    <row r="2271" spans="3:90" x14ac:dyDescent="0.2">
      <c r="C2271" s="66"/>
      <c r="D2271" s="67"/>
      <c r="E2271" s="67"/>
      <c r="F2271" s="67"/>
      <c r="G2271" s="67"/>
      <c r="H2271" s="67" t="s">
        <v>976</v>
      </c>
      <c r="I2271" s="67"/>
      <c r="J2271" s="67"/>
      <c r="K2271" s="68" t="s">
        <v>90</v>
      </c>
      <c r="L2271" s="69">
        <v>410</v>
      </c>
      <c r="M2271" s="69">
        <v>13300</v>
      </c>
      <c r="N2271" s="69">
        <v>15605</v>
      </c>
      <c r="O2271" s="69">
        <v>12530</v>
      </c>
      <c r="P2271" s="69">
        <v>15430</v>
      </c>
      <c r="Q2271" s="69">
        <v>16400</v>
      </c>
      <c r="R2271" s="69">
        <v>8400</v>
      </c>
      <c r="S2271" s="69">
        <v>7920</v>
      </c>
      <c r="T2271" s="69">
        <v>2730</v>
      </c>
      <c r="U2271" s="69">
        <v>6150</v>
      </c>
      <c r="V2271" s="69">
        <v>4950</v>
      </c>
      <c r="W2271" s="69">
        <v>11760</v>
      </c>
      <c r="X2271" s="69">
        <v>8900</v>
      </c>
      <c r="Y2271" s="69">
        <v>6440</v>
      </c>
      <c r="Z2271" s="69">
        <v>6140</v>
      </c>
      <c r="AA2271" s="69">
        <v>19920</v>
      </c>
      <c r="AB2271" s="69">
        <v>9280</v>
      </c>
      <c r="AC2271" s="69">
        <v>10240</v>
      </c>
      <c r="AD2271" s="69">
        <v>8550</v>
      </c>
      <c r="AE2271" s="69">
        <v>2720</v>
      </c>
      <c r="AF2271" s="69">
        <v>10330</v>
      </c>
      <c r="AG2271" s="69">
        <v>5671</v>
      </c>
      <c r="AH2271" s="69">
        <v>6104</v>
      </c>
      <c r="AI2271" s="69">
        <v>8182</v>
      </c>
      <c r="AJ2271" s="69">
        <v>9457</v>
      </c>
      <c r="AK2271" s="69">
        <v>8561</v>
      </c>
      <c r="AL2271" s="69">
        <v>10192</v>
      </c>
      <c r="AM2271" s="69">
        <v>12365</v>
      </c>
      <c r="AN2271" s="69">
        <v>11321</v>
      </c>
      <c r="AO2271" s="69">
        <v>11387</v>
      </c>
      <c r="AP2271" s="69">
        <v>8602</v>
      </c>
      <c r="AQ2271" s="69">
        <v>6477</v>
      </c>
      <c r="AR2271" s="69">
        <v>7181</v>
      </c>
      <c r="AS2271" s="69">
        <v>7482</v>
      </c>
      <c r="AT2271" s="69">
        <v>8056</v>
      </c>
      <c r="AU2271" s="69">
        <v>10696</v>
      </c>
      <c r="AV2271" s="70">
        <v>329839</v>
      </c>
      <c r="CI2271" s="86"/>
      <c r="CJ2271" s="51"/>
      <c r="CK2271" s="78" t="e">
        <f>IF(C2271="BE",VLOOKUP(G2271,'[2]LRLD file '!$F:$AA,22,FALSE),VLOOKUP(G2271,'[2]LRLD file '!$F:$AA,21,FALSE))</f>
        <v>#N/A</v>
      </c>
      <c r="CL2271" s="79" t="e">
        <f t="shared" si="108"/>
        <v>#N/A</v>
      </c>
    </row>
    <row r="2272" spans="3:90" x14ac:dyDescent="0.2">
      <c r="C2272" s="66"/>
      <c r="D2272" s="67"/>
      <c r="E2272" s="67"/>
      <c r="F2272" s="67"/>
      <c r="G2272" s="67"/>
      <c r="H2272" s="67" t="s">
        <v>978</v>
      </c>
      <c r="I2272" s="67"/>
      <c r="J2272" s="67"/>
      <c r="K2272" s="68" t="s">
        <v>90</v>
      </c>
      <c r="L2272" s="69">
        <v>3760</v>
      </c>
      <c r="M2272" s="69">
        <v>11940</v>
      </c>
      <c r="N2272" s="69">
        <v>24275</v>
      </c>
      <c r="O2272" s="69">
        <v>21350</v>
      </c>
      <c r="P2272" s="69">
        <v>17490</v>
      </c>
      <c r="Q2272" s="69">
        <v>26412</v>
      </c>
      <c r="R2272" s="69">
        <v>11744</v>
      </c>
      <c r="S2272" s="69">
        <v>11180</v>
      </c>
      <c r="T2272" s="69">
        <v>9050</v>
      </c>
      <c r="U2272" s="69">
        <v>5580</v>
      </c>
      <c r="V2272" s="69">
        <v>19270</v>
      </c>
      <c r="W2272" s="69">
        <v>17030</v>
      </c>
      <c r="X2272" s="69">
        <v>10090</v>
      </c>
      <c r="Y2272" s="69">
        <v>13470</v>
      </c>
      <c r="Z2272" s="69">
        <v>23090</v>
      </c>
      <c r="AA2272" s="69">
        <v>21040</v>
      </c>
      <c r="AB2272" s="69">
        <v>8160</v>
      </c>
      <c r="AC2272" s="69">
        <v>3315</v>
      </c>
      <c r="AD2272" s="69"/>
      <c r="AE2272" s="69"/>
      <c r="AF2272" s="69"/>
      <c r="AG2272" s="69"/>
      <c r="AH2272" s="69"/>
      <c r="AI2272" s="69"/>
      <c r="AJ2272" s="69"/>
      <c r="AK2272" s="69"/>
      <c r="AL2272" s="69"/>
      <c r="AM2272" s="69"/>
      <c r="AN2272" s="69"/>
      <c r="AO2272" s="69"/>
      <c r="AP2272" s="69"/>
      <c r="AQ2272" s="69"/>
      <c r="AR2272" s="69"/>
      <c r="AS2272" s="69"/>
      <c r="AT2272" s="69"/>
      <c r="AU2272" s="69"/>
      <c r="AV2272" s="70">
        <v>258246</v>
      </c>
      <c r="CI2272" s="86"/>
      <c r="CJ2272" s="51"/>
      <c r="CK2272" s="78" t="e">
        <f>IF(C2272="BE",VLOOKUP(G2272,'[2]LRLD file '!$F:$AA,22,FALSE),VLOOKUP(G2272,'[2]LRLD file '!$F:$AA,21,FALSE))</f>
        <v>#N/A</v>
      </c>
      <c r="CL2272" s="79" t="e">
        <f t="shared" si="108"/>
        <v>#N/A</v>
      </c>
    </row>
    <row r="2273" spans="3:90" x14ac:dyDescent="0.2">
      <c r="C2273" s="66"/>
      <c r="D2273" s="67"/>
      <c r="E2273" s="67"/>
      <c r="F2273" s="67"/>
      <c r="G2273" s="67"/>
      <c r="H2273" s="80" t="s">
        <v>152</v>
      </c>
      <c r="I2273" s="81"/>
      <c r="J2273" s="81"/>
      <c r="K2273" s="82" t="s">
        <v>90</v>
      </c>
      <c r="L2273" s="83">
        <v>233008</v>
      </c>
      <c r="M2273" s="83">
        <v>473633</v>
      </c>
      <c r="N2273" s="83">
        <v>736779</v>
      </c>
      <c r="O2273" s="83">
        <v>602100</v>
      </c>
      <c r="P2273" s="83">
        <v>752981</v>
      </c>
      <c r="Q2273" s="83">
        <v>1127087</v>
      </c>
      <c r="R2273" s="83">
        <v>733758</v>
      </c>
      <c r="S2273" s="83">
        <v>717332</v>
      </c>
      <c r="T2273" s="83">
        <v>558956</v>
      </c>
      <c r="U2273" s="83">
        <v>388146</v>
      </c>
      <c r="V2273" s="83">
        <v>429254</v>
      </c>
      <c r="W2273" s="83">
        <v>764466</v>
      </c>
      <c r="X2273" s="83">
        <v>536180</v>
      </c>
      <c r="Y2273" s="83">
        <v>395086</v>
      </c>
      <c r="Z2273" s="83">
        <v>566831</v>
      </c>
      <c r="AA2273" s="83">
        <v>638496</v>
      </c>
      <c r="AB2273" s="83">
        <v>657943</v>
      </c>
      <c r="AC2273" s="83">
        <v>862966</v>
      </c>
      <c r="AD2273" s="83">
        <v>899126</v>
      </c>
      <c r="AE2273" s="83">
        <v>478860</v>
      </c>
      <c r="AF2273" s="83">
        <v>423954</v>
      </c>
      <c r="AG2273" s="83">
        <v>346785</v>
      </c>
      <c r="AH2273" s="83">
        <v>458051</v>
      </c>
      <c r="AI2273" s="83">
        <v>444855</v>
      </c>
      <c r="AJ2273" s="83">
        <v>592978</v>
      </c>
      <c r="AK2273" s="83">
        <v>566372</v>
      </c>
      <c r="AL2273" s="83">
        <v>731176</v>
      </c>
      <c r="AM2273" s="83">
        <v>700326</v>
      </c>
      <c r="AN2273" s="83">
        <v>803794</v>
      </c>
      <c r="AO2273" s="83">
        <v>869273</v>
      </c>
      <c r="AP2273" s="83">
        <v>842822</v>
      </c>
      <c r="AQ2273" s="83">
        <v>717895</v>
      </c>
      <c r="AR2273" s="83">
        <v>613435</v>
      </c>
      <c r="AS2273" s="83">
        <v>518730</v>
      </c>
      <c r="AT2273" s="83">
        <v>533894</v>
      </c>
      <c r="AU2273" s="83">
        <v>544576</v>
      </c>
      <c r="AV2273" s="70">
        <v>22261904</v>
      </c>
      <c r="CI2273" s="86"/>
      <c r="CJ2273" s="51"/>
      <c r="CK2273" s="78" t="e">
        <f>IF(C2273="BE",VLOOKUP(G2273,'[2]LRLD file '!$F:$AA,22,FALSE),VLOOKUP(G2273,'[2]LRLD file '!$F:$AA,21,FALSE))</f>
        <v>#N/A</v>
      </c>
      <c r="CL2273" s="79" t="e">
        <f t="shared" si="108"/>
        <v>#N/A</v>
      </c>
    </row>
    <row r="2274" spans="3:90" x14ac:dyDescent="0.2">
      <c r="C2274" s="66"/>
      <c r="D2274" s="67"/>
      <c r="E2274" s="67"/>
      <c r="F2274" s="67"/>
      <c r="G2274" s="67"/>
      <c r="H2274" s="67" t="s">
        <v>1144</v>
      </c>
      <c r="I2274" s="67"/>
      <c r="J2274" s="67"/>
      <c r="K2274" s="68" t="s">
        <v>90</v>
      </c>
      <c r="L2274" s="69">
        <v>84</v>
      </c>
      <c r="M2274" s="69">
        <v>456</v>
      </c>
      <c r="N2274" s="69">
        <v>5964</v>
      </c>
      <c r="O2274" s="69">
        <v>2112</v>
      </c>
      <c r="P2274" s="69">
        <v>1920</v>
      </c>
      <c r="Q2274" s="69">
        <v>2040</v>
      </c>
      <c r="R2274" s="69">
        <v>1968</v>
      </c>
      <c r="S2274" s="69">
        <v>5736</v>
      </c>
      <c r="T2274" s="69">
        <v>1908</v>
      </c>
      <c r="U2274" s="69">
        <v>1872</v>
      </c>
      <c r="V2274" s="69">
        <v>1872</v>
      </c>
      <c r="W2274" s="69">
        <v>1872</v>
      </c>
      <c r="X2274" s="69">
        <v>1872</v>
      </c>
      <c r="Y2274" s="69">
        <v>1872</v>
      </c>
      <c r="Z2274" s="69"/>
      <c r="AA2274" s="69"/>
      <c r="AB2274" s="69"/>
      <c r="AC2274" s="69">
        <v>384</v>
      </c>
      <c r="AD2274" s="69"/>
      <c r="AE2274" s="69"/>
      <c r="AF2274" s="69"/>
      <c r="AG2274" s="69"/>
      <c r="AH2274" s="69"/>
      <c r="AI2274" s="69"/>
      <c r="AJ2274" s="69"/>
      <c r="AK2274" s="69"/>
      <c r="AL2274" s="69"/>
      <c r="AM2274" s="69"/>
      <c r="AN2274" s="69"/>
      <c r="AO2274" s="69"/>
      <c r="AP2274" s="69"/>
      <c r="AQ2274" s="69"/>
      <c r="AR2274" s="69"/>
      <c r="AS2274" s="69"/>
      <c r="AT2274" s="69"/>
      <c r="AU2274" s="69"/>
      <c r="AV2274" s="70">
        <v>31932</v>
      </c>
      <c r="CI2274" s="86"/>
      <c r="CJ2274" s="51"/>
      <c r="CK2274" s="78" t="e">
        <f>IF(C2274="BE",VLOOKUP(G2274,'[2]LRLD file '!$F:$AA,22,FALSE),VLOOKUP(G2274,'[2]LRLD file '!$F:$AA,21,FALSE))</f>
        <v>#N/A</v>
      </c>
      <c r="CL2274" s="79" t="e">
        <f t="shared" si="108"/>
        <v>#N/A</v>
      </c>
    </row>
    <row r="2275" spans="3:90" x14ac:dyDescent="0.2">
      <c r="C2275" s="66"/>
      <c r="D2275" s="67"/>
      <c r="E2275" s="67"/>
      <c r="F2275" s="67"/>
      <c r="G2275" s="67"/>
      <c r="H2275" s="67" t="s">
        <v>1145</v>
      </c>
      <c r="I2275" s="67"/>
      <c r="J2275" s="67"/>
      <c r="K2275" s="68" t="s">
        <v>90</v>
      </c>
      <c r="L2275" s="69">
        <v>1296</v>
      </c>
      <c r="M2275" s="69">
        <v>5400</v>
      </c>
      <c r="N2275" s="69">
        <v>7536</v>
      </c>
      <c r="O2275" s="69">
        <v>6864</v>
      </c>
      <c r="P2275" s="69">
        <v>5196</v>
      </c>
      <c r="Q2275" s="69">
        <v>8460</v>
      </c>
      <c r="R2275" s="69">
        <v>3792</v>
      </c>
      <c r="S2275" s="69">
        <v>8856</v>
      </c>
      <c r="T2275" s="69">
        <v>5976</v>
      </c>
      <c r="U2275" s="69">
        <v>3960</v>
      </c>
      <c r="V2275" s="69">
        <v>4020</v>
      </c>
      <c r="W2275" s="69">
        <v>3984</v>
      </c>
      <c r="X2275" s="69">
        <v>4248</v>
      </c>
      <c r="Y2275" s="69">
        <v>2100</v>
      </c>
      <c r="Z2275" s="69">
        <v>408</v>
      </c>
      <c r="AA2275" s="69">
        <v>2568</v>
      </c>
      <c r="AB2275" s="69"/>
      <c r="AC2275" s="69"/>
      <c r="AD2275" s="69"/>
      <c r="AE2275" s="69"/>
      <c r="AF2275" s="69"/>
      <c r="AG2275" s="69"/>
      <c r="AH2275" s="69"/>
      <c r="AI2275" s="69"/>
      <c r="AJ2275" s="69"/>
      <c r="AK2275" s="69"/>
      <c r="AL2275" s="69"/>
      <c r="AM2275" s="69"/>
      <c r="AN2275" s="69"/>
      <c r="AO2275" s="69"/>
      <c r="AP2275" s="69"/>
      <c r="AQ2275" s="69"/>
      <c r="AR2275" s="69"/>
      <c r="AS2275" s="69"/>
      <c r="AT2275" s="69"/>
      <c r="AU2275" s="69"/>
      <c r="AV2275" s="70">
        <v>74664</v>
      </c>
      <c r="CI2275" s="86"/>
      <c r="CJ2275" s="51"/>
      <c r="CK2275" s="78" t="e">
        <f>IF(C2275="BE",VLOOKUP(G2275,'[2]LRLD file '!$F:$AA,22,FALSE),VLOOKUP(G2275,'[2]LRLD file '!$F:$AA,21,FALSE))</f>
        <v>#N/A</v>
      </c>
      <c r="CL2275" s="79" t="e">
        <f t="shared" si="108"/>
        <v>#N/A</v>
      </c>
    </row>
    <row r="2276" spans="3:90" x14ac:dyDescent="0.2">
      <c r="C2276" s="66"/>
      <c r="D2276" s="67"/>
      <c r="E2276" s="67"/>
      <c r="F2276" s="67"/>
      <c r="G2276" s="67"/>
      <c r="H2276" s="80" t="s">
        <v>152</v>
      </c>
      <c r="I2276" s="81"/>
      <c r="J2276" s="81"/>
      <c r="K2276" s="82" t="s">
        <v>90</v>
      </c>
      <c r="L2276" s="83">
        <v>1380</v>
      </c>
      <c r="M2276" s="83">
        <v>5856</v>
      </c>
      <c r="N2276" s="83">
        <v>13500</v>
      </c>
      <c r="O2276" s="83">
        <v>8976</v>
      </c>
      <c r="P2276" s="83">
        <v>7116</v>
      </c>
      <c r="Q2276" s="83">
        <v>10500</v>
      </c>
      <c r="R2276" s="83">
        <v>5760</v>
      </c>
      <c r="S2276" s="83">
        <v>14592</v>
      </c>
      <c r="T2276" s="83">
        <v>7884</v>
      </c>
      <c r="U2276" s="83">
        <v>5832</v>
      </c>
      <c r="V2276" s="83">
        <v>5892</v>
      </c>
      <c r="W2276" s="83">
        <v>5856</v>
      </c>
      <c r="X2276" s="83">
        <v>6120</v>
      </c>
      <c r="Y2276" s="83">
        <v>3972</v>
      </c>
      <c r="Z2276" s="83">
        <v>408</v>
      </c>
      <c r="AA2276" s="83">
        <v>2568</v>
      </c>
      <c r="AB2276" s="83"/>
      <c r="AC2276" s="83">
        <v>384</v>
      </c>
      <c r="AD2276" s="83"/>
      <c r="AE2276" s="83"/>
      <c r="AF2276" s="83"/>
      <c r="AG2276" s="83"/>
      <c r="AH2276" s="83"/>
      <c r="AI2276" s="83"/>
      <c r="AJ2276" s="83"/>
      <c r="AK2276" s="83"/>
      <c r="AL2276" s="83"/>
      <c r="AM2276" s="83"/>
      <c r="AN2276" s="83"/>
      <c r="AO2276" s="83"/>
      <c r="AP2276" s="83"/>
      <c r="AQ2276" s="83"/>
      <c r="AR2276" s="83"/>
      <c r="AS2276" s="83"/>
      <c r="AT2276" s="83"/>
      <c r="AU2276" s="83"/>
      <c r="AV2276" s="70">
        <v>106596</v>
      </c>
      <c r="CI2276" s="86"/>
      <c r="CJ2276" s="51"/>
      <c r="CK2276" s="78" t="e">
        <f>IF(C2276="BE",VLOOKUP(G2276,'[2]LRLD file '!$F:$AA,22,FALSE),VLOOKUP(G2276,'[2]LRLD file '!$F:$AA,21,FALSE))</f>
        <v>#N/A</v>
      </c>
      <c r="CL2276" s="79" t="e">
        <f t="shared" si="108"/>
        <v>#N/A</v>
      </c>
    </row>
    <row r="2277" spans="3:90" x14ac:dyDescent="0.2">
      <c r="C2277" s="66"/>
      <c r="D2277" s="67"/>
      <c r="E2277" s="67"/>
      <c r="F2277" s="80"/>
      <c r="G2277" s="81"/>
      <c r="H2277" s="81"/>
      <c r="I2277" s="81"/>
      <c r="J2277" s="81"/>
      <c r="K2277" s="82" t="s">
        <v>90</v>
      </c>
      <c r="L2277" s="83">
        <v>4746085</v>
      </c>
      <c r="M2277" s="83">
        <v>6142485</v>
      </c>
      <c r="N2277" s="83">
        <v>6971401</v>
      </c>
      <c r="O2277" s="83">
        <v>6534711</v>
      </c>
      <c r="P2277" s="83">
        <v>7870273</v>
      </c>
      <c r="Q2277" s="83">
        <v>7102666</v>
      </c>
      <c r="R2277" s="83">
        <v>7026331</v>
      </c>
      <c r="S2277" s="83">
        <v>7420944</v>
      </c>
      <c r="T2277" s="83">
        <v>6222676</v>
      </c>
      <c r="U2277" s="83">
        <v>6240260</v>
      </c>
      <c r="V2277" s="83">
        <v>6396061</v>
      </c>
      <c r="W2277" s="83">
        <v>6785355</v>
      </c>
      <c r="X2277" s="83">
        <v>6290336</v>
      </c>
      <c r="Y2277" s="83">
        <v>5748406</v>
      </c>
      <c r="Z2277" s="83">
        <v>5847038</v>
      </c>
      <c r="AA2277" s="83">
        <v>6683418</v>
      </c>
      <c r="AB2277" s="83">
        <v>6010544</v>
      </c>
      <c r="AC2277" s="83">
        <v>5450315</v>
      </c>
      <c r="AD2277" s="83">
        <v>6270610</v>
      </c>
      <c r="AE2277" s="83">
        <v>4858269</v>
      </c>
      <c r="AF2277" s="83">
        <v>5268430</v>
      </c>
      <c r="AG2277" s="83">
        <v>5115972</v>
      </c>
      <c r="AH2277" s="83">
        <v>7129841</v>
      </c>
      <c r="AI2277" s="83">
        <v>6036469</v>
      </c>
      <c r="AJ2277" s="83">
        <v>6671324</v>
      </c>
      <c r="AK2277" s="83">
        <v>6886067</v>
      </c>
      <c r="AL2277" s="83">
        <v>6778435</v>
      </c>
      <c r="AM2277" s="83">
        <v>6776363</v>
      </c>
      <c r="AN2277" s="83">
        <v>6690452</v>
      </c>
      <c r="AO2277" s="83">
        <v>6183269</v>
      </c>
      <c r="AP2277" s="83">
        <v>6371369</v>
      </c>
      <c r="AQ2277" s="83">
        <v>6069742</v>
      </c>
      <c r="AR2277" s="83">
        <v>5995939</v>
      </c>
      <c r="AS2277" s="83">
        <v>5875641</v>
      </c>
      <c r="AT2277" s="83">
        <v>5978574</v>
      </c>
      <c r="AU2277" s="83">
        <v>5956936</v>
      </c>
      <c r="AV2277" s="70">
        <v>226403007</v>
      </c>
      <c r="CI2277" s="86"/>
      <c r="CJ2277" s="51"/>
      <c r="CK2277" s="78" t="e">
        <f>IF(C2277="BE",VLOOKUP(G2277,'[2]LRLD file '!$F:$AA,22,FALSE),VLOOKUP(G2277,'[2]LRLD file '!$F:$AA,21,FALSE))</f>
        <v>#N/A</v>
      </c>
      <c r="CL2277" s="79" t="e">
        <f t="shared" si="108"/>
        <v>#N/A</v>
      </c>
    </row>
    <row r="2278" spans="3:90" x14ac:dyDescent="0.2">
      <c r="C2278" s="87"/>
      <c r="D2278" s="88"/>
      <c r="E2278" s="89"/>
      <c r="F2278" s="89"/>
      <c r="G2278" s="89"/>
      <c r="H2278" s="89"/>
      <c r="I2278" s="89"/>
      <c r="J2278" s="89"/>
      <c r="K2278" s="90" t="s">
        <v>90</v>
      </c>
      <c r="L2278" s="91">
        <v>6213343</v>
      </c>
      <c r="M2278" s="91">
        <v>8584757</v>
      </c>
      <c r="N2278" s="91">
        <v>10435779</v>
      </c>
      <c r="O2278" s="91">
        <v>8589869</v>
      </c>
      <c r="P2278" s="91">
        <v>10795085</v>
      </c>
      <c r="Q2278" s="91">
        <v>9463365</v>
      </c>
      <c r="R2278" s="91">
        <v>9340935</v>
      </c>
      <c r="S2278" s="91">
        <v>9752659</v>
      </c>
      <c r="T2278" s="91">
        <v>8539134</v>
      </c>
      <c r="U2278" s="91">
        <v>9054740</v>
      </c>
      <c r="V2278" s="91">
        <v>8503776</v>
      </c>
      <c r="W2278" s="91">
        <v>9620034</v>
      </c>
      <c r="X2278" s="91">
        <v>8720567</v>
      </c>
      <c r="Y2278" s="91">
        <v>7772284</v>
      </c>
      <c r="Z2278" s="91">
        <v>8451724</v>
      </c>
      <c r="AA2278" s="91">
        <v>8911285</v>
      </c>
      <c r="AB2278" s="91">
        <v>8966008</v>
      </c>
      <c r="AC2278" s="91">
        <v>7877153</v>
      </c>
      <c r="AD2278" s="91">
        <v>8638873</v>
      </c>
      <c r="AE2278" s="91">
        <v>7019649</v>
      </c>
      <c r="AF2278" s="91">
        <v>7600357</v>
      </c>
      <c r="AG2278" s="91">
        <v>8640269</v>
      </c>
      <c r="AH2278" s="91">
        <v>8745112</v>
      </c>
      <c r="AI2278" s="91">
        <v>8492194</v>
      </c>
      <c r="AJ2278" s="91">
        <v>8862943</v>
      </c>
      <c r="AK2278" s="91">
        <v>8953047</v>
      </c>
      <c r="AL2278" s="91">
        <v>8741976</v>
      </c>
      <c r="AM2278" s="91">
        <v>8780566</v>
      </c>
      <c r="AN2278" s="91">
        <v>8608866</v>
      </c>
      <c r="AO2278" s="91">
        <v>8027065</v>
      </c>
      <c r="AP2278" s="91">
        <v>8099003</v>
      </c>
      <c r="AQ2278" s="91">
        <v>7733181</v>
      </c>
      <c r="AR2278" s="91">
        <v>7564257</v>
      </c>
      <c r="AS2278" s="91">
        <v>7708124</v>
      </c>
      <c r="AT2278" s="91">
        <v>7466169</v>
      </c>
      <c r="AU2278" s="91">
        <v>7499282</v>
      </c>
      <c r="AV2278" s="92">
        <v>306773430</v>
      </c>
      <c r="CI2278" s="86"/>
      <c r="CJ2278" s="51"/>
      <c r="CK2278" s="78" t="e">
        <f>IF(C2278="BE",VLOOKUP(G2278,'[2]LRLD file '!$F:$AA,22,FALSE),VLOOKUP(G2278,'[2]LRLD file '!$F:$AA,21,FALSE))</f>
        <v>#N/A</v>
      </c>
      <c r="CL2278" s="79" t="e">
        <f t="shared" si="108"/>
        <v>#N/A</v>
      </c>
    </row>
    <row r="2279" spans="3:90" x14ac:dyDescent="0.2">
      <c r="CI2279" s="86"/>
      <c r="CJ2279" s="51"/>
      <c r="CK2279" s="78" t="e">
        <f>IF(C2279="BE",VLOOKUP(G2279,'[2]LRLD file '!$F:$AA,22,FALSE),VLOOKUP(G2279,'[2]LRLD file '!$F:$AA,21,FALSE))</f>
        <v>#N/A</v>
      </c>
      <c r="CL2279" s="79" t="e">
        <f t="shared" si="108"/>
        <v>#N/A</v>
      </c>
    </row>
    <row r="2280" spans="3:90" x14ac:dyDescent="0.2">
      <c r="CI2280" s="86"/>
      <c r="CJ2280" s="51"/>
      <c r="CK2280" s="78" t="e">
        <f>IF(C2280="BE",VLOOKUP(G2280,'[2]LRLD file '!$F:$AA,22,FALSE),VLOOKUP(G2280,'[2]LRLD file '!$F:$AA,21,FALSE))</f>
        <v>#N/A</v>
      </c>
      <c r="CL2280" s="79" t="e">
        <f t="shared" si="108"/>
        <v>#N/A</v>
      </c>
    </row>
    <row r="2281" spans="3:90" x14ac:dyDescent="0.2">
      <c r="CI2281" s="86"/>
      <c r="CJ2281" s="51"/>
      <c r="CK2281" s="78" t="e">
        <f>IF(C2281="BE",VLOOKUP(G2281,'[2]LRLD file '!$F:$AA,22,FALSE),VLOOKUP(G2281,'[2]LRLD file '!$F:$AA,21,FALSE))</f>
        <v>#N/A</v>
      </c>
      <c r="CL2281" s="79" t="e">
        <f t="shared" si="108"/>
        <v>#N/A</v>
      </c>
    </row>
    <row r="2282" spans="3:90" x14ac:dyDescent="0.2">
      <c r="CI2282" s="86"/>
      <c r="CJ2282" s="51"/>
      <c r="CK2282" s="78" t="e">
        <f>IF(C2282="BE",VLOOKUP(G2282,'[2]LRLD file '!$F:$AA,22,FALSE),VLOOKUP(G2282,'[2]LRLD file '!$F:$AA,21,FALSE))</f>
        <v>#N/A</v>
      </c>
      <c r="CL2282" s="79" t="e">
        <f t="shared" si="108"/>
        <v>#N/A</v>
      </c>
    </row>
    <row r="2283" spans="3:90" x14ac:dyDescent="0.2">
      <c r="CI2283" s="86"/>
      <c r="CJ2283" s="51"/>
      <c r="CK2283" s="78" t="e">
        <f>IF(C2283="BE",VLOOKUP(G2283,'[2]LRLD file '!$F:$AA,22,FALSE),VLOOKUP(G2283,'[2]LRLD file '!$F:$AA,21,FALSE))</f>
        <v>#N/A</v>
      </c>
      <c r="CL2283" s="79" t="e">
        <f t="shared" si="108"/>
        <v>#N/A</v>
      </c>
    </row>
    <row r="2284" spans="3:90" x14ac:dyDescent="0.2">
      <c r="CI2284" s="86"/>
      <c r="CJ2284" s="51"/>
      <c r="CK2284" s="78" t="e">
        <f>IF(C2284="BE",VLOOKUP(G2284,'[2]LRLD file '!$F:$AA,22,FALSE),VLOOKUP(G2284,'[2]LRLD file '!$F:$AA,21,FALSE))</f>
        <v>#N/A</v>
      </c>
      <c r="CL2284" s="79" t="e">
        <f t="shared" si="108"/>
        <v>#N/A</v>
      </c>
    </row>
    <row r="2285" spans="3:90" x14ac:dyDescent="0.2">
      <c r="CI2285" s="86"/>
      <c r="CJ2285" s="51"/>
      <c r="CK2285" s="78" t="e">
        <f>IF(C2285="BE",VLOOKUP(G2285,'[2]LRLD file '!$F:$AA,22,FALSE),VLOOKUP(G2285,'[2]LRLD file '!$F:$AA,21,FALSE))</f>
        <v>#N/A</v>
      </c>
      <c r="CL2285" s="79" t="e">
        <f t="shared" si="108"/>
        <v>#N/A</v>
      </c>
    </row>
    <row r="2286" spans="3:90" x14ac:dyDescent="0.2">
      <c r="CI2286" s="86"/>
      <c r="CJ2286" s="51"/>
      <c r="CK2286" s="78" t="e">
        <f>IF(C2286="BE",VLOOKUP(G2286,'[2]LRLD file '!$F:$AA,22,FALSE),VLOOKUP(G2286,'[2]LRLD file '!$F:$AA,21,FALSE))</f>
        <v>#N/A</v>
      </c>
      <c r="CL2286" s="79" t="e">
        <f t="shared" si="108"/>
        <v>#N/A</v>
      </c>
    </row>
    <row r="2287" spans="3:90" x14ac:dyDescent="0.2">
      <c r="CI2287" s="86"/>
      <c r="CJ2287" s="51"/>
      <c r="CK2287" s="78" t="e">
        <f>IF(C2287="BE",VLOOKUP(G2287,'[2]LRLD file '!$F:$AA,22,FALSE),VLOOKUP(G2287,'[2]LRLD file '!$F:$AA,21,FALSE))</f>
        <v>#N/A</v>
      </c>
      <c r="CL2287" s="79" t="e">
        <f t="shared" si="108"/>
        <v>#N/A</v>
      </c>
    </row>
    <row r="2288" spans="3:90" x14ac:dyDescent="0.2">
      <c r="CI2288" s="86"/>
      <c r="CJ2288" s="51"/>
      <c r="CK2288" s="78" t="e">
        <f>IF(C2288="BE",VLOOKUP(G2288,'[2]LRLD file '!$F:$AA,22,FALSE),VLOOKUP(G2288,'[2]LRLD file '!$F:$AA,21,FALSE))</f>
        <v>#N/A</v>
      </c>
      <c r="CL2288" s="79" t="e">
        <f t="shared" si="108"/>
        <v>#N/A</v>
      </c>
    </row>
    <row r="2289" spans="87:90" x14ac:dyDescent="0.2">
      <c r="CI2289" s="86"/>
      <c r="CJ2289" s="51"/>
      <c r="CK2289" s="78" t="e">
        <f>IF(C2289="BE",VLOOKUP(G2289,'[2]LRLD file '!$F:$AA,22,FALSE),VLOOKUP(G2289,'[2]LRLD file '!$F:$AA,21,FALSE))</f>
        <v>#N/A</v>
      </c>
      <c r="CL2289" s="79" t="e">
        <f t="shared" si="108"/>
        <v>#N/A</v>
      </c>
    </row>
    <row r="2290" spans="87:90" x14ac:dyDescent="0.2">
      <c r="CI2290" s="86"/>
      <c r="CJ2290" s="51"/>
      <c r="CK2290" s="78" t="e">
        <f>IF(C2290="BE",VLOOKUP(G2290,'[2]LRLD file '!$F:$AA,22,FALSE),VLOOKUP(G2290,'[2]LRLD file '!$F:$AA,21,FALSE))</f>
        <v>#N/A</v>
      </c>
      <c r="CL2290" s="79" t="e">
        <f t="shared" si="108"/>
        <v>#N/A</v>
      </c>
    </row>
    <row r="2291" spans="87:90" x14ac:dyDescent="0.2">
      <c r="CI2291" s="86"/>
      <c r="CJ2291" s="51"/>
      <c r="CK2291" s="78" t="e">
        <f>IF(C2291="BE",VLOOKUP(G2291,'[2]LRLD file '!$F:$AA,22,FALSE),VLOOKUP(G2291,'[2]LRLD file '!$F:$AA,21,FALSE))</f>
        <v>#N/A</v>
      </c>
      <c r="CL2291" s="79" t="e">
        <f t="shared" si="108"/>
        <v>#N/A</v>
      </c>
    </row>
    <row r="2292" spans="87:90" x14ac:dyDescent="0.2">
      <c r="CI2292" s="86"/>
      <c r="CJ2292" s="51"/>
      <c r="CK2292" s="78" t="e">
        <f>IF(C2292="BE",VLOOKUP(G2292,'[2]LRLD file '!$F:$AA,22,FALSE),VLOOKUP(G2292,'[2]LRLD file '!$F:$AA,21,FALSE))</f>
        <v>#N/A</v>
      </c>
      <c r="CL2292" s="79" t="e">
        <f t="shared" si="108"/>
        <v>#N/A</v>
      </c>
    </row>
    <row r="2293" spans="87:90" x14ac:dyDescent="0.2">
      <c r="CI2293" s="86"/>
      <c r="CJ2293" s="51"/>
      <c r="CK2293" s="78" t="e">
        <f>IF(C2293="BE",VLOOKUP(G2293,'[2]LRLD file '!$F:$AA,22,FALSE),VLOOKUP(G2293,'[2]LRLD file '!$F:$AA,21,FALSE))</f>
        <v>#N/A</v>
      </c>
      <c r="CL2293" s="79" t="e">
        <f t="shared" si="108"/>
        <v>#N/A</v>
      </c>
    </row>
    <row r="2294" spans="87:90" x14ac:dyDescent="0.2">
      <c r="CI2294" s="86"/>
      <c r="CJ2294" s="51"/>
      <c r="CK2294" s="78" t="e">
        <f>IF(C2294="BE",VLOOKUP(G2294,'[2]LRLD file '!$F:$AA,22,FALSE),VLOOKUP(G2294,'[2]LRLD file '!$F:$AA,21,FALSE))</f>
        <v>#N/A</v>
      </c>
      <c r="CL2294" s="79" t="e">
        <f t="shared" si="108"/>
        <v>#N/A</v>
      </c>
    </row>
    <row r="2295" spans="87:90" x14ac:dyDescent="0.2">
      <c r="CI2295" s="86"/>
      <c r="CJ2295" s="51"/>
      <c r="CK2295" s="78" t="e">
        <f>IF(C2295="BE",VLOOKUP(G2295,'[2]LRLD file '!$F:$AA,22,FALSE),VLOOKUP(G2295,'[2]LRLD file '!$F:$AA,21,FALSE))</f>
        <v>#N/A</v>
      </c>
      <c r="CL2295" s="79" t="e">
        <f t="shared" si="108"/>
        <v>#N/A</v>
      </c>
    </row>
    <row r="2296" spans="87:90" x14ac:dyDescent="0.2">
      <c r="CI2296" s="86"/>
      <c r="CJ2296" s="51"/>
      <c r="CK2296" s="78" t="e">
        <f>IF(C2296="BE",VLOOKUP(G2296,'[2]LRLD file '!$F:$AA,22,FALSE),VLOOKUP(G2296,'[2]LRLD file '!$F:$AA,21,FALSE))</f>
        <v>#N/A</v>
      </c>
      <c r="CL2296" s="79" t="e">
        <f t="shared" si="108"/>
        <v>#N/A</v>
      </c>
    </row>
    <row r="2297" spans="87:90" x14ac:dyDescent="0.2">
      <c r="CI2297" s="86"/>
      <c r="CJ2297" s="51"/>
      <c r="CK2297" s="78" t="e">
        <f>IF(C2297="BE",VLOOKUP(G2297,'[2]LRLD file '!$F:$AA,22,FALSE),VLOOKUP(G2297,'[2]LRLD file '!$F:$AA,21,FALSE))</f>
        <v>#N/A</v>
      </c>
      <c r="CL2297" s="79" t="e">
        <f t="shared" si="108"/>
        <v>#N/A</v>
      </c>
    </row>
    <row r="2298" spans="87:90" x14ac:dyDescent="0.2">
      <c r="CI2298" s="86"/>
      <c r="CJ2298" s="51"/>
      <c r="CK2298" s="78" t="e">
        <f>IF(C2298="BE",VLOOKUP(G2298,'[2]LRLD file '!$F:$AA,22,FALSE),VLOOKUP(G2298,'[2]LRLD file '!$F:$AA,21,FALSE))</f>
        <v>#N/A</v>
      </c>
      <c r="CL2298" s="79" t="e">
        <f t="shared" si="108"/>
        <v>#N/A</v>
      </c>
    </row>
    <row r="2299" spans="87:90" x14ac:dyDescent="0.2">
      <c r="CI2299" s="86"/>
      <c r="CJ2299" s="51"/>
      <c r="CK2299" s="78" t="e">
        <f>IF(C2299="BE",VLOOKUP(G2299,'[2]LRLD file '!$F:$AA,22,FALSE),VLOOKUP(G2299,'[2]LRLD file '!$F:$AA,21,FALSE))</f>
        <v>#N/A</v>
      </c>
      <c r="CL2299" s="79" t="e">
        <f t="shared" si="108"/>
        <v>#N/A</v>
      </c>
    </row>
    <row r="2300" spans="87:90" x14ac:dyDescent="0.2">
      <c r="CI2300" s="86"/>
      <c r="CJ2300" s="51"/>
      <c r="CK2300" s="78" t="e">
        <f>IF(C2300="BE",VLOOKUP(G2300,'[2]LRLD file '!$F:$AA,22,FALSE),VLOOKUP(G2300,'[2]LRLD file '!$F:$AA,21,FALSE))</f>
        <v>#N/A</v>
      </c>
      <c r="CL2300" s="79" t="e">
        <f t="shared" si="108"/>
        <v>#N/A</v>
      </c>
    </row>
    <row r="2301" spans="87:90" x14ac:dyDescent="0.2">
      <c r="CI2301" s="86"/>
      <c r="CJ2301" s="51"/>
      <c r="CK2301" s="78" t="e">
        <f>IF(C2301="BE",VLOOKUP(G2301,'[2]LRLD file '!$F:$AA,22,FALSE),VLOOKUP(G2301,'[2]LRLD file '!$F:$AA,21,FALSE))</f>
        <v>#N/A</v>
      </c>
      <c r="CL2301" s="79" t="e">
        <f t="shared" si="108"/>
        <v>#N/A</v>
      </c>
    </row>
    <row r="2302" spans="87:90" x14ac:dyDescent="0.2">
      <c r="CI2302" s="86"/>
      <c r="CJ2302" s="51"/>
      <c r="CK2302" s="78" t="e">
        <f>IF(C2302="BE",VLOOKUP(G2302,'[2]LRLD file '!$F:$AA,22,FALSE),VLOOKUP(G2302,'[2]LRLD file '!$F:$AA,21,FALSE))</f>
        <v>#N/A</v>
      </c>
      <c r="CL2302" s="79" t="e">
        <f t="shared" si="108"/>
        <v>#N/A</v>
      </c>
    </row>
    <row r="2303" spans="87:90" x14ac:dyDescent="0.2">
      <c r="CI2303" s="86"/>
      <c r="CJ2303" s="51"/>
      <c r="CK2303" s="78" t="e">
        <f>IF(C2303="BE",VLOOKUP(G2303,'[2]LRLD file '!$F:$AA,22,FALSE),VLOOKUP(G2303,'[2]LRLD file '!$F:$AA,21,FALSE))</f>
        <v>#N/A</v>
      </c>
      <c r="CL2303" s="79" t="e">
        <f t="shared" si="108"/>
        <v>#N/A</v>
      </c>
    </row>
    <row r="2304" spans="87:90" x14ac:dyDescent="0.2">
      <c r="CI2304" s="86"/>
      <c r="CJ2304" s="51"/>
      <c r="CK2304" s="78" t="e">
        <f>IF(C2304="BE",VLOOKUP(G2304,'[2]LRLD file '!$F:$AA,22,FALSE),VLOOKUP(G2304,'[2]LRLD file '!$F:$AA,21,FALSE))</f>
        <v>#N/A</v>
      </c>
      <c r="CL2304" s="79" t="e">
        <f t="shared" si="108"/>
        <v>#N/A</v>
      </c>
    </row>
    <row r="2305" spans="87:90" x14ac:dyDescent="0.2">
      <c r="CI2305" s="86"/>
      <c r="CJ2305" s="51"/>
      <c r="CK2305" s="78" t="e">
        <f>IF(C2305="BE",VLOOKUP(G2305,'[2]LRLD file '!$F:$AA,22,FALSE),VLOOKUP(G2305,'[2]LRLD file '!$F:$AA,21,FALSE))</f>
        <v>#N/A</v>
      </c>
      <c r="CL2305" s="79" t="e">
        <f t="shared" si="108"/>
        <v>#N/A</v>
      </c>
    </row>
    <row r="2306" spans="87:90" x14ac:dyDescent="0.2">
      <c r="CI2306" s="86"/>
      <c r="CJ2306" s="51"/>
      <c r="CK2306" s="78" t="e">
        <f>IF(C2306="BE",VLOOKUP(G2306,'[2]LRLD file '!$F:$AA,22,FALSE),VLOOKUP(G2306,'[2]LRLD file '!$F:$AA,21,FALSE))</f>
        <v>#N/A</v>
      </c>
      <c r="CL2306" s="79" t="e">
        <f t="shared" si="108"/>
        <v>#N/A</v>
      </c>
    </row>
    <row r="2307" spans="87:90" x14ac:dyDescent="0.2">
      <c r="CI2307" s="86"/>
      <c r="CJ2307" s="51"/>
      <c r="CK2307" s="78" t="e">
        <f>IF(C2307="BE",VLOOKUP(G2307,'[2]LRLD file '!$F:$AA,22,FALSE),VLOOKUP(G2307,'[2]LRLD file '!$F:$AA,21,FALSE))</f>
        <v>#N/A</v>
      </c>
      <c r="CL2307" s="79" t="e">
        <f t="shared" si="108"/>
        <v>#N/A</v>
      </c>
    </row>
    <row r="2308" spans="87:90" x14ac:dyDescent="0.2">
      <c r="CI2308" s="86"/>
      <c r="CJ2308" s="51"/>
      <c r="CK2308" s="78" t="e">
        <f>IF(C2308="BE",VLOOKUP(G2308,'[2]LRLD file '!$F:$AA,22,FALSE),VLOOKUP(G2308,'[2]LRLD file '!$F:$AA,21,FALSE))</f>
        <v>#N/A</v>
      </c>
      <c r="CL2308" s="79" t="e">
        <f t="shared" si="108"/>
        <v>#N/A</v>
      </c>
    </row>
    <row r="2309" spans="87:90" x14ac:dyDescent="0.2">
      <c r="CI2309" s="86"/>
      <c r="CJ2309" s="51"/>
      <c r="CK2309" s="78" t="e">
        <f>IF(C2309="BE",VLOOKUP(G2309,'[2]LRLD file '!$F:$AA,22,FALSE),VLOOKUP(G2309,'[2]LRLD file '!$F:$AA,21,FALSE))</f>
        <v>#N/A</v>
      </c>
      <c r="CL2309" s="79" t="e">
        <f t="shared" si="108"/>
        <v>#N/A</v>
      </c>
    </row>
    <row r="2310" spans="87:90" x14ac:dyDescent="0.2">
      <c r="CI2310" s="86"/>
      <c r="CJ2310" s="51"/>
      <c r="CK2310" s="78" t="e">
        <f>IF(C2310="BE",VLOOKUP(G2310,'[2]LRLD file '!$F:$AA,22,FALSE),VLOOKUP(G2310,'[2]LRLD file '!$F:$AA,21,FALSE))</f>
        <v>#N/A</v>
      </c>
      <c r="CL2310" s="79" t="e">
        <f t="shared" si="108"/>
        <v>#N/A</v>
      </c>
    </row>
    <row r="2311" spans="87:90" x14ac:dyDescent="0.2">
      <c r="CI2311" s="86"/>
      <c r="CJ2311" s="51"/>
      <c r="CK2311" s="78" t="e">
        <f>IF(C2311="BE",VLOOKUP(G2311,'[2]LRLD file '!$F:$AA,22,FALSE),VLOOKUP(G2311,'[2]LRLD file '!$F:$AA,21,FALSE))</f>
        <v>#N/A</v>
      </c>
      <c r="CL2311" s="79" t="e">
        <f t="shared" si="108"/>
        <v>#N/A</v>
      </c>
    </row>
    <row r="2312" spans="87:90" x14ac:dyDescent="0.2">
      <c r="CI2312" s="86"/>
      <c r="CJ2312" s="51"/>
      <c r="CK2312" s="78" t="e">
        <f>IF(C2312="BE",VLOOKUP(G2312,'[2]LRLD file '!$F:$AA,22,FALSE),VLOOKUP(G2312,'[2]LRLD file '!$F:$AA,21,FALSE))</f>
        <v>#N/A</v>
      </c>
      <c r="CL2312" s="79" t="e">
        <f t="shared" si="108"/>
        <v>#N/A</v>
      </c>
    </row>
    <row r="2313" spans="87:90" x14ac:dyDescent="0.2">
      <c r="CI2313" s="86"/>
      <c r="CJ2313" s="51"/>
      <c r="CK2313" s="78" t="e">
        <f>IF(C2313="BE",VLOOKUP(G2313,'[2]LRLD file '!$F:$AA,22,FALSE),VLOOKUP(G2313,'[2]LRLD file '!$F:$AA,21,FALSE))</f>
        <v>#N/A</v>
      </c>
      <c r="CL2313" s="79" t="e">
        <f t="shared" si="108"/>
        <v>#N/A</v>
      </c>
    </row>
    <row r="2314" spans="87:90" x14ac:dyDescent="0.2">
      <c r="CI2314" s="86"/>
      <c r="CJ2314" s="51"/>
      <c r="CK2314" s="78" t="e">
        <f>IF(C2314="BE",VLOOKUP(G2314,'[2]LRLD file '!$F:$AA,22,FALSE),VLOOKUP(G2314,'[2]LRLD file '!$F:$AA,21,FALSE))</f>
        <v>#N/A</v>
      </c>
      <c r="CL2314" s="79" t="e">
        <f t="shared" si="108"/>
        <v>#N/A</v>
      </c>
    </row>
    <row r="2315" spans="87:90" x14ac:dyDescent="0.2">
      <c r="CI2315" s="86"/>
      <c r="CJ2315" s="51"/>
      <c r="CK2315" s="78" t="e">
        <f>IF(C2315="BE",VLOOKUP(G2315,'[2]LRLD file '!$F:$AA,22,FALSE),VLOOKUP(G2315,'[2]LRLD file '!$F:$AA,21,FALSE))</f>
        <v>#N/A</v>
      </c>
      <c r="CL2315" s="79" t="e">
        <f t="shared" si="108"/>
        <v>#N/A</v>
      </c>
    </row>
    <row r="2316" spans="87:90" x14ac:dyDescent="0.2">
      <c r="CI2316" s="86"/>
      <c r="CJ2316" s="51"/>
      <c r="CK2316" s="78" t="e">
        <f>IF(C2316="BE",VLOOKUP(G2316,'[2]LRLD file '!$F:$AA,22,FALSE),VLOOKUP(G2316,'[2]LRLD file '!$F:$AA,21,FALSE))</f>
        <v>#N/A</v>
      </c>
      <c r="CL2316" s="79" t="e">
        <f t="shared" si="108"/>
        <v>#N/A</v>
      </c>
    </row>
    <row r="2317" spans="87:90" x14ac:dyDescent="0.2">
      <c r="CI2317" s="86"/>
      <c r="CJ2317" s="51"/>
      <c r="CK2317" s="78" t="e">
        <f>IF(C2317="BE",VLOOKUP(G2317,'[2]LRLD file '!$F:$AA,22,FALSE),VLOOKUP(G2317,'[2]LRLD file '!$F:$AA,21,FALSE))</f>
        <v>#N/A</v>
      </c>
      <c r="CL2317" s="79" t="e">
        <f t="shared" ref="CL2317:CL2380" si="109">(CJ2317-CK2317)/CK2317</f>
        <v>#N/A</v>
      </c>
    </row>
    <row r="2318" spans="87:90" x14ac:dyDescent="0.2">
      <c r="CI2318" s="86"/>
      <c r="CJ2318" s="51"/>
      <c r="CK2318" s="78" t="e">
        <f>IF(C2318="BE",VLOOKUP(G2318,'[2]LRLD file '!$F:$AA,22,FALSE),VLOOKUP(G2318,'[2]LRLD file '!$F:$AA,21,FALSE))</f>
        <v>#N/A</v>
      </c>
      <c r="CL2318" s="79" t="e">
        <f t="shared" si="109"/>
        <v>#N/A</v>
      </c>
    </row>
    <row r="2319" spans="87:90" x14ac:dyDescent="0.2">
      <c r="CI2319" s="86"/>
      <c r="CJ2319" s="51"/>
      <c r="CK2319" s="78" t="e">
        <f>IF(C2319="BE",VLOOKUP(G2319,'[2]LRLD file '!$F:$AA,22,FALSE),VLOOKUP(G2319,'[2]LRLD file '!$F:$AA,21,FALSE))</f>
        <v>#N/A</v>
      </c>
      <c r="CL2319" s="79" t="e">
        <f t="shared" si="109"/>
        <v>#N/A</v>
      </c>
    </row>
    <row r="2320" spans="87:90" x14ac:dyDescent="0.2">
      <c r="CI2320" s="86"/>
      <c r="CJ2320" s="51"/>
      <c r="CK2320" s="78" t="e">
        <f>IF(C2320="BE",VLOOKUP(G2320,'[2]LRLD file '!$F:$AA,22,FALSE),VLOOKUP(G2320,'[2]LRLD file '!$F:$AA,21,FALSE))</f>
        <v>#N/A</v>
      </c>
      <c r="CL2320" s="79" t="e">
        <f t="shared" si="109"/>
        <v>#N/A</v>
      </c>
    </row>
    <row r="2321" spans="87:90" x14ac:dyDescent="0.2">
      <c r="CI2321" s="86"/>
      <c r="CJ2321" s="51"/>
      <c r="CK2321" s="78" t="e">
        <f>IF(C2321="BE",VLOOKUP(G2321,'[2]LRLD file '!$F:$AA,22,FALSE),VLOOKUP(G2321,'[2]LRLD file '!$F:$AA,21,FALSE))</f>
        <v>#N/A</v>
      </c>
      <c r="CL2321" s="79" t="e">
        <f t="shared" si="109"/>
        <v>#N/A</v>
      </c>
    </row>
    <row r="2322" spans="87:90" x14ac:dyDescent="0.2">
      <c r="CI2322" s="86"/>
      <c r="CJ2322" s="51"/>
      <c r="CK2322" s="78" t="e">
        <f>IF(C2322="BE",VLOOKUP(G2322,'[2]LRLD file '!$F:$AA,22,FALSE),VLOOKUP(G2322,'[2]LRLD file '!$F:$AA,21,FALSE))</f>
        <v>#N/A</v>
      </c>
      <c r="CL2322" s="79" t="e">
        <f t="shared" si="109"/>
        <v>#N/A</v>
      </c>
    </row>
    <row r="2323" spans="87:90" x14ac:dyDescent="0.2">
      <c r="CI2323" s="86"/>
      <c r="CJ2323" s="51"/>
      <c r="CK2323" s="78" t="e">
        <f>IF(C2323="BE",VLOOKUP(G2323,'[2]LRLD file '!$F:$AA,22,FALSE),VLOOKUP(G2323,'[2]LRLD file '!$F:$AA,21,FALSE))</f>
        <v>#N/A</v>
      </c>
      <c r="CL2323" s="79" t="e">
        <f t="shared" si="109"/>
        <v>#N/A</v>
      </c>
    </row>
    <row r="2324" spans="87:90" x14ac:dyDescent="0.2">
      <c r="CI2324" s="86"/>
      <c r="CJ2324" s="51"/>
      <c r="CK2324" s="78" t="e">
        <f>IF(C2324="BE",VLOOKUP(G2324,'[2]LRLD file '!$F:$AA,22,FALSE),VLOOKUP(G2324,'[2]LRLD file '!$F:$AA,21,FALSE))</f>
        <v>#N/A</v>
      </c>
      <c r="CL2324" s="79" t="e">
        <f t="shared" si="109"/>
        <v>#N/A</v>
      </c>
    </row>
    <row r="2325" spans="87:90" x14ac:dyDescent="0.2">
      <c r="CI2325" s="86"/>
      <c r="CJ2325" s="51"/>
      <c r="CK2325" s="78" t="e">
        <f>IF(C2325="BE",VLOOKUP(G2325,'[2]LRLD file '!$F:$AA,22,FALSE),VLOOKUP(G2325,'[2]LRLD file '!$F:$AA,21,FALSE))</f>
        <v>#N/A</v>
      </c>
      <c r="CL2325" s="79" t="e">
        <f t="shared" si="109"/>
        <v>#N/A</v>
      </c>
    </row>
    <row r="2326" spans="87:90" x14ac:dyDescent="0.2">
      <c r="CI2326" s="86"/>
      <c r="CJ2326" s="51"/>
      <c r="CK2326" s="78" t="e">
        <f>IF(C2326="BE",VLOOKUP(G2326,'[2]LRLD file '!$F:$AA,22,FALSE),VLOOKUP(G2326,'[2]LRLD file '!$F:$AA,21,FALSE))</f>
        <v>#N/A</v>
      </c>
      <c r="CL2326" s="79" t="e">
        <f t="shared" si="109"/>
        <v>#N/A</v>
      </c>
    </row>
    <row r="2327" spans="87:90" x14ac:dyDescent="0.2">
      <c r="CI2327" s="86"/>
      <c r="CJ2327" s="51"/>
      <c r="CK2327" s="78" t="e">
        <f>IF(C2327="BE",VLOOKUP(G2327,'[2]LRLD file '!$F:$AA,22,FALSE),VLOOKUP(G2327,'[2]LRLD file '!$F:$AA,21,FALSE))</f>
        <v>#N/A</v>
      </c>
      <c r="CL2327" s="79" t="e">
        <f t="shared" si="109"/>
        <v>#N/A</v>
      </c>
    </row>
    <row r="2328" spans="87:90" x14ac:dyDescent="0.2">
      <c r="CI2328" s="86"/>
      <c r="CJ2328" s="51"/>
      <c r="CK2328" s="78" t="e">
        <f>IF(C2328="BE",VLOOKUP(G2328,'[2]LRLD file '!$F:$AA,22,FALSE),VLOOKUP(G2328,'[2]LRLD file '!$F:$AA,21,FALSE))</f>
        <v>#N/A</v>
      </c>
      <c r="CL2328" s="79" t="e">
        <f t="shared" si="109"/>
        <v>#N/A</v>
      </c>
    </row>
    <row r="2329" spans="87:90" x14ac:dyDescent="0.2">
      <c r="CI2329" s="86"/>
      <c r="CJ2329" s="51"/>
      <c r="CK2329" s="78" t="e">
        <f>IF(C2329="BE",VLOOKUP(G2329,'[2]LRLD file '!$F:$AA,22,FALSE),VLOOKUP(G2329,'[2]LRLD file '!$F:$AA,21,FALSE))</f>
        <v>#N/A</v>
      </c>
      <c r="CL2329" s="79" t="e">
        <f t="shared" si="109"/>
        <v>#N/A</v>
      </c>
    </row>
    <row r="2330" spans="87:90" x14ac:dyDescent="0.2">
      <c r="CI2330" s="86"/>
      <c r="CJ2330" s="51"/>
      <c r="CK2330" s="78" t="e">
        <f>IF(C2330="BE",VLOOKUP(G2330,'[2]LRLD file '!$F:$AA,22,FALSE),VLOOKUP(G2330,'[2]LRLD file '!$F:$AA,21,FALSE))</f>
        <v>#N/A</v>
      </c>
      <c r="CL2330" s="79" t="e">
        <f t="shared" si="109"/>
        <v>#N/A</v>
      </c>
    </row>
    <row r="2331" spans="87:90" x14ac:dyDescent="0.2">
      <c r="CI2331" s="86"/>
      <c r="CJ2331" s="51"/>
      <c r="CK2331" s="78" t="e">
        <f>IF(C2331="BE",VLOOKUP(G2331,'[2]LRLD file '!$F:$AA,22,FALSE),VLOOKUP(G2331,'[2]LRLD file '!$F:$AA,21,FALSE))</f>
        <v>#N/A</v>
      </c>
      <c r="CL2331" s="79" t="e">
        <f t="shared" si="109"/>
        <v>#N/A</v>
      </c>
    </row>
    <row r="2332" spans="87:90" x14ac:dyDescent="0.2">
      <c r="CI2332" s="86"/>
      <c r="CJ2332" s="51"/>
      <c r="CK2332" s="78" t="e">
        <f>IF(C2332="BE",VLOOKUP(G2332,'[2]LRLD file '!$F:$AA,22,FALSE),VLOOKUP(G2332,'[2]LRLD file '!$F:$AA,21,FALSE))</f>
        <v>#N/A</v>
      </c>
      <c r="CL2332" s="79" t="e">
        <f t="shared" si="109"/>
        <v>#N/A</v>
      </c>
    </row>
    <row r="2333" spans="87:90" x14ac:dyDescent="0.2">
      <c r="CI2333" s="86"/>
      <c r="CJ2333" s="51"/>
      <c r="CK2333" s="78" t="e">
        <f>IF(C2333="BE",VLOOKUP(G2333,'[2]LRLD file '!$F:$AA,22,FALSE),VLOOKUP(G2333,'[2]LRLD file '!$F:$AA,21,FALSE))</f>
        <v>#N/A</v>
      </c>
      <c r="CL2333" s="79" t="e">
        <f t="shared" si="109"/>
        <v>#N/A</v>
      </c>
    </row>
    <row r="2334" spans="87:90" x14ac:dyDescent="0.2">
      <c r="CI2334" s="86"/>
      <c r="CJ2334" s="51"/>
      <c r="CK2334" s="78" t="e">
        <f>IF(C2334="BE",VLOOKUP(G2334,'[2]LRLD file '!$F:$AA,22,FALSE),VLOOKUP(G2334,'[2]LRLD file '!$F:$AA,21,FALSE))</f>
        <v>#N/A</v>
      </c>
      <c r="CL2334" s="79" t="e">
        <f t="shared" si="109"/>
        <v>#N/A</v>
      </c>
    </row>
    <row r="2335" spans="87:90" x14ac:dyDescent="0.2">
      <c r="CI2335" s="86"/>
      <c r="CJ2335" s="51"/>
      <c r="CK2335" s="78" t="e">
        <f>IF(C2335="BE",VLOOKUP(G2335,'[2]LRLD file '!$F:$AA,22,FALSE),VLOOKUP(G2335,'[2]LRLD file '!$F:$AA,21,FALSE))</f>
        <v>#N/A</v>
      </c>
      <c r="CL2335" s="79" t="e">
        <f t="shared" si="109"/>
        <v>#N/A</v>
      </c>
    </row>
    <row r="2336" spans="87:90" x14ac:dyDescent="0.2">
      <c r="CI2336" s="86"/>
      <c r="CJ2336" s="51"/>
      <c r="CK2336" s="78" t="e">
        <f>IF(C2336="BE",VLOOKUP(G2336,'[2]LRLD file '!$F:$AA,22,FALSE),VLOOKUP(G2336,'[2]LRLD file '!$F:$AA,21,FALSE))</f>
        <v>#N/A</v>
      </c>
      <c r="CL2336" s="79" t="e">
        <f t="shared" si="109"/>
        <v>#N/A</v>
      </c>
    </row>
    <row r="2337" spans="87:90" x14ac:dyDescent="0.2">
      <c r="CI2337" s="86"/>
      <c r="CJ2337" s="51"/>
      <c r="CK2337" s="78" t="e">
        <f>IF(C2337="BE",VLOOKUP(G2337,'[2]LRLD file '!$F:$AA,22,FALSE),VLOOKUP(G2337,'[2]LRLD file '!$F:$AA,21,FALSE))</f>
        <v>#N/A</v>
      </c>
      <c r="CL2337" s="79" t="e">
        <f t="shared" si="109"/>
        <v>#N/A</v>
      </c>
    </row>
    <row r="2338" spans="87:90" x14ac:dyDescent="0.2">
      <c r="CI2338" s="86"/>
      <c r="CJ2338" s="51"/>
      <c r="CK2338" s="78" t="e">
        <f>IF(C2338="BE",VLOOKUP(G2338,'[2]LRLD file '!$F:$AA,22,FALSE),VLOOKUP(G2338,'[2]LRLD file '!$F:$AA,21,FALSE))</f>
        <v>#N/A</v>
      </c>
      <c r="CL2338" s="79" t="e">
        <f t="shared" si="109"/>
        <v>#N/A</v>
      </c>
    </row>
    <row r="2339" spans="87:90" x14ac:dyDescent="0.2">
      <c r="CI2339" s="86"/>
      <c r="CJ2339" s="51"/>
      <c r="CK2339" s="78" t="e">
        <f>IF(C2339="BE",VLOOKUP(G2339,'[2]LRLD file '!$F:$AA,22,FALSE),VLOOKUP(G2339,'[2]LRLD file '!$F:$AA,21,FALSE))</f>
        <v>#N/A</v>
      </c>
      <c r="CL2339" s="79" t="e">
        <f t="shared" si="109"/>
        <v>#N/A</v>
      </c>
    </row>
    <row r="2340" spans="87:90" x14ac:dyDescent="0.2">
      <c r="CI2340" s="86"/>
      <c r="CJ2340" s="51"/>
      <c r="CK2340" s="78" t="e">
        <f>IF(C2340="BE",VLOOKUP(G2340,'[2]LRLD file '!$F:$AA,22,FALSE),VLOOKUP(G2340,'[2]LRLD file '!$F:$AA,21,FALSE))</f>
        <v>#N/A</v>
      </c>
      <c r="CL2340" s="79" t="e">
        <f t="shared" si="109"/>
        <v>#N/A</v>
      </c>
    </row>
    <row r="2341" spans="87:90" x14ac:dyDescent="0.2">
      <c r="CI2341" s="86"/>
      <c r="CJ2341" s="51"/>
      <c r="CK2341" s="78" t="e">
        <f>IF(C2341="BE",VLOOKUP(G2341,'[2]LRLD file '!$F:$AA,22,FALSE),VLOOKUP(G2341,'[2]LRLD file '!$F:$AA,21,FALSE))</f>
        <v>#N/A</v>
      </c>
      <c r="CL2341" s="79" t="e">
        <f t="shared" si="109"/>
        <v>#N/A</v>
      </c>
    </row>
    <row r="2342" spans="87:90" x14ac:dyDescent="0.2">
      <c r="CI2342" s="86"/>
      <c r="CJ2342" s="51"/>
      <c r="CK2342" s="78" t="e">
        <f>IF(C2342="BE",VLOOKUP(G2342,'[2]LRLD file '!$F:$AA,22,FALSE),VLOOKUP(G2342,'[2]LRLD file '!$F:$AA,21,FALSE))</f>
        <v>#N/A</v>
      </c>
      <c r="CL2342" s="79" t="e">
        <f t="shared" si="109"/>
        <v>#N/A</v>
      </c>
    </row>
    <row r="2343" spans="87:90" x14ac:dyDescent="0.2">
      <c r="CI2343" s="86"/>
      <c r="CJ2343" s="51"/>
      <c r="CK2343" s="78" t="e">
        <f>IF(C2343="BE",VLOOKUP(G2343,'[2]LRLD file '!$F:$AA,22,FALSE),VLOOKUP(G2343,'[2]LRLD file '!$F:$AA,21,FALSE))</f>
        <v>#N/A</v>
      </c>
      <c r="CL2343" s="79" t="e">
        <f t="shared" si="109"/>
        <v>#N/A</v>
      </c>
    </row>
    <row r="2344" spans="87:90" x14ac:dyDescent="0.2">
      <c r="CI2344" s="86"/>
      <c r="CJ2344" s="51"/>
      <c r="CK2344" s="78" t="e">
        <f>IF(C2344="BE",VLOOKUP(G2344,'[2]LRLD file '!$F:$AA,22,FALSE),VLOOKUP(G2344,'[2]LRLD file '!$F:$AA,21,FALSE))</f>
        <v>#N/A</v>
      </c>
      <c r="CL2344" s="79" t="e">
        <f t="shared" si="109"/>
        <v>#N/A</v>
      </c>
    </row>
    <row r="2345" spans="87:90" x14ac:dyDescent="0.2">
      <c r="CI2345" s="86"/>
      <c r="CJ2345" s="51"/>
      <c r="CK2345" s="78" t="e">
        <f>IF(C2345="BE",VLOOKUP(G2345,'[2]LRLD file '!$F:$AA,22,FALSE),VLOOKUP(G2345,'[2]LRLD file '!$F:$AA,21,FALSE))</f>
        <v>#N/A</v>
      </c>
      <c r="CL2345" s="79" t="e">
        <f t="shared" si="109"/>
        <v>#N/A</v>
      </c>
    </row>
    <row r="2346" spans="87:90" x14ac:dyDescent="0.2">
      <c r="CI2346" s="86"/>
      <c r="CJ2346" s="51"/>
      <c r="CK2346" s="78" t="e">
        <f>IF(C2346="BE",VLOOKUP(G2346,'[2]LRLD file '!$F:$AA,22,FALSE),VLOOKUP(G2346,'[2]LRLD file '!$F:$AA,21,FALSE))</f>
        <v>#N/A</v>
      </c>
      <c r="CL2346" s="79" t="e">
        <f t="shared" si="109"/>
        <v>#N/A</v>
      </c>
    </row>
    <row r="2347" spans="87:90" x14ac:dyDescent="0.2">
      <c r="CI2347" s="86"/>
      <c r="CJ2347" s="51"/>
      <c r="CK2347" s="78" t="e">
        <f>IF(C2347="BE",VLOOKUP(G2347,'[2]LRLD file '!$F:$AA,22,FALSE),VLOOKUP(G2347,'[2]LRLD file '!$F:$AA,21,FALSE))</f>
        <v>#N/A</v>
      </c>
      <c r="CL2347" s="79" t="e">
        <f t="shared" si="109"/>
        <v>#N/A</v>
      </c>
    </row>
    <row r="2348" spans="87:90" x14ac:dyDescent="0.2">
      <c r="CI2348" s="86"/>
      <c r="CJ2348" s="51"/>
      <c r="CK2348" s="78" t="e">
        <f>IF(C2348="BE",VLOOKUP(G2348,'[2]LRLD file '!$F:$AA,22,FALSE),VLOOKUP(G2348,'[2]LRLD file '!$F:$AA,21,FALSE))</f>
        <v>#N/A</v>
      </c>
      <c r="CL2348" s="79" t="e">
        <f t="shared" si="109"/>
        <v>#N/A</v>
      </c>
    </row>
    <row r="2349" spans="87:90" x14ac:dyDescent="0.2">
      <c r="CI2349" s="86"/>
      <c r="CJ2349" s="51"/>
      <c r="CK2349" s="78" t="e">
        <f>IF(C2349="BE",VLOOKUP(G2349,'[2]LRLD file '!$F:$AA,22,FALSE),VLOOKUP(G2349,'[2]LRLD file '!$F:$AA,21,FALSE))</f>
        <v>#N/A</v>
      </c>
      <c r="CL2349" s="79" t="e">
        <f t="shared" si="109"/>
        <v>#N/A</v>
      </c>
    </row>
    <row r="2350" spans="87:90" x14ac:dyDescent="0.2">
      <c r="CI2350" s="86"/>
      <c r="CJ2350" s="51"/>
      <c r="CK2350" s="78" t="e">
        <f>IF(C2350="BE",VLOOKUP(G2350,'[2]LRLD file '!$F:$AA,22,FALSE),VLOOKUP(G2350,'[2]LRLD file '!$F:$AA,21,FALSE))</f>
        <v>#N/A</v>
      </c>
      <c r="CL2350" s="79" t="e">
        <f t="shared" si="109"/>
        <v>#N/A</v>
      </c>
    </row>
    <row r="2351" spans="87:90" x14ac:dyDescent="0.2">
      <c r="CI2351" s="86"/>
      <c r="CJ2351" s="51"/>
      <c r="CK2351" s="78" t="e">
        <f>IF(C2351="BE",VLOOKUP(G2351,'[2]LRLD file '!$F:$AA,22,FALSE),VLOOKUP(G2351,'[2]LRLD file '!$F:$AA,21,FALSE))</f>
        <v>#N/A</v>
      </c>
      <c r="CL2351" s="79" t="e">
        <f t="shared" si="109"/>
        <v>#N/A</v>
      </c>
    </row>
    <row r="2352" spans="87:90" x14ac:dyDescent="0.2">
      <c r="CI2352" s="86"/>
      <c r="CJ2352" s="51"/>
      <c r="CK2352" s="78" t="e">
        <f>IF(C2352="BE",VLOOKUP(G2352,'[2]LRLD file '!$F:$AA,22,FALSE),VLOOKUP(G2352,'[2]LRLD file '!$F:$AA,21,FALSE))</f>
        <v>#N/A</v>
      </c>
      <c r="CL2352" s="79" t="e">
        <f t="shared" si="109"/>
        <v>#N/A</v>
      </c>
    </row>
    <row r="2353" spans="87:90" x14ac:dyDescent="0.2">
      <c r="CI2353" s="86"/>
      <c r="CJ2353" s="51"/>
      <c r="CK2353" s="78" t="e">
        <f>IF(C2353="BE",VLOOKUP(G2353,'[2]LRLD file '!$F:$AA,22,FALSE),VLOOKUP(G2353,'[2]LRLD file '!$F:$AA,21,FALSE))</f>
        <v>#N/A</v>
      </c>
      <c r="CL2353" s="79" t="e">
        <f t="shared" si="109"/>
        <v>#N/A</v>
      </c>
    </row>
    <row r="2354" spans="87:90" x14ac:dyDescent="0.2">
      <c r="CI2354" s="86"/>
      <c r="CJ2354" s="51"/>
      <c r="CK2354" s="78" t="e">
        <f>IF(C2354="BE",VLOOKUP(G2354,'[2]LRLD file '!$F:$AA,22,FALSE),VLOOKUP(G2354,'[2]LRLD file '!$F:$AA,21,FALSE))</f>
        <v>#N/A</v>
      </c>
      <c r="CL2354" s="79" t="e">
        <f t="shared" si="109"/>
        <v>#N/A</v>
      </c>
    </row>
    <row r="2355" spans="87:90" x14ac:dyDescent="0.2">
      <c r="CI2355" s="86"/>
      <c r="CJ2355" s="51"/>
      <c r="CK2355" s="78" t="e">
        <f>IF(C2355="BE",VLOOKUP(G2355,'[2]LRLD file '!$F:$AA,22,FALSE),VLOOKUP(G2355,'[2]LRLD file '!$F:$AA,21,FALSE))</f>
        <v>#N/A</v>
      </c>
      <c r="CL2355" s="79" t="e">
        <f t="shared" si="109"/>
        <v>#N/A</v>
      </c>
    </row>
    <row r="2356" spans="87:90" x14ac:dyDescent="0.2">
      <c r="CI2356" s="86"/>
      <c r="CJ2356" s="51"/>
      <c r="CK2356" s="78" t="e">
        <f>IF(C2356="BE",VLOOKUP(G2356,'[2]LRLD file '!$F:$AA,22,FALSE),VLOOKUP(G2356,'[2]LRLD file '!$F:$AA,21,FALSE))</f>
        <v>#N/A</v>
      </c>
      <c r="CL2356" s="79" t="e">
        <f t="shared" si="109"/>
        <v>#N/A</v>
      </c>
    </row>
    <row r="2357" spans="87:90" x14ac:dyDescent="0.2">
      <c r="CI2357" s="86"/>
      <c r="CJ2357" s="51"/>
      <c r="CK2357" s="78" t="e">
        <f>IF(C2357="BE",VLOOKUP(G2357,'[2]LRLD file '!$F:$AA,22,FALSE),VLOOKUP(G2357,'[2]LRLD file '!$F:$AA,21,FALSE))</f>
        <v>#N/A</v>
      </c>
      <c r="CL2357" s="79" t="e">
        <f t="shared" si="109"/>
        <v>#N/A</v>
      </c>
    </row>
    <row r="2358" spans="87:90" x14ac:dyDescent="0.2">
      <c r="CI2358" s="86"/>
      <c r="CJ2358" s="51"/>
      <c r="CK2358" s="78" t="e">
        <f>IF(C2358="BE",VLOOKUP(G2358,'[2]LRLD file '!$F:$AA,22,FALSE),VLOOKUP(G2358,'[2]LRLD file '!$F:$AA,21,FALSE))</f>
        <v>#N/A</v>
      </c>
      <c r="CL2358" s="79" t="e">
        <f t="shared" si="109"/>
        <v>#N/A</v>
      </c>
    </row>
    <row r="2359" spans="87:90" x14ac:dyDescent="0.2">
      <c r="CI2359" s="86"/>
      <c r="CJ2359" s="51"/>
      <c r="CK2359" s="78" t="e">
        <f>IF(C2359="BE",VLOOKUP(G2359,'[2]LRLD file '!$F:$AA,22,FALSE),VLOOKUP(G2359,'[2]LRLD file '!$F:$AA,21,FALSE))</f>
        <v>#N/A</v>
      </c>
      <c r="CL2359" s="79" t="e">
        <f t="shared" si="109"/>
        <v>#N/A</v>
      </c>
    </row>
    <row r="2360" spans="87:90" x14ac:dyDescent="0.2">
      <c r="CI2360" s="86"/>
      <c r="CJ2360" s="51"/>
      <c r="CK2360" s="78" t="e">
        <f>IF(C2360="BE",VLOOKUP(G2360,'[2]LRLD file '!$F:$AA,22,FALSE),VLOOKUP(G2360,'[2]LRLD file '!$F:$AA,21,FALSE))</f>
        <v>#N/A</v>
      </c>
      <c r="CL2360" s="79" t="e">
        <f t="shared" si="109"/>
        <v>#N/A</v>
      </c>
    </row>
    <row r="2361" spans="87:90" x14ac:dyDescent="0.2">
      <c r="CI2361" s="86"/>
      <c r="CJ2361" s="51"/>
      <c r="CK2361" s="78" t="e">
        <f>IF(C2361="BE",VLOOKUP(G2361,'[2]LRLD file '!$F:$AA,22,FALSE),VLOOKUP(G2361,'[2]LRLD file '!$F:$AA,21,FALSE))</f>
        <v>#N/A</v>
      </c>
      <c r="CL2361" s="79" t="e">
        <f t="shared" si="109"/>
        <v>#N/A</v>
      </c>
    </row>
    <row r="2362" spans="87:90" x14ac:dyDescent="0.2">
      <c r="CI2362" s="86"/>
      <c r="CJ2362" s="51"/>
      <c r="CK2362" s="78" t="e">
        <f>IF(C2362="BE",VLOOKUP(G2362,'[2]LRLD file '!$F:$AA,22,FALSE),VLOOKUP(G2362,'[2]LRLD file '!$F:$AA,21,FALSE))</f>
        <v>#N/A</v>
      </c>
      <c r="CL2362" s="79" t="e">
        <f t="shared" si="109"/>
        <v>#N/A</v>
      </c>
    </row>
    <row r="2363" spans="87:90" x14ac:dyDescent="0.2">
      <c r="CI2363" s="86"/>
      <c r="CJ2363" s="51"/>
      <c r="CK2363" s="78" t="e">
        <f>IF(C2363="BE",VLOOKUP(G2363,'[2]LRLD file '!$F:$AA,22,FALSE),VLOOKUP(G2363,'[2]LRLD file '!$F:$AA,21,FALSE))</f>
        <v>#N/A</v>
      </c>
      <c r="CL2363" s="79" t="e">
        <f t="shared" si="109"/>
        <v>#N/A</v>
      </c>
    </row>
    <row r="2364" spans="87:90" x14ac:dyDescent="0.2">
      <c r="CI2364" s="86"/>
      <c r="CJ2364" s="51"/>
      <c r="CK2364" s="78" t="e">
        <f>IF(C2364="BE",VLOOKUP(G2364,'[2]LRLD file '!$F:$AA,22,FALSE),VLOOKUP(G2364,'[2]LRLD file '!$F:$AA,21,FALSE))</f>
        <v>#N/A</v>
      </c>
      <c r="CL2364" s="79" t="e">
        <f t="shared" si="109"/>
        <v>#N/A</v>
      </c>
    </row>
    <row r="2365" spans="87:90" x14ac:dyDescent="0.2">
      <c r="CI2365" s="86"/>
      <c r="CJ2365" s="51"/>
      <c r="CK2365" s="78" t="e">
        <f>IF(C2365="BE",VLOOKUP(G2365,'[2]LRLD file '!$F:$AA,22,FALSE),VLOOKUP(G2365,'[2]LRLD file '!$F:$AA,21,FALSE))</f>
        <v>#N/A</v>
      </c>
      <c r="CL2365" s="79" t="e">
        <f t="shared" si="109"/>
        <v>#N/A</v>
      </c>
    </row>
    <row r="2366" spans="87:90" x14ac:dyDescent="0.2">
      <c r="CI2366" s="86"/>
      <c r="CJ2366" s="51"/>
      <c r="CK2366" s="78" t="e">
        <f>IF(C2366="BE",VLOOKUP(G2366,'[2]LRLD file '!$F:$AA,22,FALSE),VLOOKUP(G2366,'[2]LRLD file '!$F:$AA,21,FALSE))</f>
        <v>#N/A</v>
      </c>
      <c r="CL2366" s="79" t="e">
        <f t="shared" si="109"/>
        <v>#N/A</v>
      </c>
    </row>
    <row r="2367" spans="87:90" x14ac:dyDescent="0.2">
      <c r="CI2367" s="86"/>
      <c r="CJ2367" s="51"/>
      <c r="CK2367" s="78" t="e">
        <f>IF(C2367="BE",VLOOKUP(G2367,'[2]LRLD file '!$F:$AA,22,FALSE),VLOOKUP(G2367,'[2]LRLD file '!$F:$AA,21,FALSE))</f>
        <v>#N/A</v>
      </c>
      <c r="CL2367" s="79" t="e">
        <f t="shared" si="109"/>
        <v>#N/A</v>
      </c>
    </row>
    <row r="2368" spans="87:90" x14ac:dyDescent="0.2">
      <c r="CI2368" s="86"/>
      <c r="CJ2368" s="51"/>
      <c r="CK2368" s="78" t="e">
        <f>IF(C2368="BE",VLOOKUP(G2368,'[2]LRLD file '!$F:$AA,22,FALSE),VLOOKUP(G2368,'[2]LRLD file '!$F:$AA,21,FALSE))</f>
        <v>#N/A</v>
      </c>
      <c r="CL2368" s="79" t="e">
        <f t="shared" si="109"/>
        <v>#N/A</v>
      </c>
    </row>
    <row r="2369" spans="87:90" x14ac:dyDescent="0.2">
      <c r="CI2369" s="86"/>
      <c r="CJ2369" s="51"/>
      <c r="CK2369" s="78" t="e">
        <f>IF(C2369="BE",VLOOKUP(G2369,'[2]LRLD file '!$F:$AA,22,FALSE),VLOOKUP(G2369,'[2]LRLD file '!$F:$AA,21,FALSE))</f>
        <v>#N/A</v>
      </c>
      <c r="CL2369" s="79" t="e">
        <f t="shared" si="109"/>
        <v>#N/A</v>
      </c>
    </row>
    <row r="2370" spans="87:90" x14ac:dyDescent="0.2">
      <c r="CI2370" s="86"/>
      <c r="CJ2370" s="51"/>
      <c r="CK2370" s="78" t="e">
        <f>IF(C2370="BE",VLOOKUP(G2370,'[2]LRLD file '!$F:$AA,22,FALSE),VLOOKUP(G2370,'[2]LRLD file '!$F:$AA,21,FALSE))</f>
        <v>#N/A</v>
      </c>
      <c r="CL2370" s="79" t="e">
        <f t="shared" si="109"/>
        <v>#N/A</v>
      </c>
    </row>
    <row r="2371" spans="87:90" x14ac:dyDescent="0.2">
      <c r="CI2371" s="86"/>
      <c r="CJ2371" s="51"/>
      <c r="CK2371" s="78" t="e">
        <f>IF(C2371="BE",VLOOKUP(G2371,'[2]LRLD file '!$F:$AA,22,FALSE),VLOOKUP(G2371,'[2]LRLD file '!$F:$AA,21,FALSE))</f>
        <v>#N/A</v>
      </c>
      <c r="CL2371" s="79" t="e">
        <f t="shared" si="109"/>
        <v>#N/A</v>
      </c>
    </row>
    <row r="2372" spans="87:90" x14ac:dyDescent="0.2">
      <c r="CI2372" s="86"/>
      <c r="CJ2372" s="51"/>
      <c r="CK2372" s="78" t="e">
        <f>IF(C2372="BE",VLOOKUP(G2372,'[2]LRLD file '!$F:$AA,22,FALSE),VLOOKUP(G2372,'[2]LRLD file '!$F:$AA,21,FALSE))</f>
        <v>#N/A</v>
      </c>
      <c r="CL2372" s="79" t="e">
        <f t="shared" si="109"/>
        <v>#N/A</v>
      </c>
    </row>
    <row r="2373" spans="87:90" x14ac:dyDescent="0.2">
      <c r="CI2373" s="86"/>
      <c r="CJ2373" s="51"/>
      <c r="CK2373" s="78" t="e">
        <f>IF(C2373="BE",VLOOKUP(G2373,'[2]LRLD file '!$F:$AA,22,FALSE),VLOOKUP(G2373,'[2]LRLD file '!$F:$AA,21,FALSE))</f>
        <v>#N/A</v>
      </c>
      <c r="CL2373" s="79" t="e">
        <f t="shared" si="109"/>
        <v>#N/A</v>
      </c>
    </row>
    <row r="2374" spans="87:90" x14ac:dyDescent="0.2">
      <c r="CI2374" s="86"/>
      <c r="CJ2374" s="51"/>
      <c r="CK2374" s="78" t="e">
        <f>IF(C2374="BE",VLOOKUP(G2374,'[2]LRLD file '!$F:$AA,22,FALSE),VLOOKUP(G2374,'[2]LRLD file '!$F:$AA,21,FALSE))</f>
        <v>#N/A</v>
      </c>
      <c r="CL2374" s="79" t="e">
        <f t="shared" si="109"/>
        <v>#N/A</v>
      </c>
    </row>
    <row r="2375" spans="87:90" x14ac:dyDescent="0.2">
      <c r="CI2375" s="86"/>
      <c r="CJ2375" s="51"/>
      <c r="CK2375" s="78" t="e">
        <f>IF(C2375="BE",VLOOKUP(G2375,'[2]LRLD file '!$F:$AA,22,FALSE),VLOOKUP(G2375,'[2]LRLD file '!$F:$AA,21,FALSE))</f>
        <v>#N/A</v>
      </c>
      <c r="CL2375" s="79" t="e">
        <f t="shared" si="109"/>
        <v>#N/A</v>
      </c>
    </row>
    <row r="2376" spans="87:90" x14ac:dyDescent="0.2">
      <c r="CI2376" s="86"/>
      <c r="CJ2376" s="51"/>
      <c r="CK2376" s="78" t="e">
        <f>IF(C2376="BE",VLOOKUP(G2376,'[2]LRLD file '!$F:$AA,22,FALSE),VLOOKUP(G2376,'[2]LRLD file '!$F:$AA,21,FALSE))</f>
        <v>#N/A</v>
      </c>
      <c r="CL2376" s="79" t="e">
        <f t="shared" si="109"/>
        <v>#N/A</v>
      </c>
    </row>
    <row r="2377" spans="87:90" x14ac:dyDescent="0.2">
      <c r="CI2377" s="86"/>
      <c r="CJ2377" s="51"/>
      <c r="CK2377" s="78" t="e">
        <f>IF(C2377="BE",VLOOKUP(G2377,'[2]LRLD file '!$F:$AA,22,FALSE),VLOOKUP(G2377,'[2]LRLD file '!$F:$AA,21,FALSE))</f>
        <v>#N/A</v>
      </c>
      <c r="CL2377" s="79" t="e">
        <f t="shared" si="109"/>
        <v>#N/A</v>
      </c>
    </row>
    <row r="2378" spans="87:90" x14ac:dyDescent="0.2">
      <c r="CI2378" s="86"/>
      <c r="CJ2378" s="51"/>
      <c r="CK2378" s="78" t="e">
        <f>IF(C2378="BE",VLOOKUP(G2378,'[2]LRLD file '!$F:$AA,22,FALSE),VLOOKUP(G2378,'[2]LRLD file '!$F:$AA,21,FALSE))</f>
        <v>#N/A</v>
      </c>
      <c r="CL2378" s="79" t="e">
        <f t="shared" si="109"/>
        <v>#N/A</v>
      </c>
    </row>
    <row r="2379" spans="87:90" x14ac:dyDescent="0.2">
      <c r="CI2379" s="86"/>
      <c r="CJ2379" s="51"/>
      <c r="CK2379" s="78" t="e">
        <f>IF(C2379="BE",VLOOKUP(G2379,'[2]LRLD file '!$F:$AA,22,FALSE),VLOOKUP(G2379,'[2]LRLD file '!$F:$AA,21,FALSE))</f>
        <v>#N/A</v>
      </c>
      <c r="CL2379" s="79" t="e">
        <f t="shared" si="109"/>
        <v>#N/A</v>
      </c>
    </row>
    <row r="2380" spans="87:90" x14ac:dyDescent="0.2">
      <c r="CI2380" s="86"/>
      <c r="CJ2380" s="51"/>
      <c r="CK2380" s="78" t="e">
        <f>IF(C2380="BE",VLOOKUP(G2380,'[2]LRLD file '!$F:$AA,22,FALSE),VLOOKUP(G2380,'[2]LRLD file '!$F:$AA,21,FALSE))</f>
        <v>#N/A</v>
      </c>
      <c r="CL2380" s="79" t="e">
        <f t="shared" si="109"/>
        <v>#N/A</v>
      </c>
    </row>
    <row r="2381" spans="87:90" x14ac:dyDescent="0.2">
      <c r="CI2381" s="86"/>
      <c r="CJ2381" s="51"/>
      <c r="CK2381" s="78" t="e">
        <f>IF(C2381="BE",VLOOKUP(G2381,'[2]LRLD file '!$F:$AA,22,FALSE),VLOOKUP(G2381,'[2]LRLD file '!$F:$AA,21,FALSE))</f>
        <v>#N/A</v>
      </c>
      <c r="CL2381" s="79" t="e">
        <f t="shared" ref="CL2381:CL2444" si="110">(CJ2381-CK2381)/CK2381</f>
        <v>#N/A</v>
      </c>
    </row>
    <row r="2382" spans="87:90" x14ac:dyDescent="0.2">
      <c r="CI2382" s="86"/>
      <c r="CJ2382" s="51"/>
      <c r="CK2382" s="78" t="e">
        <f>IF(C2382="BE",VLOOKUP(G2382,'[2]LRLD file '!$F:$AA,22,FALSE),VLOOKUP(G2382,'[2]LRLD file '!$F:$AA,21,FALSE))</f>
        <v>#N/A</v>
      </c>
      <c r="CL2382" s="79" t="e">
        <f t="shared" si="110"/>
        <v>#N/A</v>
      </c>
    </row>
    <row r="2383" spans="87:90" x14ac:dyDescent="0.2">
      <c r="CI2383" s="86"/>
      <c r="CJ2383" s="51"/>
      <c r="CK2383" s="78" t="e">
        <f>IF(C2383="BE",VLOOKUP(G2383,'[2]LRLD file '!$F:$AA,22,FALSE),VLOOKUP(G2383,'[2]LRLD file '!$F:$AA,21,FALSE))</f>
        <v>#N/A</v>
      </c>
      <c r="CL2383" s="79" t="e">
        <f t="shared" si="110"/>
        <v>#N/A</v>
      </c>
    </row>
    <row r="2384" spans="87:90" x14ac:dyDescent="0.2">
      <c r="CI2384" s="86"/>
      <c r="CJ2384" s="51"/>
      <c r="CK2384" s="78" t="e">
        <f>IF(C2384="BE",VLOOKUP(G2384,'[2]LRLD file '!$F:$AA,22,FALSE),VLOOKUP(G2384,'[2]LRLD file '!$F:$AA,21,FALSE))</f>
        <v>#N/A</v>
      </c>
      <c r="CL2384" s="79" t="e">
        <f t="shared" si="110"/>
        <v>#N/A</v>
      </c>
    </row>
    <row r="2385" spans="87:90" x14ac:dyDescent="0.2">
      <c r="CI2385" s="86"/>
      <c r="CJ2385" s="51"/>
      <c r="CK2385" s="78" t="e">
        <f>IF(C2385="BE",VLOOKUP(G2385,'[2]LRLD file '!$F:$AA,22,FALSE),VLOOKUP(G2385,'[2]LRLD file '!$F:$AA,21,FALSE))</f>
        <v>#N/A</v>
      </c>
      <c r="CL2385" s="79" t="e">
        <f t="shared" si="110"/>
        <v>#N/A</v>
      </c>
    </row>
    <row r="2386" spans="87:90" x14ac:dyDescent="0.2">
      <c r="CI2386" s="86"/>
      <c r="CJ2386" s="51"/>
      <c r="CK2386" s="78" t="e">
        <f>IF(C2386="BE",VLOOKUP(G2386,'[2]LRLD file '!$F:$AA,22,FALSE),VLOOKUP(G2386,'[2]LRLD file '!$F:$AA,21,FALSE))</f>
        <v>#N/A</v>
      </c>
      <c r="CL2386" s="79" t="e">
        <f t="shared" si="110"/>
        <v>#N/A</v>
      </c>
    </row>
    <row r="2387" spans="87:90" x14ac:dyDescent="0.2">
      <c r="CI2387" s="86"/>
      <c r="CJ2387" s="51"/>
      <c r="CK2387" s="78" t="e">
        <f>IF(C2387="BE",VLOOKUP(G2387,'[2]LRLD file '!$F:$AA,22,FALSE),VLOOKUP(G2387,'[2]LRLD file '!$F:$AA,21,FALSE))</f>
        <v>#N/A</v>
      </c>
      <c r="CL2387" s="79" t="e">
        <f t="shared" si="110"/>
        <v>#N/A</v>
      </c>
    </row>
    <row r="2388" spans="87:90" x14ac:dyDescent="0.2">
      <c r="CI2388" s="86"/>
      <c r="CJ2388" s="51"/>
      <c r="CK2388" s="78" t="e">
        <f>IF(C2388="BE",VLOOKUP(G2388,'[2]LRLD file '!$F:$AA,22,FALSE),VLOOKUP(G2388,'[2]LRLD file '!$F:$AA,21,FALSE))</f>
        <v>#N/A</v>
      </c>
      <c r="CL2388" s="79" t="e">
        <f t="shared" si="110"/>
        <v>#N/A</v>
      </c>
    </row>
    <row r="2389" spans="87:90" x14ac:dyDescent="0.2">
      <c r="CI2389" s="86"/>
      <c r="CJ2389" s="51"/>
      <c r="CK2389" s="78" t="e">
        <f>IF(C2389="BE",VLOOKUP(G2389,'[2]LRLD file '!$F:$AA,22,FALSE),VLOOKUP(G2389,'[2]LRLD file '!$F:$AA,21,FALSE))</f>
        <v>#N/A</v>
      </c>
      <c r="CL2389" s="79" t="e">
        <f t="shared" si="110"/>
        <v>#N/A</v>
      </c>
    </row>
    <row r="2390" spans="87:90" x14ac:dyDescent="0.2">
      <c r="CI2390" s="86"/>
      <c r="CJ2390" s="51"/>
      <c r="CK2390" s="78" t="e">
        <f>IF(C2390="BE",VLOOKUP(G2390,'[2]LRLD file '!$F:$AA,22,FALSE),VLOOKUP(G2390,'[2]LRLD file '!$F:$AA,21,FALSE))</f>
        <v>#N/A</v>
      </c>
      <c r="CL2390" s="79" t="e">
        <f t="shared" si="110"/>
        <v>#N/A</v>
      </c>
    </row>
    <row r="2391" spans="87:90" x14ac:dyDescent="0.2">
      <c r="CI2391" s="86"/>
      <c r="CJ2391" s="51"/>
      <c r="CK2391" s="78" t="e">
        <f>IF(C2391="BE",VLOOKUP(G2391,'[2]LRLD file '!$F:$AA,22,FALSE),VLOOKUP(G2391,'[2]LRLD file '!$F:$AA,21,FALSE))</f>
        <v>#N/A</v>
      </c>
      <c r="CL2391" s="79" t="e">
        <f t="shared" si="110"/>
        <v>#N/A</v>
      </c>
    </row>
    <row r="2392" spans="87:90" x14ac:dyDescent="0.2">
      <c r="CI2392" s="86"/>
      <c r="CJ2392" s="51"/>
      <c r="CK2392" s="78" t="e">
        <f>IF(C2392="BE",VLOOKUP(G2392,'[2]LRLD file '!$F:$AA,22,FALSE),VLOOKUP(G2392,'[2]LRLD file '!$F:$AA,21,FALSE))</f>
        <v>#N/A</v>
      </c>
      <c r="CL2392" s="79" t="e">
        <f t="shared" si="110"/>
        <v>#N/A</v>
      </c>
    </row>
    <row r="2393" spans="87:90" x14ac:dyDescent="0.2">
      <c r="CI2393" s="86"/>
      <c r="CJ2393" s="51"/>
      <c r="CK2393" s="78" t="e">
        <f>IF(C2393="BE",VLOOKUP(G2393,'[2]LRLD file '!$F:$AA,22,FALSE),VLOOKUP(G2393,'[2]LRLD file '!$F:$AA,21,FALSE))</f>
        <v>#N/A</v>
      </c>
      <c r="CL2393" s="79" t="e">
        <f t="shared" si="110"/>
        <v>#N/A</v>
      </c>
    </row>
    <row r="2394" spans="87:90" x14ac:dyDescent="0.2">
      <c r="CI2394" s="86"/>
      <c r="CJ2394" s="51"/>
      <c r="CK2394" s="78" t="e">
        <f>IF(C2394="BE",VLOOKUP(G2394,'[2]LRLD file '!$F:$AA,22,FALSE),VLOOKUP(G2394,'[2]LRLD file '!$F:$AA,21,FALSE))</f>
        <v>#N/A</v>
      </c>
      <c r="CL2394" s="79" t="e">
        <f t="shared" si="110"/>
        <v>#N/A</v>
      </c>
    </row>
    <row r="2395" spans="87:90" x14ac:dyDescent="0.2">
      <c r="CI2395" s="86"/>
      <c r="CJ2395" s="51"/>
      <c r="CK2395" s="78" t="e">
        <f>IF(C2395="BE",VLOOKUP(G2395,'[2]LRLD file '!$F:$AA,22,FALSE),VLOOKUP(G2395,'[2]LRLD file '!$F:$AA,21,FALSE))</f>
        <v>#N/A</v>
      </c>
      <c r="CL2395" s="79" t="e">
        <f t="shared" si="110"/>
        <v>#N/A</v>
      </c>
    </row>
    <row r="2396" spans="87:90" x14ac:dyDescent="0.2">
      <c r="CI2396" s="86"/>
      <c r="CJ2396" s="51"/>
      <c r="CK2396" s="78" t="e">
        <f>IF(C2396="BE",VLOOKUP(G2396,'[2]LRLD file '!$F:$AA,22,FALSE),VLOOKUP(G2396,'[2]LRLD file '!$F:$AA,21,FALSE))</f>
        <v>#N/A</v>
      </c>
      <c r="CL2396" s="79" t="e">
        <f t="shared" si="110"/>
        <v>#N/A</v>
      </c>
    </row>
    <row r="2397" spans="87:90" x14ac:dyDescent="0.2">
      <c r="CI2397" s="86"/>
      <c r="CJ2397" s="51"/>
      <c r="CK2397" s="78" t="e">
        <f>IF(C2397="BE",VLOOKUP(G2397,'[2]LRLD file '!$F:$AA,22,FALSE),VLOOKUP(G2397,'[2]LRLD file '!$F:$AA,21,FALSE))</f>
        <v>#N/A</v>
      </c>
      <c r="CL2397" s="79" t="e">
        <f t="shared" si="110"/>
        <v>#N/A</v>
      </c>
    </row>
    <row r="2398" spans="87:90" x14ac:dyDescent="0.2">
      <c r="CI2398" s="86"/>
      <c r="CJ2398" s="51"/>
      <c r="CK2398" s="78" t="e">
        <f>IF(C2398="BE",VLOOKUP(G2398,'[2]LRLD file '!$F:$AA,22,FALSE),VLOOKUP(G2398,'[2]LRLD file '!$F:$AA,21,FALSE))</f>
        <v>#N/A</v>
      </c>
      <c r="CL2398" s="79" t="e">
        <f t="shared" si="110"/>
        <v>#N/A</v>
      </c>
    </row>
    <row r="2399" spans="87:90" x14ac:dyDescent="0.2">
      <c r="CI2399" s="86"/>
      <c r="CJ2399" s="51"/>
      <c r="CK2399" s="78" t="e">
        <f>IF(C2399="BE",VLOOKUP(G2399,'[2]LRLD file '!$F:$AA,22,FALSE),VLOOKUP(G2399,'[2]LRLD file '!$F:$AA,21,FALSE))</f>
        <v>#N/A</v>
      </c>
      <c r="CL2399" s="79" t="e">
        <f t="shared" si="110"/>
        <v>#N/A</v>
      </c>
    </row>
    <row r="2400" spans="87:90" x14ac:dyDescent="0.2">
      <c r="CI2400" s="86"/>
      <c r="CJ2400" s="51"/>
      <c r="CK2400" s="78" t="e">
        <f>IF(C2400="BE",VLOOKUP(G2400,'[2]LRLD file '!$F:$AA,22,FALSE),VLOOKUP(G2400,'[2]LRLD file '!$F:$AA,21,FALSE))</f>
        <v>#N/A</v>
      </c>
      <c r="CL2400" s="79" t="e">
        <f t="shared" si="110"/>
        <v>#N/A</v>
      </c>
    </row>
    <row r="2401" spans="87:90" x14ac:dyDescent="0.2">
      <c r="CI2401" s="86"/>
      <c r="CJ2401" s="51"/>
      <c r="CK2401" s="78" t="e">
        <f>IF(C2401="BE",VLOOKUP(G2401,'[2]LRLD file '!$F:$AA,22,FALSE),VLOOKUP(G2401,'[2]LRLD file '!$F:$AA,21,FALSE))</f>
        <v>#N/A</v>
      </c>
      <c r="CL2401" s="79" t="e">
        <f t="shared" si="110"/>
        <v>#N/A</v>
      </c>
    </row>
    <row r="2402" spans="87:90" x14ac:dyDescent="0.2">
      <c r="CI2402" s="86"/>
      <c r="CJ2402" s="51"/>
      <c r="CK2402" s="78" t="e">
        <f>IF(C2402="BE",VLOOKUP(G2402,'[2]LRLD file '!$F:$AA,22,FALSE),VLOOKUP(G2402,'[2]LRLD file '!$F:$AA,21,FALSE))</f>
        <v>#N/A</v>
      </c>
      <c r="CL2402" s="79" t="e">
        <f t="shared" si="110"/>
        <v>#N/A</v>
      </c>
    </row>
    <row r="2403" spans="87:90" x14ac:dyDescent="0.2">
      <c r="CI2403" s="86"/>
      <c r="CJ2403" s="51"/>
      <c r="CK2403" s="78" t="e">
        <f>IF(C2403="BE",VLOOKUP(G2403,'[2]LRLD file '!$F:$AA,22,FALSE),VLOOKUP(G2403,'[2]LRLD file '!$F:$AA,21,FALSE))</f>
        <v>#N/A</v>
      </c>
      <c r="CL2403" s="79" t="e">
        <f t="shared" si="110"/>
        <v>#N/A</v>
      </c>
    </row>
    <row r="2404" spans="87:90" x14ac:dyDescent="0.2">
      <c r="CI2404" s="86"/>
      <c r="CJ2404" s="51"/>
      <c r="CK2404" s="78" t="e">
        <f>IF(C2404="BE",VLOOKUP(G2404,'[2]LRLD file '!$F:$AA,22,FALSE),VLOOKUP(G2404,'[2]LRLD file '!$F:$AA,21,FALSE))</f>
        <v>#N/A</v>
      </c>
      <c r="CL2404" s="79" t="e">
        <f t="shared" si="110"/>
        <v>#N/A</v>
      </c>
    </row>
    <row r="2405" spans="87:90" x14ac:dyDescent="0.2">
      <c r="CI2405" s="86"/>
      <c r="CJ2405" s="51"/>
      <c r="CK2405" s="78" t="e">
        <f>IF(C2405="BE",VLOOKUP(G2405,'[2]LRLD file '!$F:$AA,22,FALSE),VLOOKUP(G2405,'[2]LRLD file '!$F:$AA,21,FALSE))</f>
        <v>#N/A</v>
      </c>
      <c r="CL2405" s="79" t="e">
        <f t="shared" si="110"/>
        <v>#N/A</v>
      </c>
    </row>
    <row r="2406" spans="87:90" x14ac:dyDescent="0.2">
      <c r="CI2406" s="86"/>
      <c r="CJ2406" s="51"/>
      <c r="CK2406" s="78" t="e">
        <f>IF(C2406="BE",VLOOKUP(G2406,'[2]LRLD file '!$F:$AA,22,FALSE),VLOOKUP(G2406,'[2]LRLD file '!$F:$AA,21,FALSE))</f>
        <v>#N/A</v>
      </c>
      <c r="CL2406" s="79" t="e">
        <f t="shared" si="110"/>
        <v>#N/A</v>
      </c>
    </row>
    <row r="2407" spans="87:90" x14ac:dyDescent="0.2">
      <c r="CI2407" s="86"/>
      <c r="CJ2407" s="51"/>
      <c r="CK2407" s="78" t="e">
        <f>IF(C2407="BE",VLOOKUP(G2407,'[2]LRLD file '!$F:$AA,22,FALSE),VLOOKUP(G2407,'[2]LRLD file '!$F:$AA,21,FALSE))</f>
        <v>#N/A</v>
      </c>
      <c r="CL2407" s="79" t="e">
        <f t="shared" si="110"/>
        <v>#N/A</v>
      </c>
    </row>
    <row r="2408" spans="87:90" x14ac:dyDescent="0.2">
      <c r="CI2408" s="86"/>
      <c r="CJ2408" s="51"/>
      <c r="CK2408" s="78" t="e">
        <f>IF(C2408="BE",VLOOKUP(G2408,'[2]LRLD file '!$F:$AA,22,FALSE),VLOOKUP(G2408,'[2]LRLD file '!$F:$AA,21,FALSE))</f>
        <v>#N/A</v>
      </c>
      <c r="CL2408" s="79" t="e">
        <f t="shared" si="110"/>
        <v>#N/A</v>
      </c>
    </row>
    <row r="2409" spans="87:90" x14ac:dyDescent="0.2">
      <c r="CI2409" s="86"/>
      <c r="CJ2409" s="51"/>
      <c r="CK2409" s="78" t="e">
        <f>IF(C2409="BE",VLOOKUP(G2409,'[2]LRLD file '!$F:$AA,22,FALSE),VLOOKUP(G2409,'[2]LRLD file '!$F:$AA,21,FALSE))</f>
        <v>#N/A</v>
      </c>
      <c r="CL2409" s="79" t="e">
        <f t="shared" si="110"/>
        <v>#N/A</v>
      </c>
    </row>
    <row r="2410" spans="87:90" x14ac:dyDescent="0.2">
      <c r="CI2410" s="86"/>
      <c r="CJ2410" s="51"/>
      <c r="CK2410" s="78" t="e">
        <f>IF(C2410="BE",VLOOKUP(G2410,'[2]LRLD file '!$F:$AA,22,FALSE),VLOOKUP(G2410,'[2]LRLD file '!$F:$AA,21,FALSE))</f>
        <v>#N/A</v>
      </c>
      <c r="CL2410" s="79" t="e">
        <f t="shared" si="110"/>
        <v>#N/A</v>
      </c>
    </row>
    <row r="2411" spans="87:90" x14ac:dyDescent="0.2">
      <c r="CI2411" s="86"/>
      <c r="CJ2411" s="51"/>
      <c r="CK2411" s="78" t="e">
        <f>IF(C2411="BE",VLOOKUP(G2411,'[2]LRLD file '!$F:$AA,22,FALSE),VLOOKUP(G2411,'[2]LRLD file '!$F:$AA,21,FALSE))</f>
        <v>#N/A</v>
      </c>
      <c r="CL2411" s="79" t="e">
        <f t="shared" si="110"/>
        <v>#N/A</v>
      </c>
    </row>
    <row r="2412" spans="87:90" x14ac:dyDescent="0.2">
      <c r="CI2412" s="86"/>
      <c r="CJ2412" s="51"/>
      <c r="CK2412" s="78" t="e">
        <f>IF(C2412="BE",VLOOKUP(G2412,'[2]LRLD file '!$F:$AA,22,FALSE),VLOOKUP(G2412,'[2]LRLD file '!$F:$AA,21,FALSE))</f>
        <v>#N/A</v>
      </c>
      <c r="CL2412" s="79" t="e">
        <f t="shared" si="110"/>
        <v>#N/A</v>
      </c>
    </row>
    <row r="2413" spans="87:90" x14ac:dyDescent="0.2">
      <c r="CI2413" s="86"/>
      <c r="CJ2413" s="51"/>
      <c r="CK2413" s="78" t="e">
        <f>IF(C2413="BE",VLOOKUP(G2413,'[2]LRLD file '!$F:$AA,22,FALSE),VLOOKUP(G2413,'[2]LRLD file '!$F:$AA,21,FALSE))</f>
        <v>#N/A</v>
      </c>
      <c r="CL2413" s="79" t="e">
        <f t="shared" si="110"/>
        <v>#N/A</v>
      </c>
    </row>
    <row r="2414" spans="87:90" x14ac:dyDescent="0.2">
      <c r="CI2414" s="86"/>
      <c r="CJ2414" s="51"/>
      <c r="CK2414" s="78" t="e">
        <f>IF(C2414="BE",VLOOKUP(G2414,'[2]LRLD file '!$F:$AA,22,FALSE),VLOOKUP(G2414,'[2]LRLD file '!$F:$AA,21,FALSE))</f>
        <v>#N/A</v>
      </c>
      <c r="CL2414" s="79" t="e">
        <f t="shared" si="110"/>
        <v>#N/A</v>
      </c>
    </row>
    <row r="2415" spans="87:90" x14ac:dyDescent="0.2">
      <c r="CI2415" s="86"/>
      <c r="CJ2415" s="51"/>
      <c r="CK2415" s="78" t="e">
        <f>IF(C2415="BE",VLOOKUP(G2415,'[2]LRLD file '!$F:$AA,22,FALSE),VLOOKUP(G2415,'[2]LRLD file '!$F:$AA,21,FALSE))</f>
        <v>#N/A</v>
      </c>
      <c r="CL2415" s="79" t="e">
        <f t="shared" si="110"/>
        <v>#N/A</v>
      </c>
    </row>
    <row r="2416" spans="87:90" x14ac:dyDescent="0.2">
      <c r="CI2416" s="86"/>
      <c r="CJ2416" s="51"/>
      <c r="CK2416" s="78" t="e">
        <f>IF(C2416="BE",VLOOKUP(G2416,'[2]LRLD file '!$F:$AA,22,FALSE),VLOOKUP(G2416,'[2]LRLD file '!$F:$AA,21,FALSE))</f>
        <v>#N/A</v>
      </c>
      <c r="CL2416" s="79" t="e">
        <f t="shared" si="110"/>
        <v>#N/A</v>
      </c>
    </row>
    <row r="2417" spans="87:90" x14ac:dyDescent="0.2">
      <c r="CI2417" s="86"/>
      <c r="CJ2417" s="51"/>
      <c r="CK2417" s="78" t="e">
        <f>IF(C2417="BE",VLOOKUP(G2417,'[2]LRLD file '!$F:$AA,22,FALSE),VLOOKUP(G2417,'[2]LRLD file '!$F:$AA,21,FALSE))</f>
        <v>#N/A</v>
      </c>
      <c r="CL2417" s="79" t="e">
        <f t="shared" si="110"/>
        <v>#N/A</v>
      </c>
    </row>
    <row r="2418" spans="87:90" x14ac:dyDescent="0.2">
      <c r="CI2418" s="86"/>
      <c r="CJ2418" s="51"/>
      <c r="CK2418" s="78" t="e">
        <f>IF(C2418="BE",VLOOKUP(G2418,'[2]LRLD file '!$F:$AA,22,FALSE),VLOOKUP(G2418,'[2]LRLD file '!$F:$AA,21,FALSE))</f>
        <v>#N/A</v>
      </c>
      <c r="CL2418" s="79" t="e">
        <f t="shared" si="110"/>
        <v>#N/A</v>
      </c>
    </row>
    <row r="2419" spans="87:90" x14ac:dyDescent="0.2">
      <c r="CI2419" s="86"/>
      <c r="CJ2419" s="51"/>
      <c r="CK2419" s="78" t="e">
        <f>IF(C2419="BE",VLOOKUP(G2419,'[2]LRLD file '!$F:$AA,22,FALSE),VLOOKUP(G2419,'[2]LRLD file '!$F:$AA,21,FALSE))</f>
        <v>#N/A</v>
      </c>
      <c r="CL2419" s="79" t="e">
        <f t="shared" si="110"/>
        <v>#N/A</v>
      </c>
    </row>
    <row r="2420" spans="87:90" x14ac:dyDescent="0.2">
      <c r="CI2420" s="86"/>
      <c r="CJ2420" s="51"/>
      <c r="CK2420" s="78" t="e">
        <f>IF(C2420="BE",VLOOKUP(G2420,'[2]LRLD file '!$F:$AA,22,FALSE),VLOOKUP(G2420,'[2]LRLD file '!$F:$AA,21,FALSE))</f>
        <v>#N/A</v>
      </c>
      <c r="CL2420" s="79" t="e">
        <f t="shared" si="110"/>
        <v>#N/A</v>
      </c>
    </row>
    <row r="2421" spans="87:90" x14ac:dyDescent="0.2">
      <c r="CI2421" s="86"/>
      <c r="CJ2421" s="51"/>
      <c r="CK2421" s="78" t="e">
        <f>IF(C2421="BE",VLOOKUP(G2421,'[2]LRLD file '!$F:$AA,22,FALSE),VLOOKUP(G2421,'[2]LRLD file '!$F:$AA,21,FALSE))</f>
        <v>#N/A</v>
      </c>
      <c r="CL2421" s="79" t="e">
        <f t="shared" si="110"/>
        <v>#N/A</v>
      </c>
    </row>
    <row r="2422" spans="87:90" x14ac:dyDescent="0.2">
      <c r="CI2422" s="86"/>
      <c r="CJ2422" s="51"/>
      <c r="CK2422" s="78" t="e">
        <f>IF(C2422="BE",VLOOKUP(G2422,'[2]LRLD file '!$F:$AA,22,FALSE),VLOOKUP(G2422,'[2]LRLD file '!$F:$AA,21,FALSE))</f>
        <v>#N/A</v>
      </c>
      <c r="CL2422" s="79" t="e">
        <f t="shared" si="110"/>
        <v>#N/A</v>
      </c>
    </row>
    <row r="2423" spans="87:90" x14ac:dyDescent="0.2">
      <c r="CI2423" s="86"/>
      <c r="CJ2423" s="51"/>
      <c r="CK2423" s="78" t="e">
        <f>IF(C2423="BE",VLOOKUP(G2423,'[2]LRLD file '!$F:$AA,22,FALSE),VLOOKUP(G2423,'[2]LRLD file '!$F:$AA,21,FALSE))</f>
        <v>#N/A</v>
      </c>
      <c r="CL2423" s="79" t="e">
        <f t="shared" si="110"/>
        <v>#N/A</v>
      </c>
    </row>
    <row r="2424" spans="87:90" x14ac:dyDescent="0.2">
      <c r="CI2424" s="86"/>
      <c r="CJ2424" s="51"/>
      <c r="CK2424" s="78" t="e">
        <f>IF(C2424="BE",VLOOKUP(G2424,'[2]LRLD file '!$F:$AA,22,FALSE),VLOOKUP(G2424,'[2]LRLD file '!$F:$AA,21,FALSE))</f>
        <v>#N/A</v>
      </c>
      <c r="CL2424" s="79" t="e">
        <f t="shared" si="110"/>
        <v>#N/A</v>
      </c>
    </row>
    <row r="2425" spans="87:90" x14ac:dyDescent="0.2">
      <c r="CI2425" s="86"/>
      <c r="CJ2425" s="51"/>
      <c r="CK2425" s="78" t="e">
        <f>IF(C2425="BE",VLOOKUP(G2425,'[2]LRLD file '!$F:$AA,22,FALSE),VLOOKUP(G2425,'[2]LRLD file '!$F:$AA,21,FALSE))</f>
        <v>#N/A</v>
      </c>
      <c r="CL2425" s="79" t="e">
        <f t="shared" si="110"/>
        <v>#N/A</v>
      </c>
    </row>
    <row r="2426" spans="87:90" x14ac:dyDescent="0.2">
      <c r="CI2426" s="86"/>
      <c r="CJ2426" s="51"/>
      <c r="CK2426" s="78" t="e">
        <f>IF(C2426="BE",VLOOKUP(G2426,'[2]LRLD file '!$F:$AA,22,FALSE),VLOOKUP(G2426,'[2]LRLD file '!$F:$AA,21,FALSE))</f>
        <v>#N/A</v>
      </c>
      <c r="CL2426" s="79" t="e">
        <f t="shared" si="110"/>
        <v>#N/A</v>
      </c>
    </row>
    <row r="2427" spans="87:90" x14ac:dyDescent="0.2">
      <c r="CI2427" s="86"/>
      <c r="CJ2427" s="51"/>
      <c r="CK2427" s="78" t="e">
        <f>IF(C2427="BE",VLOOKUP(G2427,'[2]LRLD file '!$F:$AA,22,FALSE),VLOOKUP(G2427,'[2]LRLD file '!$F:$AA,21,FALSE))</f>
        <v>#N/A</v>
      </c>
      <c r="CL2427" s="79" t="e">
        <f t="shared" si="110"/>
        <v>#N/A</v>
      </c>
    </row>
    <row r="2428" spans="87:90" x14ac:dyDescent="0.2">
      <c r="CI2428" s="86"/>
      <c r="CJ2428" s="51"/>
      <c r="CK2428" s="78" t="e">
        <f>IF(C2428="BE",VLOOKUP(G2428,'[2]LRLD file '!$F:$AA,22,FALSE),VLOOKUP(G2428,'[2]LRLD file '!$F:$AA,21,FALSE))</f>
        <v>#N/A</v>
      </c>
      <c r="CL2428" s="79" t="e">
        <f t="shared" si="110"/>
        <v>#N/A</v>
      </c>
    </row>
    <row r="2429" spans="87:90" x14ac:dyDescent="0.2">
      <c r="CI2429" s="86"/>
      <c r="CJ2429" s="51"/>
      <c r="CK2429" s="78" t="e">
        <f>IF(C2429="BE",VLOOKUP(G2429,'[2]LRLD file '!$F:$AA,22,FALSE),VLOOKUP(G2429,'[2]LRLD file '!$F:$AA,21,FALSE))</f>
        <v>#N/A</v>
      </c>
      <c r="CL2429" s="79" t="e">
        <f t="shared" si="110"/>
        <v>#N/A</v>
      </c>
    </row>
    <row r="2430" spans="87:90" x14ac:dyDescent="0.2">
      <c r="CI2430" s="86"/>
      <c r="CJ2430" s="51"/>
      <c r="CK2430" s="78" t="e">
        <f>IF(C2430="BE",VLOOKUP(G2430,'[2]LRLD file '!$F:$AA,22,FALSE),VLOOKUP(G2430,'[2]LRLD file '!$F:$AA,21,FALSE))</f>
        <v>#N/A</v>
      </c>
      <c r="CL2430" s="79" t="e">
        <f t="shared" si="110"/>
        <v>#N/A</v>
      </c>
    </row>
    <row r="2431" spans="87:90" x14ac:dyDescent="0.2">
      <c r="CI2431" s="86"/>
      <c r="CJ2431" s="51"/>
      <c r="CK2431" s="78" t="e">
        <f>IF(C2431="BE",VLOOKUP(G2431,'[2]LRLD file '!$F:$AA,22,FALSE),VLOOKUP(G2431,'[2]LRLD file '!$F:$AA,21,FALSE))</f>
        <v>#N/A</v>
      </c>
      <c r="CL2431" s="79" t="e">
        <f t="shared" si="110"/>
        <v>#N/A</v>
      </c>
    </row>
    <row r="2432" spans="87:90" x14ac:dyDescent="0.2">
      <c r="CI2432" s="86"/>
      <c r="CJ2432" s="51"/>
      <c r="CK2432" s="78" t="e">
        <f>IF(C2432="BE",VLOOKUP(G2432,'[2]LRLD file '!$F:$AA,22,FALSE),VLOOKUP(G2432,'[2]LRLD file '!$F:$AA,21,FALSE))</f>
        <v>#N/A</v>
      </c>
      <c r="CL2432" s="79" t="e">
        <f t="shared" si="110"/>
        <v>#N/A</v>
      </c>
    </row>
    <row r="2433" spans="87:90" x14ac:dyDescent="0.2">
      <c r="CI2433" s="86"/>
      <c r="CJ2433" s="51"/>
      <c r="CK2433" s="78" t="e">
        <f>IF(C2433="BE",VLOOKUP(G2433,'[2]LRLD file '!$F:$AA,22,FALSE),VLOOKUP(G2433,'[2]LRLD file '!$F:$AA,21,FALSE))</f>
        <v>#N/A</v>
      </c>
      <c r="CL2433" s="79" t="e">
        <f t="shared" si="110"/>
        <v>#N/A</v>
      </c>
    </row>
    <row r="2434" spans="87:90" x14ac:dyDescent="0.2">
      <c r="CI2434" s="86"/>
      <c r="CJ2434" s="51"/>
      <c r="CK2434" s="78" t="e">
        <f>IF(C2434="BE",VLOOKUP(G2434,'[2]LRLD file '!$F:$AA,22,FALSE),VLOOKUP(G2434,'[2]LRLD file '!$F:$AA,21,FALSE))</f>
        <v>#N/A</v>
      </c>
      <c r="CL2434" s="79" t="e">
        <f t="shared" si="110"/>
        <v>#N/A</v>
      </c>
    </row>
    <row r="2435" spans="87:90" x14ac:dyDescent="0.2">
      <c r="CI2435" s="86"/>
      <c r="CJ2435" s="51"/>
      <c r="CK2435" s="78" t="e">
        <f>IF(C2435="BE",VLOOKUP(G2435,'[2]LRLD file '!$F:$AA,22,FALSE),VLOOKUP(G2435,'[2]LRLD file '!$F:$AA,21,FALSE))</f>
        <v>#N/A</v>
      </c>
      <c r="CL2435" s="79" t="e">
        <f t="shared" si="110"/>
        <v>#N/A</v>
      </c>
    </row>
    <row r="2436" spans="87:90" x14ac:dyDescent="0.2">
      <c r="CI2436" s="86"/>
      <c r="CJ2436" s="51"/>
      <c r="CK2436" s="78" t="e">
        <f>IF(C2436="BE",VLOOKUP(G2436,'[2]LRLD file '!$F:$AA,22,FALSE),VLOOKUP(G2436,'[2]LRLD file '!$F:$AA,21,FALSE))</f>
        <v>#N/A</v>
      </c>
      <c r="CL2436" s="79" t="e">
        <f t="shared" si="110"/>
        <v>#N/A</v>
      </c>
    </row>
    <row r="2437" spans="87:90" x14ac:dyDescent="0.2">
      <c r="CI2437" s="86"/>
      <c r="CJ2437" s="51"/>
      <c r="CK2437" s="78" t="e">
        <f>IF(C2437="BE",VLOOKUP(G2437,'[2]LRLD file '!$F:$AA,22,FALSE),VLOOKUP(G2437,'[2]LRLD file '!$F:$AA,21,FALSE))</f>
        <v>#N/A</v>
      </c>
      <c r="CL2437" s="79" t="e">
        <f t="shared" si="110"/>
        <v>#N/A</v>
      </c>
    </row>
    <row r="2438" spans="87:90" x14ac:dyDescent="0.2">
      <c r="CI2438" s="86"/>
      <c r="CJ2438" s="51"/>
      <c r="CK2438" s="78" t="e">
        <f>IF(C2438="BE",VLOOKUP(G2438,'[2]LRLD file '!$F:$AA,22,FALSE),VLOOKUP(G2438,'[2]LRLD file '!$F:$AA,21,FALSE))</f>
        <v>#N/A</v>
      </c>
      <c r="CL2438" s="79" t="e">
        <f t="shared" si="110"/>
        <v>#N/A</v>
      </c>
    </row>
    <row r="2439" spans="87:90" x14ac:dyDescent="0.2">
      <c r="CI2439" s="86"/>
      <c r="CJ2439" s="51"/>
      <c r="CK2439" s="78" t="e">
        <f>IF(C2439="BE",VLOOKUP(G2439,'[2]LRLD file '!$F:$AA,22,FALSE),VLOOKUP(G2439,'[2]LRLD file '!$F:$AA,21,FALSE))</f>
        <v>#N/A</v>
      </c>
      <c r="CL2439" s="79" t="e">
        <f t="shared" si="110"/>
        <v>#N/A</v>
      </c>
    </row>
    <row r="2440" spans="87:90" x14ac:dyDescent="0.2">
      <c r="CI2440" s="86"/>
      <c r="CJ2440" s="51"/>
      <c r="CK2440" s="78" t="e">
        <f>IF(C2440="BE",VLOOKUP(G2440,'[2]LRLD file '!$F:$AA,22,FALSE),VLOOKUP(G2440,'[2]LRLD file '!$F:$AA,21,FALSE))</f>
        <v>#N/A</v>
      </c>
      <c r="CL2440" s="79" t="e">
        <f t="shared" si="110"/>
        <v>#N/A</v>
      </c>
    </row>
    <row r="2441" spans="87:90" x14ac:dyDescent="0.2">
      <c r="CI2441" s="86"/>
      <c r="CJ2441" s="51"/>
      <c r="CK2441" s="78" t="e">
        <f>IF(C2441="BE",VLOOKUP(G2441,'[2]LRLD file '!$F:$AA,22,FALSE),VLOOKUP(G2441,'[2]LRLD file '!$F:$AA,21,FALSE))</f>
        <v>#N/A</v>
      </c>
      <c r="CL2441" s="79" t="e">
        <f t="shared" si="110"/>
        <v>#N/A</v>
      </c>
    </row>
    <row r="2442" spans="87:90" x14ac:dyDescent="0.2">
      <c r="CI2442" s="86"/>
      <c r="CJ2442" s="51"/>
      <c r="CK2442" s="78" t="e">
        <f>IF(C2442="BE",VLOOKUP(G2442,'[2]LRLD file '!$F:$AA,22,FALSE),VLOOKUP(G2442,'[2]LRLD file '!$F:$AA,21,FALSE))</f>
        <v>#N/A</v>
      </c>
      <c r="CL2442" s="79" t="e">
        <f t="shared" si="110"/>
        <v>#N/A</v>
      </c>
    </row>
    <row r="2443" spans="87:90" x14ac:dyDescent="0.2">
      <c r="CI2443" s="86"/>
      <c r="CJ2443" s="51"/>
      <c r="CK2443" s="78" t="e">
        <f>IF(C2443="BE",VLOOKUP(G2443,'[2]LRLD file '!$F:$AA,22,FALSE),VLOOKUP(G2443,'[2]LRLD file '!$F:$AA,21,FALSE))</f>
        <v>#N/A</v>
      </c>
      <c r="CL2443" s="79" t="e">
        <f t="shared" si="110"/>
        <v>#N/A</v>
      </c>
    </row>
    <row r="2444" spans="87:90" x14ac:dyDescent="0.2">
      <c r="CI2444" s="86"/>
      <c r="CJ2444" s="51"/>
      <c r="CK2444" s="78" t="e">
        <f>IF(C2444="BE",VLOOKUP(G2444,'[2]LRLD file '!$F:$AA,22,FALSE),VLOOKUP(G2444,'[2]LRLD file '!$F:$AA,21,FALSE))</f>
        <v>#N/A</v>
      </c>
      <c r="CL2444" s="79" t="e">
        <f t="shared" si="110"/>
        <v>#N/A</v>
      </c>
    </row>
    <row r="2445" spans="87:90" x14ac:dyDescent="0.2">
      <c r="CI2445" s="86"/>
      <c r="CJ2445" s="51"/>
      <c r="CK2445" s="78" t="e">
        <f>IF(C2445="BE",VLOOKUP(G2445,'[2]LRLD file '!$F:$AA,22,FALSE),VLOOKUP(G2445,'[2]LRLD file '!$F:$AA,21,FALSE))</f>
        <v>#N/A</v>
      </c>
      <c r="CL2445" s="79" t="e">
        <f t="shared" ref="CL2445:CL2508" si="111">(CJ2445-CK2445)/CK2445</f>
        <v>#N/A</v>
      </c>
    </row>
    <row r="2446" spans="87:90" x14ac:dyDescent="0.2">
      <c r="CI2446" s="86"/>
      <c r="CJ2446" s="51"/>
      <c r="CK2446" s="78" t="e">
        <f>IF(C2446="BE",VLOOKUP(G2446,'[2]LRLD file '!$F:$AA,22,FALSE),VLOOKUP(G2446,'[2]LRLD file '!$F:$AA,21,FALSE))</f>
        <v>#N/A</v>
      </c>
      <c r="CL2446" s="79" t="e">
        <f t="shared" si="111"/>
        <v>#N/A</v>
      </c>
    </row>
    <row r="2447" spans="87:90" x14ac:dyDescent="0.2">
      <c r="CI2447" s="86"/>
      <c r="CJ2447" s="51"/>
      <c r="CK2447" s="78" t="e">
        <f>IF(C2447="BE",VLOOKUP(G2447,'[2]LRLD file '!$F:$AA,22,FALSE),VLOOKUP(G2447,'[2]LRLD file '!$F:$AA,21,FALSE))</f>
        <v>#N/A</v>
      </c>
      <c r="CL2447" s="79" t="e">
        <f t="shared" si="111"/>
        <v>#N/A</v>
      </c>
    </row>
    <row r="2448" spans="87:90" x14ac:dyDescent="0.2">
      <c r="CI2448" s="86"/>
      <c r="CJ2448" s="51"/>
      <c r="CK2448" s="78" t="e">
        <f>IF(C2448="BE",VLOOKUP(G2448,'[2]LRLD file '!$F:$AA,22,FALSE),VLOOKUP(G2448,'[2]LRLD file '!$F:$AA,21,FALSE))</f>
        <v>#N/A</v>
      </c>
      <c r="CL2448" s="79" t="e">
        <f t="shared" si="111"/>
        <v>#N/A</v>
      </c>
    </row>
    <row r="2449" spans="87:90" x14ac:dyDescent="0.2">
      <c r="CI2449" s="86"/>
      <c r="CJ2449" s="51"/>
      <c r="CK2449" s="78" t="e">
        <f>IF(C2449="BE",VLOOKUP(G2449,'[2]LRLD file '!$F:$AA,22,FALSE),VLOOKUP(G2449,'[2]LRLD file '!$F:$AA,21,FALSE))</f>
        <v>#N/A</v>
      </c>
      <c r="CL2449" s="79" t="e">
        <f t="shared" si="111"/>
        <v>#N/A</v>
      </c>
    </row>
    <row r="2450" spans="87:90" x14ac:dyDescent="0.2">
      <c r="CI2450" s="86"/>
      <c r="CJ2450" s="51"/>
      <c r="CK2450" s="78" t="e">
        <f>IF(C2450="BE",VLOOKUP(G2450,'[2]LRLD file '!$F:$AA,22,FALSE),VLOOKUP(G2450,'[2]LRLD file '!$F:$AA,21,FALSE))</f>
        <v>#N/A</v>
      </c>
      <c r="CL2450" s="79" t="e">
        <f t="shared" si="111"/>
        <v>#N/A</v>
      </c>
    </row>
    <row r="2451" spans="87:90" x14ac:dyDescent="0.2">
      <c r="CI2451" s="86"/>
      <c r="CJ2451" s="51"/>
      <c r="CK2451" s="78" t="e">
        <f>IF(C2451="BE",VLOOKUP(G2451,'[2]LRLD file '!$F:$AA,22,FALSE),VLOOKUP(G2451,'[2]LRLD file '!$F:$AA,21,FALSE))</f>
        <v>#N/A</v>
      </c>
      <c r="CL2451" s="79" t="e">
        <f t="shared" si="111"/>
        <v>#N/A</v>
      </c>
    </row>
    <row r="2452" spans="87:90" x14ac:dyDescent="0.2">
      <c r="CI2452" s="86"/>
      <c r="CJ2452" s="51"/>
      <c r="CK2452" s="78" t="e">
        <f>IF(C2452="BE",VLOOKUP(G2452,'[2]LRLD file '!$F:$AA,22,FALSE),VLOOKUP(G2452,'[2]LRLD file '!$F:$AA,21,FALSE))</f>
        <v>#N/A</v>
      </c>
      <c r="CL2452" s="79" t="e">
        <f t="shared" si="111"/>
        <v>#N/A</v>
      </c>
    </row>
    <row r="2453" spans="87:90" x14ac:dyDescent="0.2">
      <c r="CI2453" s="86"/>
      <c r="CJ2453" s="51"/>
      <c r="CK2453" s="78" t="e">
        <f>IF(C2453="BE",VLOOKUP(G2453,'[2]LRLD file '!$F:$AA,22,FALSE),VLOOKUP(G2453,'[2]LRLD file '!$F:$AA,21,FALSE))</f>
        <v>#N/A</v>
      </c>
      <c r="CL2453" s="79" t="e">
        <f t="shared" si="111"/>
        <v>#N/A</v>
      </c>
    </row>
    <row r="2454" spans="87:90" x14ac:dyDescent="0.2">
      <c r="CI2454" s="86"/>
      <c r="CJ2454" s="51"/>
      <c r="CK2454" s="78" t="e">
        <f>IF(C2454="BE",VLOOKUP(G2454,'[2]LRLD file '!$F:$AA,22,FALSE),VLOOKUP(G2454,'[2]LRLD file '!$F:$AA,21,FALSE))</f>
        <v>#N/A</v>
      </c>
      <c r="CL2454" s="79" t="e">
        <f t="shared" si="111"/>
        <v>#N/A</v>
      </c>
    </row>
    <row r="2455" spans="87:90" x14ac:dyDescent="0.2">
      <c r="CI2455" s="86"/>
      <c r="CJ2455" s="51"/>
      <c r="CK2455" s="78" t="e">
        <f>IF(C2455="BE",VLOOKUP(G2455,'[2]LRLD file '!$F:$AA,22,FALSE),VLOOKUP(G2455,'[2]LRLD file '!$F:$AA,21,FALSE))</f>
        <v>#N/A</v>
      </c>
      <c r="CL2455" s="79" t="e">
        <f t="shared" si="111"/>
        <v>#N/A</v>
      </c>
    </row>
    <row r="2456" spans="87:90" x14ac:dyDescent="0.2">
      <c r="CI2456" s="86"/>
      <c r="CJ2456" s="51"/>
      <c r="CK2456" s="78" t="e">
        <f>IF(C2456="BE",VLOOKUP(G2456,'[2]LRLD file '!$F:$AA,22,FALSE),VLOOKUP(G2456,'[2]LRLD file '!$F:$AA,21,FALSE))</f>
        <v>#N/A</v>
      </c>
      <c r="CL2456" s="79" t="e">
        <f t="shared" si="111"/>
        <v>#N/A</v>
      </c>
    </row>
    <row r="2457" spans="87:90" x14ac:dyDescent="0.2">
      <c r="CI2457" s="86"/>
      <c r="CJ2457" s="51"/>
      <c r="CK2457" s="78" t="e">
        <f>IF(C2457="BE",VLOOKUP(G2457,'[2]LRLD file '!$F:$AA,22,FALSE),VLOOKUP(G2457,'[2]LRLD file '!$F:$AA,21,FALSE))</f>
        <v>#N/A</v>
      </c>
      <c r="CL2457" s="79" t="e">
        <f t="shared" si="111"/>
        <v>#N/A</v>
      </c>
    </row>
    <row r="2458" spans="87:90" x14ac:dyDescent="0.2">
      <c r="CI2458" s="86"/>
      <c r="CJ2458" s="51"/>
      <c r="CK2458" s="78" t="e">
        <f>IF(C2458="BE",VLOOKUP(G2458,'[2]LRLD file '!$F:$AA,22,FALSE),VLOOKUP(G2458,'[2]LRLD file '!$F:$AA,21,FALSE))</f>
        <v>#N/A</v>
      </c>
      <c r="CL2458" s="79" t="e">
        <f t="shared" si="111"/>
        <v>#N/A</v>
      </c>
    </row>
    <row r="2459" spans="87:90" x14ac:dyDescent="0.2">
      <c r="CI2459" s="86"/>
      <c r="CJ2459" s="51"/>
      <c r="CK2459" s="78" t="e">
        <f>IF(C2459="BE",VLOOKUP(G2459,'[2]LRLD file '!$F:$AA,22,FALSE),VLOOKUP(G2459,'[2]LRLD file '!$F:$AA,21,FALSE))</f>
        <v>#N/A</v>
      </c>
      <c r="CL2459" s="79" t="e">
        <f t="shared" si="111"/>
        <v>#N/A</v>
      </c>
    </row>
    <row r="2460" spans="87:90" x14ac:dyDescent="0.2">
      <c r="CI2460" s="86"/>
      <c r="CJ2460" s="51"/>
      <c r="CK2460" s="78" t="e">
        <f>IF(C2460="BE",VLOOKUP(G2460,'[2]LRLD file '!$F:$AA,22,FALSE),VLOOKUP(G2460,'[2]LRLD file '!$F:$AA,21,FALSE))</f>
        <v>#N/A</v>
      </c>
      <c r="CL2460" s="79" t="e">
        <f t="shared" si="111"/>
        <v>#N/A</v>
      </c>
    </row>
    <row r="2461" spans="87:90" x14ac:dyDescent="0.2">
      <c r="CI2461" s="86"/>
      <c r="CJ2461" s="51"/>
      <c r="CK2461" s="78" t="e">
        <f>IF(C2461="BE",VLOOKUP(G2461,'[2]LRLD file '!$F:$AA,22,FALSE),VLOOKUP(G2461,'[2]LRLD file '!$F:$AA,21,FALSE))</f>
        <v>#N/A</v>
      </c>
      <c r="CL2461" s="79" t="e">
        <f t="shared" si="111"/>
        <v>#N/A</v>
      </c>
    </row>
    <row r="2462" spans="87:90" x14ac:dyDescent="0.2">
      <c r="CI2462" s="86"/>
      <c r="CJ2462" s="51"/>
      <c r="CK2462" s="78" t="e">
        <f>IF(C2462="BE",VLOOKUP(G2462,'[2]LRLD file '!$F:$AA,22,FALSE),VLOOKUP(G2462,'[2]LRLD file '!$F:$AA,21,FALSE))</f>
        <v>#N/A</v>
      </c>
      <c r="CL2462" s="79" t="e">
        <f t="shared" si="111"/>
        <v>#N/A</v>
      </c>
    </row>
    <row r="2463" spans="87:90" x14ac:dyDescent="0.2">
      <c r="CI2463" s="86"/>
      <c r="CJ2463" s="51"/>
      <c r="CK2463" s="78" t="e">
        <f>IF(C2463="BE",VLOOKUP(G2463,'[2]LRLD file '!$F:$AA,22,FALSE),VLOOKUP(G2463,'[2]LRLD file '!$F:$AA,21,FALSE))</f>
        <v>#N/A</v>
      </c>
      <c r="CL2463" s="79" t="e">
        <f t="shared" si="111"/>
        <v>#N/A</v>
      </c>
    </row>
    <row r="2464" spans="87:90" x14ac:dyDescent="0.2">
      <c r="CI2464" s="86"/>
      <c r="CJ2464" s="51"/>
      <c r="CK2464" s="78" t="e">
        <f>IF(C2464="BE",VLOOKUP(G2464,'[2]LRLD file '!$F:$AA,22,FALSE),VLOOKUP(G2464,'[2]LRLD file '!$F:$AA,21,FALSE))</f>
        <v>#N/A</v>
      </c>
      <c r="CL2464" s="79" t="e">
        <f t="shared" si="111"/>
        <v>#N/A</v>
      </c>
    </row>
    <row r="2465" spans="87:90" x14ac:dyDescent="0.2">
      <c r="CI2465" s="86"/>
      <c r="CJ2465" s="51"/>
      <c r="CK2465" s="78" t="e">
        <f>IF(C2465="BE",VLOOKUP(G2465,'[2]LRLD file '!$F:$AA,22,FALSE),VLOOKUP(G2465,'[2]LRLD file '!$F:$AA,21,FALSE))</f>
        <v>#N/A</v>
      </c>
      <c r="CL2465" s="79" t="e">
        <f t="shared" si="111"/>
        <v>#N/A</v>
      </c>
    </row>
    <row r="2466" spans="87:90" x14ac:dyDescent="0.2">
      <c r="CI2466" s="86"/>
      <c r="CJ2466" s="51"/>
      <c r="CK2466" s="78" t="e">
        <f>IF(C2466="BE",VLOOKUP(G2466,'[2]LRLD file '!$F:$AA,22,FALSE),VLOOKUP(G2466,'[2]LRLD file '!$F:$AA,21,FALSE))</f>
        <v>#N/A</v>
      </c>
      <c r="CL2466" s="79" t="e">
        <f t="shared" si="111"/>
        <v>#N/A</v>
      </c>
    </row>
    <row r="2467" spans="87:90" x14ac:dyDescent="0.2">
      <c r="CI2467" s="86"/>
      <c r="CJ2467" s="51"/>
      <c r="CK2467" s="78" t="e">
        <f>IF(C2467="BE",VLOOKUP(G2467,'[2]LRLD file '!$F:$AA,22,FALSE),VLOOKUP(G2467,'[2]LRLD file '!$F:$AA,21,FALSE))</f>
        <v>#N/A</v>
      </c>
      <c r="CL2467" s="79" t="e">
        <f t="shared" si="111"/>
        <v>#N/A</v>
      </c>
    </row>
    <row r="2468" spans="87:90" x14ac:dyDescent="0.2">
      <c r="CI2468" s="86"/>
      <c r="CJ2468" s="51"/>
      <c r="CK2468" s="78" t="e">
        <f>IF(C2468="BE",VLOOKUP(G2468,'[2]LRLD file '!$F:$AA,22,FALSE),VLOOKUP(G2468,'[2]LRLD file '!$F:$AA,21,FALSE))</f>
        <v>#N/A</v>
      </c>
      <c r="CL2468" s="79" t="e">
        <f t="shared" si="111"/>
        <v>#N/A</v>
      </c>
    </row>
    <row r="2469" spans="87:90" x14ac:dyDescent="0.2">
      <c r="CI2469" s="86"/>
      <c r="CJ2469" s="51"/>
      <c r="CK2469" s="78" t="e">
        <f>IF(C2469="BE",VLOOKUP(G2469,'[2]LRLD file '!$F:$AA,22,FALSE),VLOOKUP(G2469,'[2]LRLD file '!$F:$AA,21,FALSE))</f>
        <v>#N/A</v>
      </c>
      <c r="CL2469" s="79" t="e">
        <f t="shared" si="111"/>
        <v>#N/A</v>
      </c>
    </row>
    <row r="2470" spans="87:90" x14ac:dyDescent="0.2">
      <c r="CI2470" s="86"/>
      <c r="CJ2470" s="51"/>
      <c r="CK2470" s="78" t="e">
        <f>IF(C2470="BE",VLOOKUP(G2470,'[2]LRLD file '!$F:$AA,22,FALSE),VLOOKUP(G2470,'[2]LRLD file '!$F:$AA,21,FALSE))</f>
        <v>#N/A</v>
      </c>
      <c r="CL2470" s="79" t="e">
        <f t="shared" si="111"/>
        <v>#N/A</v>
      </c>
    </row>
    <row r="2471" spans="87:90" x14ac:dyDescent="0.2">
      <c r="CI2471" s="86"/>
      <c r="CJ2471" s="51"/>
      <c r="CK2471" s="78" t="e">
        <f>IF(C2471="BE",VLOOKUP(G2471,'[2]LRLD file '!$F:$AA,22,FALSE),VLOOKUP(G2471,'[2]LRLD file '!$F:$AA,21,FALSE))</f>
        <v>#N/A</v>
      </c>
      <c r="CL2471" s="79" t="e">
        <f t="shared" si="111"/>
        <v>#N/A</v>
      </c>
    </row>
    <row r="2472" spans="87:90" x14ac:dyDescent="0.2">
      <c r="CI2472" s="86"/>
      <c r="CJ2472" s="51"/>
      <c r="CK2472" s="78" t="e">
        <f>IF(C2472="BE",VLOOKUP(G2472,'[2]LRLD file '!$F:$AA,22,FALSE),VLOOKUP(G2472,'[2]LRLD file '!$F:$AA,21,FALSE))</f>
        <v>#N/A</v>
      </c>
      <c r="CL2472" s="79" t="e">
        <f t="shared" si="111"/>
        <v>#N/A</v>
      </c>
    </row>
    <row r="2473" spans="87:90" x14ac:dyDescent="0.2">
      <c r="CI2473" s="86"/>
      <c r="CJ2473" s="51"/>
      <c r="CK2473" s="78" t="e">
        <f>IF(C2473="BE",VLOOKUP(G2473,'[2]LRLD file '!$F:$AA,22,FALSE),VLOOKUP(G2473,'[2]LRLD file '!$F:$AA,21,FALSE))</f>
        <v>#N/A</v>
      </c>
      <c r="CL2473" s="79" t="e">
        <f t="shared" si="111"/>
        <v>#N/A</v>
      </c>
    </row>
    <row r="2474" spans="87:90" x14ac:dyDescent="0.2">
      <c r="CI2474" s="86"/>
      <c r="CJ2474" s="51"/>
      <c r="CK2474" s="78" t="e">
        <f>IF(C2474="BE",VLOOKUP(G2474,'[2]LRLD file '!$F:$AA,22,FALSE),VLOOKUP(G2474,'[2]LRLD file '!$F:$AA,21,FALSE))</f>
        <v>#N/A</v>
      </c>
      <c r="CL2474" s="79" t="e">
        <f t="shared" si="111"/>
        <v>#N/A</v>
      </c>
    </row>
    <row r="2475" spans="87:90" x14ac:dyDescent="0.2">
      <c r="CI2475" s="86"/>
      <c r="CJ2475" s="51"/>
      <c r="CK2475" s="78" t="e">
        <f>IF(C2475="BE",VLOOKUP(G2475,'[2]LRLD file '!$F:$AA,22,FALSE),VLOOKUP(G2475,'[2]LRLD file '!$F:$AA,21,FALSE))</f>
        <v>#N/A</v>
      </c>
      <c r="CL2475" s="79" t="e">
        <f t="shared" si="111"/>
        <v>#N/A</v>
      </c>
    </row>
    <row r="2476" spans="87:90" x14ac:dyDescent="0.2">
      <c r="CI2476" s="86"/>
      <c r="CJ2476" s="51"/>
      <c r="CK2476" s="78" t="e">
        <f>IF(C2476="BE",VLOOKUP(G2476,'[2]LRLD file '!$F:$AA,22,FALSE),VLOOKUP(G2476,'[2]LRLD file '!$F:$AA,21,FALSE))</f>
        <v>#N/A</v>
      </c>
      <c r="CL2476" s="79" t="e">
        <f t="shared" si="111"/>
        <v>#N/A</v>
      </c>
    </row>
    <row r="2477" spans="87:90" x14ac:dyDescent="0.2">
      <c r="CI2477" s="86"/>
      <c r="CJ2477" s="51"/>
      <c r="CK2477" s="78" t="e">
        <f>IF(C2477="BE",VLOOKUP(G2477,'[2]LRLD file '!$F:$AA,22,FALSE),VLOOKUP(G2477,'[2]LRLD file '!$F:$AA,21,FALSE))</f>
        <v>#N/A</v>
      </c>
      <c r="CL2477" s="79" t="e">
        <f t="shared" si="111"/>
        <v>#N/A</v>
      </c>
    </row>
    <row r="2478" spans="87:90" x14ac:dyDescent="0.2">
      <c r="CI2478" s="86"/>
      <c r="CJ2478" s="51"/>
      <c r="CK2478" s="78" t="e">
        <f>IF(C2478="BE",VLOOKUP(G2478,'[2]LRLD file '!$F:$AA,22,FALSE),VLOOKUP(G2478,'[2]LRLD file '!$F:$AA,21,FALSE))</f>
        <v>#N/A</v>
      </c>
      <c r="CL2478" s="79" t="e">
        <f t="shared" si="111"/>
        <v>#N/A</v>
      </c>
    </row>
    <row r="2479" spans="87:90" x14ac:dyDescent="0.2">
      <c r="CI2479" s="86"/>
      <c r="CJ2479" s="51"/>
      <c r="CK2479" s="78" t="e">
        <f>IF(C2479="BE",VLOOKUP(G2479,'[2]LRLD file '!$F:$AA,22,FALSE),VLOOKUP(G2479,'[2]LRLD file '!$F:$AA,21,FALSE))</f>
        <v>#N/A</v>
      </c>
      <c r="CL2479" s="79" t="e">
        <f t="shared" si="111"/>
        <v>#N/A</v>
      </c>
    </row>
    <row r="2480" spans="87:90" x14ac:dyDescent="0.2">
      <c r="CI2480" s="86"/>
      <c r="CJ2480" s="51"/>
      <c r="CK2480" s="78" t="e">
        <f>IF(C2480="BE",VLOOKUP(G2480,'[2]LRLD file '!$F:$AA,22,FALSE),VLOOKUP(G2480,'[2]LRLD file '!$F:$AA,21,FALSE))</f>
        <v>#N/A</v>
      </c>
      <c r="CL2480" s="79" t="e">
        <f t="shared" si="111"/>
        <v>#N/A</v>
      </c>
    </row>
    <row r="2481" spans="87:90" x14ac:dyDescent="0.2">
      <c r="CI2481" s="86"/>
      <c r="CJ2481" s="51"/>
      <c r="CK2481" s="78" t="e">
        <f>IF(C2481="BE",VLOOKUP(G2481,'[2]LRLD file '!$F:$AA,22,FALSE),VLOOKUP(G2481,'[2]LRLD file '!$F:$AA,21,FALSE))</f>
        <v>#N/A</v>
      </c>
      <c r="CL2481" s="79" t="e">
        <f t="shared" si="111"/>
        <v>#N/A</v>
      </c>
    </row>
    <row r="2482" spans="87:90" x14ac:dyDescent="0.2">
      <c r="CI2482" s="86"/>
      <c r="CJ2482" s="51"/>
      <c r="CK2482" s="78" t="e">
        <f>IF(C2482="BE",VLOOKUP(G2482,'[2]LRLD file '!$F:$AA,22,FALSE),VLOOKUP(G2482,'[2]LRLD file '!$F:$AA,21,FALSE))</f>
        <v>#N/A</v>
      </c>
      <c r="CL2482" s="79" t="e">
        <f t="shared" si="111"/>
        <v>#N/A</v>
      </c>
    </row>
    <row r="2483" spans="87:90" x14ac:dyDescent="0.2">
      <c r="CI2483" s="86"/>
      <c r="CJ2483" s="51"/>
      <c r="CK2483" s="78" t="e">
        <f>IF(C2483="BE",VLOOKUP(G2483,'[2]LRLD file '!$F:$AA,22,FALSE),VLOOKUP(G2483,'[2]LRLD file '!$F:$AA,21,FALSE))</f>
        <v>#N/A</v>
      </c>
      <c r="CL2483" s="79" t="e">
        <f t="shared" si="111"/>
        <v>#N/A</v>
      </c>
    </row>
    <row r="2484" spans="87:90" x14ac:dyDescent="0.2">
      <c r="CI2484" s="86"/>
      <c r="CJ2484" s="51"/>
      <c r="CK2484" s="78" t="e">
        <f>IF(C2484="BE",VLOOKUP(G2484,'[2]LRLD file '!$F:$AA,22,FALSE),VLOOKUP(G2484,'[2]LRLD file '!$F:$AA,21,FALSE))</f>
        <v>#N/A</v>
      </c>
      <c r="CL2484" s="79" t="e">
        <f t="shared" si="111"/>
        <v>#N/A</v>
      </c>
    </row>
    <row r="2485" spans="87:90" x14ac:dyDescent="0.2">
      <c r="CI2485" s="86"/>
      <c r="CJ2485" s="51"/>
      <c r="CK2485" s="78" t="e">
        <f>IF(C2485="BE",VLOOKUP(G2485,'[2]LRLD file '!$F:$AA,22,FALSE),VLOOKUP(G2485,'[2]LRLD file '!$F:$AA,21,FALSE))</f>
        <v>#N/A</v>
      </c>
      <c r="CL2485" s="79" t="e">
        <f t="shared" si="111"/>
        <v>#N/A</v>
      </c>
    </row>
    <row r="2486" spans="87:90" x14ac:dyDescent="0.2">
      <c r="CI2486" s="86"/>
      <c r="CJ2486" s="51"/>
      <c r="CK2486" s="78" t="e">
        <f>IF(C2486="BE",VLOOKUP(G2486,'[2]LRLD file '!$F:$AA,22,FALSE),VLOOKUP(G2486,'[2]LRLD file '!$F:$AA,21,FALSE))</f>
        <v>#N/A</v>
      </c>
      <c r="CL2486" s="79" t="e">
        <f t="shared" si="111"/>
        <v>#N/A</v>
      </c>
    </row>
    <row r="2487" spans="87:90" x14ac:dyDescent="0.2">
      <c r="CI2487" s="86"/>
      <c r="CJ2487" s="51"/>
      <c r="CK2487" s="78" t="e">
        <f>IF(C2487="BE",VLOOKUP(G2487,'[2]LRLD file '!$F:$AA,22,FALSE),VLOOKUP(G2487,'[2]LRLD file '!$F:$AA,21,FALSE))</f>
        <v>#N/A</v>
      </c>
      <c r="CL2487" s="79" t="e">
        <f t="shared" si="111"/>
        <v>#N/A</v>
      </c>
    </row>
    <row r="2488" spans="87:90" x14ac:dyDescent="0.2">
      <c r="CI2488" s="86"/>
      <c r="CJ2488" s="51"/>
      <c r="CK2488" s="78" t="e">
        <f>IF(C2488="BE",VLOOKUP(G2488,'[2]LRLD file '!$F:$AA,22,FALSE),VLOOKUP(G2488,'[2]LRLD file '!$F:$AA,21,FALSE))</f>
        <v>#N/A</v>
      </c>
      <c r="CL2488" s="79" t="e">
        <f t="shared" si="111"/>
        <v>#N/A</v>
      </c>
    </row>
    <row r="2489" spans="87:90" x14ac:dyDescent="0.2">
      <c r="CI2489" s="86"/>
      <c r="CJ2489" s="51"/>
      <c r="CK2489" s="78" t="e">
        <f>IF(C2489="BE",VLOOKUP(G2489,'[2]LRLD file '!$F:$AA,22,FALSE),VLOOKUP(G2489,'[2]LRLD file '!$F:$AA,21,FALSE))</f>
        <v>#N/A</v>
      </c>
      <c r="CL2489" s="79" t="e">
        <f t="shared" si="111"/>
        <v>#N/A</v>
      </c>
    </row>
    <row r="2490" spans="87:90" x14ac:dyDescent="0.2">
      <c r="CI2490" s="86"/>
      <c r="CJ2490" s="51"/>
      <c r="CK2490" s="78" t="e">
        <f>IF(C2490="BE",VLOOKUP(G2490,'[2]LRLD file '!$F:$AA,22,FALSE),VLOOKUP(G2490,'[2]LRLD file '!$F:$AA,21,FALSE))</f>
        <v>#N/A</v>
      </c>
      <c r="CL2490" s="79" t="e">
        <f t="shared" si="111"/>
        <v>#N/A</v>
      </c>
    </row>
    <row r="2491" spans="87:90" x14ac:dyDescent="0.2">
      <c r="CI2491" s="86"/>
      <c r="CJ2491" s="51"/>
      <c r="CK2491" s="78" t="e">
        <f>IF(C2491="BE",VLOOKUP(G2491,'[2]LRLD file '!$F:$AA,22,FALSE),VLOOKUP(G2491,'[2]LRLD file '!$F:$AA,21,FALSE))</f>
        <v>#N/A</v>
      </c>
      <c r="CL2491" s="79" t="e">
        <f t="shared" si="111"/>
        <v>#N/A</v>
      </c>
    </row>
    <row r="2492" spans="87:90" x14ac:dyDescent="0.2">
      <c r="CI2492" s="86"/>
      <c r="CJ2492" s="51"/>
      <c r="CK2492" s="78" t="e">
        <f>IF(C2492="BE",VLOOKUP(G2492,'[2]LRLD file '!$F:$AA,22,FALSE),VLOOKUP(G2492,'[2]LRLD file '!$F:$AA,21,FALSE))</f>
        <v>#N/A</v>
      </c>
      <c r="CL2492" s="79" t="e">
        <f t="shared" si="111"/>
        <v>#N/A</v>
      </c>
    </row>
    <row r="2493" spans="87:90" x14ac:dyDescent="0.2">
      <c r="CI2493" s="86"/>
      <c r="CJ2493" s="51"/>
      <c r="CK2493" s="78" t="e">
        <f>IF(C2493="BE",VLOOKUP(G2493,'[2]LRLD file '!$F:$AA,22,FALSE),VLOOKUP(G2493,'[2]LRLD file '!$F:$AA,21,FALSE))</f>
        <v>#N/A</v>
      </c>
      <c r="CL2493" s="79" t="e">
        <f t="shared" si="111"/>
        <v>#N/A</v>
      </c>
    </row>
    <row r="2494" spans="87:90" x14ac:dyDescent="0.2">
      <c r="CI2494" s="86"/>
      <c r="CJ2494" s="51"/>
      <c r="CK2494" s="78" t="e">
        <f>IF(C2494="BE",VLOOKUP(G2494,'[2]LRLD file '!$F:$AA,22,FALSE),VLOOKUP(G2494,'[2]LRLD file '!$F:$AA,21,FALSE))</f>
        <v>#N/A</v>
      </c>
      <c r="CL2494" s="79" t="e">
        <f t="shared" si="111"/>
        <v>#N/A</v>
      </c>
    </row>
    <row r="2495" spans="87:90" x14ac:dyDescent="0.2">
      <c r="CI2495" s="86"/>
      <c r="CJ2495" s="51"/>
      <c r="CK2495" s="78" t="e">
        <f>IF(C2495="BE",VLOOKUP(G2495,'[2]LRLD file '!$F:$AA,22,FALSE),VLOOKUP(G2495,'[2]LRLD file '!$F:$AA,21,FALSE))</f>
        <v>#N/A</v>
      </c>
      <c r="CL2495" s="79" t="e">
        <f t="shared" si="111"/>
        <v>#N/A</v>
      </c>
    </row>
    <row r="2496" spans="87:90" x14ac:dyDescent="0.2">
      <c r="CI2496" s="86"/>
      <c r="CJ2496" s="51"/>
      <c r="CK2496" s="78" t="e">
        <f>IF(C2496="BE",VLOOKUP(G2496,'[2]LRLD file '!$F:$AA,22,FALSE),VLOOKUP(G2496,'[2]LRLD file '!$F:$AA,21,FALSE))</f>
        <v>#N/A</v>
      </c>
      <c r="CL2496" s="79" t="e">
        <f t="shared" si="111"/>
        <v>#N/A</v>
      </c>
    </row>
    <row r="2497" spans="87:90" x14ac:dyDescent="0.2">
      <c r="CI2497" s="86"/>
      <c r="CJ2497" s="51"/>
      <c r="CK2497" s="78" t="e">
        <f>IF(C2497="BE",VLOOKUP(G2497,'[2]LRLD file '!$F:$AA,22,FALSE),VLOOKUP(G2497,'[2]LRLD file '!$F:$AA,21,FALSE))</f>
        <v>#N/A</v>
      </c>
      <c r="CL2497" s="79" t="e">
        <f t="shared" si="111"/>
        <v>#N/A</v>
      </c>
    </row>
    <row r="2498" spans="87:90" x14ac:dyDescent="0.2">
      <c r="CI2498" s="86"/>
      <c r="CJ2498" s="51"/>
      <c r="CK2498" s="78" t="e">
        <f>IF(C2498="BE",VLOOKUP(G2498,'[2]LRLD file '!$F:$AA,22,FALSE),VLOOKUP(G2498,'[2]LRLD file '!$F:$AA,21,FALSE))</f>
        <v>#N/A</v>
      </c>
      <c r="CL2498" s="79" t="e">
        <f t="shared" si="111"/>
        <v>#N/A</v>
      </c>
    </row>
    <row r="2499" spans="87:90" x14ac:dyDescent="0.2">
      <c r="CI2499" s="86"/>
      <c r="CJ2499" s="51"/>
      <c r="CK2499" s="78" t="e">
        <f>IF(C2499="BE",VLOOKUP(G2499,'[2]LRLD file '!$F:$AA,22,FALSE),VLOOKUP(G2499,'[2]LRLD file '!$F:$AA,21,FALSE))</f>
        <v>#N/A</v>
      </c>
      <c r="CL2499" s="79" t="e">
        <f t="shared" si="111"/>
        <v>#N/A</v>
      </c>
    </row>
    <row r="2500" spans="87:90" x14ac:dyDescent="0.2">
      <c r="CI2500" s="86"/>
      <c r="CJ2500" s="51"/>
      <c r="CK2500" s="78" t="e">
        <f>IF(C2500="BE",VLOOKUP(G2500,'[2]LRLD file '!$F:$AA,22,FALSE),VLOOKUP(G2500,'[2]LRLD file '!$F:$AA,21,FALSE))</f>
        <v>#N/A</v>
      </c>
      <c r="CL2500" s="79" t="e">
        <f t="shared" si="111"/>
        <v>#N/A</v>
      </c>
    </row>
    <row r="2501" spans="87:90" x14ac:dyDescent="0.2">
      <c r="CI2501" s="86"/>
      <c r="CJ2501" s="51"/>
      <c r="CK2501" s="78" t="e">
        <f>IF(C2501="BE",VLOOKUP(G2501,'[2]LRLD file '!$F:$AA,22,FALSE),VLOOKUP(G2501,'[2]LRLD file '!$F:$AA,21,FALSE))</f>
        <v>#N/A</v>
      </c>
      <c r="CL2501" s="79" t="e">
        <f t="shared" si="111"/>
        <v>#N/A</v>
      </c>
    </row>
    <row r="2502" spans="87:90" x14ac:dyDescent="0.2">
      <c r="CI2502" s="86"/>
      <c r="CJ2502" s="51"/>
      <c r="CK2502" s="78" t="e">
        <f>IF(C2502="BE",VLOOKUP(G2502,'[2]LRLD file '!$F:$AA,22,FALSE),VLOOKUP(G2502,'[2]LRLD file '!$F:$AA,21,FALSE))</f>
        <v>#N/A</v>
      </c>
      <c r="CL2502" s="79" t="e">
        <f t="shared" si="111"/>
        <v>#N/A</v>
      </c>
    </row>
    <row r="2503" spans="87:90" x14ac:dyDescent="0.2">
      <c r="CI2503" s="86"/>
      <c r="CJ2503" s="51"/>
      <c r="CK2503" s="78" t="e">
        <f>IF(C2503="BE",VLOOKUP(G2503,'[2]LRLD file '!$F:$AA,22,FALSE),VLOOKUP(G2503,'[2]LRLD file '!$F:$AA,21,FALSE))</f>
        <v>#N/A</v>
      </c>
      <c r="CL2503" s="79" t="e">
        <f t="shared" si="111"/>
        <v>#N/A</v>
      </c>
    </row>
    <row r="2504" spans="87:90" x14ac:dyDescent="0.2">
      <c r="CI2504" s="86"/>
      <c r="CJ2504" s="51"/>
      <c r="CK2504" s="78" t="e">
        <f>IF(C2504="BE",VLOOKUP(G2504,'[2]LRLD file '!$F:$AA,22,FALSE),VLOOKUP(G2504,'[2]LRLD file '!$F:$AA,21,FALSE))</f>
        <v>#N/A</v>
      </c>
      <c r="CL2504" s="79" t="e">
        <f t="shared" si="111"/>
        <v>#N/A</v>
      </c>
    </row>
    <row r="2505" spans="87:90" x14ac:dyDescent="0.2">
      <c r="CI2505" s="86"/>
      <c r="CJ2505" s="51"/>
      <c r="CK2505" s="78" t="e">
        <f>IF(C2505="BE",VLOOKUP(G2505,'[2]LRLD file '!$F:$AA,22,FALSE),VLOOKUP(G2505,'[2]LRLD file '!$F:$AA,21,FALSE))</f>
        <v>#N/A</v>
      </c>
      <c r="CL2505" s="79" t="e">
        <f t="shared" si="111"/>
        <v>#N/A</v>
      </c>
    </row>
    <row r="2506" spans="87:90" x14ac:dyDescent="0.2">
      <c r="CI2506" s="86"/>
      <c r="CJ2506" s="51"/>
      <c r="CK2506" s="78" t="e">
        <f>IF(C2506="BE",VLOOKUP(G2506,'[2]LRLD file '!$F:$AA,22,FALSE),VLOOKUP(G2506,'[2]LRLD file '!$F:$AA,21,FALSE))</f>
        <v>#N/A</v>
      </c>
      <c r="CL2506" s="79" t="e">
        <f t="shared" si="111"/>
        <v>#N/A</v>
      </c>
    </row>
    <row r="2507" spans="87:90" x14ac:dyDescent="0.2">
      <c r="CI2507" s="86"/>
      <c r="CJ2507" s="51"/>
      <c r="CK2507" s="78" t="e">
        <f>IF(C2507="BE",VLOOKUP(G2507,'[2]LRLD file '!$F:$AA,22,FALSE),VLOOKUP(G2507,'[2]LRLD file '!$F:$AA,21,FALSE))</f>
        <v>#N/A</v>
      </c>
      <c r="CL2507" s="79" t="e">
        <f t="shared" si="111"/>
        <v>#N/A</v>
      </c>
    </row>
    <row r="2508" spans="87:90" x14ac:dyDescent="0.2">
      <c r="CI2508" s="86"/>
      <c r="CJ2508" s="51"/>
      <c r="CK2508" s="78" t="e">
        <f>IF(C2508="BE",VLOOKUP(G2508,'[2]LRLD file '!$F:$AA,22,FALSE),VLOOKUP(G2508,'[2]LRLD file '!$F:$AA,21,FALSE))</f>
        <v>#N/A</v>
      </c>
      <c r="CL2508" s="79" t="e">
        <f t="shared" si="111"/>
        <v>#N/A</v>
      </c>
    </row>
    <row r="2509" spans="87:90" x14ac:dyDescent="0.2">
      <c r="CI2509" s="86"/>
      <c r="CJ2509" s="51"/>
      <c r="CK2509" s="78" t="e">
        <f>IF(C2509="BE",VLOOKUP(G2509,'[2]LRLD file '!$F:$AA,22,FALSE),VLOOKUP(G2509,'[2]LRLD file '!$F:$AA,21,FALSE))</f>
        <v>#N/A</v>
      </c>
      <c r="CL2509" s="79" t="e">
        <f t="shared" ref="CL2509:CL2572" si="112">(CJ2509-CK2509)/CK2509</f>
        <v>#N/A</v>
      </c>
    </row>
    <row r="2510" spans="87:90" x14ac:dyDescent="0.2">
      <c r="CI2510" s="86"/>
      <c r="CJ2510" s="51"/>
      <c r="CK2510" s="78" t="e">
        <f>IF(C2510="BE",VLOOKUP(G2510,'[2]LRLD file '!$F:$AA,22,FALSE),VLOOKUP(G2510,'[2]LRLD file '!$F:$AA,21,FALSE))</f>
        <v>#N/A</v>
      </c>
      <c r="CL2510" s="79" t="e">
        <f t="shared" si="112"/>
        <v>#N/A</v>
      </c>
    </row>
    <row r="2511" spans="87:90" x14ac:dyDescent="0.2">
      <c r="CI2511" s="86"/>
      <c r="CJ2511" s="51"/>
      <c r="CK2511" s="78" t="e">
        <f>IF(C2511="BE",VLOOKUP(G2511,'[2]LRLD file '!$F:$AA,22,FALSE),VLOOKUP(G2511,'[2]LRLD file '!$F:$AA,21,FALSE))</f>
        <v>#N/A</v>
      </c>
      <c r="CL2511" s="79" t="e">
        <f t="shared" si="112"/>
        <v>#N/A</v>
      </c>
    </row>
    <row r="2512" spans="87:90" x14ac:dyDescent="0.2">
      <c r="CI2512" s="86"/>
      <c r="CJ2512" s="51"/>
      <c r="CK2512" s="78" t="e">
        <f>IF(C2512="BE",VLOOKUP(G2512,'[2]LRLD file '!$F:$AA,22,FALSE),VLOOKUP(G2512,'[2]LRLD file '!$F:$AA,21,FALSE))</f>
        <v>#N/A</v>
      </c>
      <c r="CL2512" s="79" t="e">
        <f t="shared" si="112"/>
        <v>#N/A</v>
      </c>
    </row>
    <row r="2513" spans="87:90" x14ac:dyDescent="0.2">
      <c r="CI2513" s="86"/>
      <c r="CJ2513" s="51"/>
      <c r="CK2513" s="78" t="e">
        <f>IF(C2513="BE",VLOOKUP(G2513,'[2]LRLD file '!$F:$AA,22,FALSE),VLOOKUP(G2513,'[2]LRLD file '!$F:$AA,21,FALSE))</f>
        <v>#N/A</v>
      </c>
      <c r="CL2513" s="79" t="e">
        <f t="shared" si="112"/>
        <v>#N/A</v>
      </c>
    </row>
    <row r="2514" spans="87:90" x14ac:dyDescent="0.2">
      <c r="CI2514" s="86"/>
      <c r="CJ2514" s="51"/>
      <c r="CK2514" s="78" t="e">
        <f>IF(C2514="BE",VLOOKUP(G2514,'[2]LRLD file '!$F:$AA,22,FALSE),VLOOKUP(G2514,'[2]LRLD file '!$F:$AA,21,FALSE))</f>
        <v>#N/A</v>
      </c>
      <c r="CL2514" s="79" t="e">
        <f t="shared" si="112"/>
        <v>#N/A</v>
      </c>
    </row>
    <row r="2515" spans="87:90" x14ac:dyDescent="0.2">
      <c r="CI2515" s="86"/>
      <c r="CJ2515" s="51"/>
      <c r="CK2515" s="78" t="e">
        <f>IF(C2515="BE",VLOOKUP(G2515,'[2]LRLD file '!$F:$AA,22,FALSE),VLOOKUP(G2515,'[2]LRLD file '!$F:$AA,21,FALSE))</f>
        <v>#N/A</v>
      </c>
      <c r="CL2515" s="79" t="e">
        <f t="shared" si="112"/>
        <v>#N/A</v>
      </c>
    </row>
    <row r="2516" spans="87:90" x14ac:dyDescent="0.2">
      <c r="CI2516" s="86"/>
      <c r="CJ2516" s="51"/>
      <c r="CK2516" s="78" t="e">
        <f>IF(C2516="BE",VLOOKUP(G2516,'[2]LRLD file '!$F:$AA,22,FALSE),VLOOKUP(G2516,'[2]LRLD file '!$F:$AA,21,FALSE))</f>
        <v>#N/A</v>
      </c>
      <c r="CL2516" s="79" t="e">
        <f t="shared" si="112"/>
        <v>#N/A</v>
      </c>
    </row>
    <row r="2517" spans="87:90" x14ac:dyDescent="0.2">
      <c r="CI2517" s="86"/>
      <c r="CJ2517" s="51"/>
      <c r="CK2517" s="78" t="e">
        <f>IF(C2517="BE",VLOOKUP(G2517,'[2]LRLD file '!$F:$AA,22,FALSE),VLOOKUP(G2517,'[2]LRLD file '!$F:$AA,21,FALSE))</f>
        <v>#N/A</v>
      </c>
      <c r="CL2517" s="79" t="e">
        <f t="shared" si="112"/>
        <v>#N/A</v>
      </c>
    </row>
    <row r="2518" spans="87:90" x14ac:dyDescent="0.2">
      <c r="CI2518" s="86"/>
      <c r="CJ2518" s="51"/>
      <c r="CK2518" s="78" t="e">
        <f>IF(C2518="BE",VLOOKUP(G2518,'[2]LRLD file '!$F:$AA,22,FALSE),VLOOKUP(G2518,'[2]LRLD file '!$F:$AA,21,FALSE))</f>
        <v>#N/A</v>
      </c>
      <c r="CL2518" s="79" t="e">
        <f t="shared" si="112"/>
        <v>#N/A</v>
      </c>
    </row>
    <row r="2519" spans="87:90" x14ac:dyDescent="0.2">
      <c r="CI2519" s="86"/>
      <c r="CJ2519" s="51"/>
      <c r="CK2519" s="78" t="e">
        <f>IF(C2519="BE",VLOOKUP(G2519,'[2]LRLD file '!$F:$AA,22,FALSE),VLOOKUP(G2519,'[2]LRLD file '!$F:$AA,21,FALSE))</f>
        <v>#N/A</v>
      </c>
      <c r="CL2519" s="79" t="e">
        <f t="shared" si="112"/>
        <v>#N/A</v>
      </c>
    </row>
    <row r="2520" spans="87:90" x14ac:dyDescent="0.2">
      <c r="CI2520" s="86"/>
      <c r="CJ2520" s="51"/>
      <c r="CK2520" s="78" t="e">
        <f>IF(C2520="BE",VLOOKUP(G2520,'[2]LRLD file '!$F:$AA,22,FALSE),VLOOKUP(G2520,'[2]LRLD file '!$F:$AA,21,FALSE))</f>
        <v>#N/A</v>
      </c>
      <c r="CL2520" s="79" t="e">
        <f t="shared" si="112"/>
        <v>#N/A</v>
      </c>
    </row>
    <row r="2521" spans="87:90" x14ac:dyDescent="0.2">
      <c r="CI2521" s="86"/>
      <c r="CJ2521" s="51"/>
      <c r="CK2521" s="78" t="e">
        <f>IF(C2521="BE",VLOOKUP(G2521,'[2]LRLD file '!$F:$AA,22,FALSE),VLOOKUP(G2521,'[2]LRLD file '!$F:$AA,21,FALSE))</f>
        <v>#N/A</v>
      </c>
      <c r="CL2521" s="79" t="e">
        <f t="shared" si="112"/>
        <v>#N/A</v>
      </c>
    </row>
    <row r="2522" spans="87:90" x14ac:dyDescent="0.2">
      <c r="CI2522" s="86"/>
      <c r="CJ2522" s="51"/>
      <c r="CK2522" s="78" t="e">
        <f>IF(C2522="BE",VLOOKUP(G2522,'[2]LRLD file '!$F:$AA,22,FALSE),VLOOKUP(G2522,'[2]LRLD file '!$F:$AA,21,FALSE))</f>
        <v>#N/A</v>
      </c>
      <c r="CL2522" s="79" t="e">
        <f t="shared" si="112"/>
        <v>#N/A</v>
      </c>
    </row>
    <row r="2523" spans="87:90" x14ac:dyDescent="0.2">
      <c r="CI2523" s="86"/>
      <c r="CJ2523" s="51"/>
      <c r="CK2523" s="78" t="e">
        <f>IF(C2523="BE",VLOOKUP(G2523,'[2]LRLD file '!$F:$AA,22,FALSE),VLOOKUP(G2523,'[2]LRLD file '!$F:$AA,21,FALSE))</f>
        <v>#N/A</v>
      </c>
      <c r="CL2523" s="79" t="e">
        <f t="shared" si="112"/>
        <v>#N/A</v>
      </c>
    </row>
    <row r="2524" spans="87:90" x14ac:dyDescent="0.2">
      <c r="CI2524" s="86"/>
      <c r="CJ2524" s="51"/>
      <c r="CK2524" s="78" t="e">
        <f>IF(C2524="BE",VLOOKUP(G2524,'[2]LRLD file '!$F:$AA,22,FALSE),VLOOKUP(G2524,'[2]LRLD file '!$F:$AA,21,FALSE))</f>
        <v>#N/A</v>
      </c>
      <c r="CL2524" s="79" t="e">
        <f t="shared" si="112"/>
        <v>#N/A</v>
      </c>
    </row>
    <row r="2525" spans="87:90" x14ac:dyDescent="0.2">
      <c r="CI2525" s="86"/>
      <c r="CJ2525" s="51"/>
      <c r="CK2525" s="78" t="e">
        <f>IF(C2525="BE",VLOOKUP(G2525,'[2]LRLD file '!$F:$AA,22,FALSE),VLOOKUP(G2525,'[2]LRLD file '!$F:$AA,21,FALSE))</f>
        <v>#N/A</v>
      </c>
      <c r="CL2525" s="79" t="e">
        <f t="shared" si="112"/>
        <v>#N/A</v>
      </c>
    </row>
    <row r="2526" spans="87:90" x14ac:dyDescent="0.2">
      <c r="CI2526" s="86"/>
      <c r="CJ2526" s="51"/>
      <c r="CK2526" s="78" t="e">
        <f>IF(C2526="BE",VLOOKUP(G2526,'[2]LRLD file '!$F:$AA,22,FALSE),VLOOKUP(G2526,'[2]LRLD file '!$F:$AA,21,FALSE))</f>
        <v>#N/A</v>
      </c>
      <c r="CL2526" s="79" t="e">
        <f t="shared" si="112"/>
        <v>#N/A</v>
      </c>
    </row>
    <row r="2527" spans="87:90" x14ac:dyDescent="0.2">
      <c r="CI2527" s="86"/>
      <c r="CJ2527" s="51"/>
      <c r="CK2527" s="78" t="e">
        <f>IF(C2527="BE",VLOOKUP(G2527,'[2]LRLD file '!$F:$AA,22,FALSE),VLOOKUP(G2527,'[2]LRLD file '!$F:$AA,21,FALSE))</f>
        <v>#N/A</v>
      </c>
      <c r="CL2527" s="79" t="e">
        <f t="shared" si="112"/>
        <v>#N/A</v>
      </c>
    </row>
    <row r="2528" spans="87:90" x14ac:dyDescent="0.2">
      <c r="CI2528" s="86"/>
      <c r="CJ2528" s="51"/>
      <c r="CK2528" s="78" t="e">
        <f>IF(C2528="BE",VLOOKUP(G2528,'[2]LRLD file '!$F:$AA,22,FALSE),VLOOKUP(G2528,'[2]LRLD file '!$F:$AA,21,FALSE))</f>
        <v>#N/A</v>
      </c>
      <c r="CL2528" s="79" t="e">
        <f t="shared" si="112"/>
        <v>#N/A</v>
      </c>
    </row>
    <row r="2529" spans="87:90" x14ac:dyDescent="0.2">
      <c r="CI2529" s="86"/>
      <c r="CJ2529" s="51"/>
      <c r="CK2529" s="78" t="e">
        <f>IF(C2529="BE",VLOOKUP(G2529,'[2]LRLD file '!$F:$AA,22,FALSE),VLOOKUP(G2529,'[2]LRLD file '!$F:$AA,21,FALSE))</f>
        <v>#N/A</v>
      </c>
      <c r="CL2529" s="79" t="e">
        <f t="shared" si="112"/>
        <v>#N/A</v>
      </c>
    </row>
    <row r="2530" spans="87:90" x14ac:dyDescent="0.2">
      <c r="CI2530" s="86"/>
      <c r="CJ2530" s="51"/>
      <c r="CK2530" s="78" t="e">
        <f>IF(C2530="BE",VLOOKUP(G2530,'[2]LRLD file '!$F:$AA,22,FALSE),VLOOKUP(G2530,'[2]LRLD file '!$F:$AA,21,FALSE))</f>
        <v>#N/A</v>
      </c>
      <c r="CL2530" s="79" t="e">
        <f t="shared" si="112"/>
        <v>#N/A</v>
      </c>
    </row>
    <row r="2531" spans="87:90" x14ac:dyDescent="0.2">
      <c r="CI2531" s="86"/>
      <c r="CJ2531" s="51"/>
      <c r="CK2531" s="78" t="e">
        <f>IF(C2531="BE",VLOOKUP(G2531,'[2]LRLD file '!$F:$AA,22,FALSE),VLOOKUP(G2531,'[2]LRLD file '!$F:$AA,21,FALSE))</f>
        <v>#N/A</v>
      </c>
      <c r="CL2531" s="79" t="e">
        <f t="shared" si="112"/>
        <v>#N/A</v>
      </c>
    </row>
    <row r="2532" spans="87:90" x14ac:dyDescent="0.2">
      <c r="CI2532" s="86"/>
      <c r="CJ2532" s="51"/>
      <c r="CK2532" s="78" t="e">
        <f>IF(C2532="BE",VLOOKUP(G2532,'[2]LRLD file '!$F:$AA,22,FALSE),VLOOKUP(G2532,'[2]LRLD file '!$F:$AA,21,FALSE))</f>
        <v>#N/A</v>
      </c>
      <c r="CL2532" s="79" t="e">
        <f t="shared" si="112"/>
        <v>#N/A</v>
      </c>
    </row>
    <row r="2533" spans="87:90" x14ac:dyDescent="0.2">
      <c r="CI2533" s="86"/>
      <c r="CJ2533" s="51"/>
      <c r="CK2533" s="78" t="e">
        <f>IF(C2533="BE",VLOOKUP(G2533,'[2]LRLD file '!$F:$AA,22,FALSE),VLOOKUP(G2533,'[2]LRLD file '!$F:$AA,21,FALSE))</f>
        <v>#N/A</v>
      </c>
      <c r="CL2533" s="79" t="e">
        <f t="shared" si="112"/>
        <v>#N/A</v>
      </c>
    </row>
    <row r="2534" spans="87:90" x14ac:dyDescent="0.2">
      <c r="CI2534" s="86"/>
      <c r="CJ2534" s="51"/>
      <c r="CK2534" s="78" t="e">
        <f>IF(C2534="BE",VLOOKUP(G2534,'[2]LRLD file '!$F:$AA,22,FALSE),VLOOKUP(G2534,'[2]LRLD file '!$F:$AA,21,FALSE))</f>
        <v>#N/A</v>
      </c>
      <c r="CL2534" s="79" t="e">
        <f t="shared" si="112"/>
        <v>#N/A</v>
      </c>
    </row>
    <row r="2535" spans="87:90" x14ac:dyDescent="0.2">
      <c r="CI2535" s="86"/>
      <c r="CJ2535" s="51"/>
      <c r="CK2535" s="78" t="e">
        <f>IF(C2535="BE",VLOOKUP(G2535,'[2]LRLD file '!$F:$AA,22,FALSE),VLOOKUP(G2535,'[2]LRLD file '!$F:$AA,21,FALSE))</f>
        <v>#N/A</v>
      </c>
      <c r="CL2535" s="79" t="e">
        <f t="shared" si="112"/>
        <v>#N/A</v>
      </c>
    </row>
    <row r="2536" spans="87:90" x14ac:dyDescent="0.2">
      <c r="CI2536" s="86"/>
      <c r="CJ2536" s="51"/>
      <c r="CK2536" s="78" t="e">
        <f>IF(C2536="BE",VLOOKUP(G2536,'[2]LRLD file '!$F:$AA,22,FALSE),VLOOKUP(G2536,'[2]LRLD file '!$F:$AA,21,FALSE))</f>
        <v>#N/A</v>
      </c>
      <c r="CL2536" s="79" t="e">
        <f t="shared" si="112"/>
        <v>#N/A</v>
      </c>
    </row>
    <row r="2537" spans="87:90" x14ac:dyDescent="0.2">
      <c r="CI2537" s="86"/>
      <c r="CJ2537" s="51"/>
      <c r="CK2537" s="78" t="e">
        <f>IF(C2537="BE",VLOOKUP(G2537,'[2]LRLD file '!$F:$AA,22,FALSE),VLOOKUP(G2537,'[2]LRLD file '!$F:$AA,21,FALSE))</f>
        <v>#N/A</v>
      </c>
      <c r="CL2537" s="79" t="e">
        <f t="shared" si="112"/>
        <v>#N/A</v>
      </c>
    </row>
    <row r="2538" spans="87:90" x14ac:dyDescent="0.2">
      <c r="CI2538" s="86"/>
      <c r="CJ2538" s="51"/>
      <c r="CK2538" s="78" t="e">
        <f>IF(C2538="BE",VLOOKUP(G2538,'[2]LRLD file '!$F:$AA,22,FALSE),VLOOKUP(G2538,'[2]LRLD file '!$F:$AA,21,FALSE))</f>
        <v>#N/A</v>
      </c>
      <c r="CL2538" s="79" t="e">
        <f t="shared" si="112"/>
        <v>#N/A</v>
      </c>
    </row>
    <row r="2539" spans="87:90" x14ac:dyDescent="0.2">
      <c r="CI2539" s="86"/>
      <c r="CJ2539" s="51"/>
      <c r="CK2539" s="78" t="e">
        <f>IF(C2539="BE",VLOOKUP(G2539,'[2]LRLD file '!$F:$AA,22,FALSE),VLOOKUP(G2539,'[2]LRLD file '!$F:$AA,21,FALSE))</f>
        <v>#N/A</v>
      </c>
      <c r="CL2539" s="79" t="e">
        <f t="shared" si="112"/>
        <v>#N/A</v>
      </c>
    </row>
    <row r="2540" spans="87:90" x14ac:dyDescent="0.2">
      <c r="CI2540" s="86"/>
      <c r="CJ2540" s="51"/>
      <c r="CK2540" s="78" t="e">
        <f>IF(C2540="BE",VLOOKUP(G2540,'[2]LRLD file '!$F:$AA,22,FALSE),VLOOKUP(G2540,'[2]LRLD file '!$F:$AA,21,FALSE))</f>
        <v>#N/A</v>
      </c>
      <c r="CL2540" s="79" t="e">
        <f t="shared" si="112"/>
        <v>#N/A</v>
      </c>
    </row>
    <row r="2541" spans="87:90" x14ac:dyDescent="0.2">
      <c r="CI2541" s="86"/>
      <c r="CJ2541" s="51"/>
      <c r="CK2541" s="78" t="e">
        <f>IF(C2541="BE",VLOOKUP(G2541,'[2]LRLD file '!$F:$AA,22,FALSE),VLOOKUP(G2541,'[2]LRLD file '!$F:$AA,21,FALSE))</f>
        <v>#N/A</v>
      </c>
      <c r="CL2541" s="79" t="e">
        <f t="shared" si="112"/>
        <v>#N/A</v>
      </c>
    </row>
    <row r="2542" spans="87:90" x14ac:dyDescent="0.2">
      <c r="CI2542" s="86"/>
      <c r="CJ2542" s="51"/>
      <c r="CK2542" s="78" t="e">
        <f>IF(C2542="BE",VLOOKUP(G2542,'[2]LRLD file '!$F:$AA,22,FALSE),VLOOKUP(G2542,'[2]LRLD file '!$F:$AA,21,FALSE))</f>
        <v>#N/A</v>
      </c>
      <c r="CL2542" s="79" t="e">
        <f t="shared" si="112"/>
        <v>#N/A</v>
      </c>
    </row>
    <row r="2543" spans="87:90" x14ac:dyDescent="0.2">
      <c r="CI2543" s="86"/>
      <c r="CJ2543" s="51"/>
      <c r="CK2543" s="78" t="e">
        <f>IF(C2543="BE",VLOOKUP(G2543,'[2]LRLD file '!$F:$AA,22,FALSE),VLOOKUP(G2543,'[2]LRLD file '!$F:$AA,21,FALSE))</f>
        <v>#N/A</v>
      </c>
      <c r="CL2543" s="79" t="e">
        <f t="shared" si="112"/>
        <v>#N/A</v>
      </c>
    </row>
    <row r="2544" spans="87:90" x14ac:dyDescent="0.2">
      <c r="CI2544" s="86"/>
      <c r="CJ2544" s="51"/>
      <c r="CK2544" s="78" t="e">
        <f>IF(C2544="BE",VLOOKUP(G2544,'[2]LRLD file '!$F:$AA,22,FALSE),VLOOKUP(G2544,'[2]LRLD file '!$F:$AA,21,FALSE))</f>
        <v>#N/A</v>
      </c>
      <c r="CL2544" s="79" t="e">
        <f t="shared" si="112"/>
        <v>#N/A</v>
      </c>
    </row>
    <row r="2545" spans="87:90" x14ac:dyDescent="0.2">
      <c r="CI2545" s="86"/>
      <c r="CJ2545" s="51"/>
      <c r="CK2545" s="78" t="e">
        <f>IF(C2545="BE",VLOOKUP(G2545,'[2]LRLD file '!$F:$AA,22,FALSE),VLOOKUP(G2545,'[2]LRLD file '!$F:$AA,21,FALSE))</f>
        <v>#N/A</v>
      </c>
      <c r="CL2545" s="79" t="e">
        <f t="shared" si="112"/>
        <v>#N/A</v>
      </c>
    </row>
    <row r="2546" spans="87:90" x14ac:dyDescent="0.2">
      <c r="CI2546" s="86"/>
      <c r="CJ2546" s="51"/>
      <c r="CK2546" s="78" t="e">
        <f>IF(C2546="BE",VLOOKUP(G2546,'[2]LRLD file '!$F:$AA,22,FALSE),VLOOKUP(G2546,'[2]LRLD file '!$F:$AA,21,FALSE))</f>
        <v>#N/A</v>
      </c>
      <c r="CL2546" s="79" t="e">
        <f t="shared" si="112"/>
        <v>#N/A</v>
      </c>
    </row>
    <row r="2547" spans="87:90" x14ac:dyDescent="0.2">
      <c r="CI2547" s="86"/>
      <c r="CJ2547" s="51"/>
      <c r="CK2547" s="78" t="e">
        <f>IF(C2547="BE",VLOOKUP(G2547,'[2]LRLD file '!$F:$AA,22,FALSE),VLOOKUP(G2547,'[2]LRLD file '!$F:$AA,21,FALSE))</f>
        <v>#N/A</v>
      </c>
      <c r="CL2547" s="79" t="e">
        <f t="shared" si="112"/>
        <v>#N/A</v>
      </c>
    </row>
    <row r="2548" spans="87:90" x14ac:dyDescent="0.2">
      <c r="CI2548" s="86"/>
      <c r="CJ2548" s="51"/>
      <c r="CK2548" s="78" t="e">
        <f>IF(C2548="BE",VLOOKUP(G2548,'[2]LRLD file '!$F:$AA,22,FALSE),VLOOKUP(G2548,'[2]LRLD file '!$F:$AA,21,FALSE))</f>
        <v>#N/A</v>
      </c>
      <c r="CL2548" s="79" t="e">
        <f t="shared" si="112"/>
        <v>#N/A</v>
      </c>
    </row>
    <row r="2549" spans="87:90" x14ac:dyDescent="0.2">
      <c r="CI2549" s="86"/>
      <c r="CJ2549" s="51"/>
      <c r="CK2549" s="78" t="e">
        <f>IF(C2549="BE",VLOOKUP(G2549,'[2]LRLD file '!$F:$AA,22,FALSE),VLOOKUP(G2549,'[2]LRLD file '!$F:$AA,21,FALSE))</f>
        <v>#N/A</v>
      </c>
      <c r="CL2549" s="79" t="e">
        <f t="shared" si="112"/>
        <v>#N/A</v>
      </c>
    </row>
    <row r="2550" spans="87:90" x14ac:dyDescent="0.2">
      <c r="CI2550" s="86"/>
      <c r="CJ2550" s="51"/>
      <c r="CK2550" s="78" t="e">
        <f>IF(C2550="BE",VLOOKUP(G2550,'[2]LRLD file '!$F:$AA,22,FALSE),VLOOKUP(G2550,'[2]LRLD file '!$F:$AA,21,FALSE))</f>
        <v>#N/A</v>
      </c>
      <c r="CL2550" s="79" t="e">
        <f t="shared" si="112"/>
        <v>#N/A</v>
      </c>
    </row>
    <row r="2551" spans="87:90" x14ac:dyDescent="0.2">
      <c r="CI2551" s="86"/>
      <c r="CJ2551" s="51"/>
      <c r="CK2551" s="78" t="e">
        <f>IF(C2551="BE",VLOOKUP(G2551,'[2]LRLD file '!$F:$AA,22,FALSE),VLOOKUP(G2551,'[2]LRLD file '!$F:$AA,21,FALSE))</f>
        <v>#N/A</v>
      </c>
      <c r="CL2551" s="79" t="e">
        <f t="shared" si="112"/>
        <v>#N/A</v>
      </c>
    </row>
    <row r="2552" spans="87:90" x14ac:dyDescent="0.2">
      <c r="CI2552" s="86"/>
      <c r="CJ2552" s="51"/>
      <c r="CK2552" s="78" t="e">
        <f>IF(C2552="BE",VLOOKUP(G2552,'[2]LRLD file '!$F:$AA,22,FALSE),VLOOKUP(G2552,'[2]LRLD file '!$F:$AA,21,FALSE))</f>
        <v>#N/A</v>
      </c>
      <c r="CL2552" s="79" t="e">
        <f t="shared" si="112"/>
        <v>#N/A</v>
      </c>
    </row>
    <row r="2553" spans="87:90" x14ac:dyDescent="0.2">
      <c r="CI2553" s="86"/>
      <c r="CJ2553" s="51"/>
      <c r="CK2553" s="78" t="e">
        <f>IF(C2553="BE",VLOOKUP(G2553,'[2]LRLD file '!$F:$AA,22,FALSE),VLOOKUP(G2553,'[2]LRLD file '!$F:$AA,21,FALSE))</f>
        <v>#N/A</v>
      </c>
      <c r="CL2553" s="79" t="e">
        <f t="shared" si="112"/>
        <v>#N/A</v>
      </c>
    </row>
    <row r="2554" spans="87:90" x14ac:dyDescent="0.2">
      <c r="CI2554" s="86"/>
      <c r="CJ2554" s="51"/>
      <c r="CK2554" s="78" t="e">
        <f>IF(C2554="BE",VLOOKUP(G2554,'[2]LRLD file '!$F:$AA,22,FALSE),VLOOKUP(G2554,'[2]LRLD file '!$F:$AA,21,FALSE))</f>
        <v>#N/A</v>
      </c>
      <c r="CL2554" s="79" t="e">
        <f t="shared" si="112"/>
        <v>#N/A</v>
      </c>
    </row>
    <row r="2555" spans="87:90" x14ac:dyDescent="0.2">
      <c r="CI2555" s="86"/>
      <c r="CJ2555" s="51"/>
      <c r="CK2555" s="78" t="e">
        <f>IF(C2555="BE",VLOOKUP(G2555,'[2]LRLD file '!$F:$AA,22,FALSE),VLOOKUP(G2555,'[2]LRLD file '!$F:$AA,21,FALSE))</f>
        <v>#N/A</v>
      </c>
      <c r="CL2555" s="79" t="e">
        <f t="shared" si="112"/>
        <v>#N/A</v>
      </c>
    </row>
    <row r="2556" spans="87:90" x14ac:dyDescent="0.2">
      <c r="CI2556" s="86"/>
      <c r="CJ2556" s="51"/>
      <c r="CK2556" s="78" t="e">
        <f>IF(C2556="BE",VLOOKUP(G2556,'[2]LRLD file '!$F:$AA,22,FALSE),VLOOKUP(G2556,'[2]LRLD file '!$F:$AA,21,FALSE))</f>
        <v>#N/A</v>
      </c>
      <c r="CL2556" s="79" t="e">
        <f t="shared" si="112"/>
        <v>#N/A</v>
      </c>
    </row>
    <row r="2557" spans="87:90" x14ac:dyDescent="0.2">
      <c r="CI2557" s="86"/>
      <c r="CJ2557" s="51"/>
      <c r="CK2557" s="78" t="e">
        <f>IF(C2557="BE",VLOOKUP(G2557,'[2]LRLD file '!$F:$AA,22,FALSE),VLOOKUP(G2557,'[2]LRLD file '!$F:$AA,21,FALSE))</f>
        <v>#N/A</v>
      </c>
      <c r="CL2557" s="79" t="e">
        <f t="shared" si="112"/>
        <v>#N/A</v>
      </c>
    </row>
    <row r="2558" spans="87:90" x14ac:dyDescent="0.2">
      <c r="CI2558" s="86"/>
      <c r="CJ2558" s="51"/>
      <c r="CK2558" s="78" t="e">
        <f>IF(C2558="BE",VLOOKUP(G2558,'[2]LRLD file '!$F:$AA,22,FALSE),VLOOKUP(G2558,'[2]LRLD file '!$F:$AA,21,FALSE))</f>
        <v>#N/A</v>
      </c>
      <c r="CL2558" s="79" t="e">
        <f t="shared" si="112"/>
        <v>#N/A</v>
      </c>
    </row>
    <row r="2559" spans="87:90" x14ac:dyDescent="0.2">
      <c r="CI2559" s="86"/>
      <c r="CJ2559" s="51"/>
      <c r="CK2559" s="78" t="e">
        <f>IF(C2559="BE",VLOOKUP(G2559,'[2]LRLD file '!$F:$AA,22,FALSE),VLOOKUP(G2559,'[2]LRLD file '!$F:$AA,21,FALSE))</f>
        <v>#N/A</v>
      </c>
      <c r="CL2559" s="79" t="e">
        <f t="shared" si="112"/>
        <v>#N/A</v>
      </c>
    </row>
    <row r="2560" spans="87:90" x14ac:dyDescent="0.2">
      <c r="CI2560" s="86"/>
      <c r="CJ2560" s="51"/>
      <c r="CK2560" s="78" t="e">
        <f>IF(C2560="BE",VLOOKUP(G2560,'[2]LRLD file '!$F:$AA,22,FALSE),VLOOKUP(G2560,'[2]LRLD file '!$F:$AA,21,FALSE))</f>
        <v>#N/A</v>
      </c>
      <c r="CL2560" s="79" t="e">
        <f t="shared" si="112"/>
        <v>#N/A</v>
      </c>
    </row>
    <row r="2561" spans="87:90" x14ac:dyDescent="0.2">
      <c r="CI2561" s="86"/>
      <c r="CJ2561" s="51"/>
      <c r="CK2561" s="78" t="e">
        <f>IF(C2561="BE",VLOOKUP(G2561,'[2]LRLD file '!$F:$AA,22,FALSE),VLOOKUP(G2561,'[2]LRLD file '!$F:$AA,21,FALSE))</f>
        <v>#N/A</v>
      </c>
      <c r="CL2561" s="79" t="e">
        <f t="shared" si="112"/>
        <v>#N/A</v>
      </c>
    </row>
    <row r="2562" spans="87:90" x14ac:dyDescent="0.2">
      <c r="CI2562" s="86"/>
      <c r="CJ2562" s="51"/>
      <c r="CK2562" s="78" t="e">
        <f>IF(C2562="BE",VLOOKUP(G2562,'[2]LRLD file '!$F:$AA,22,FALSE),VLOOKUP(G2562,'[2]LRLD file '!$F:$AA,21,FALSE))</f>
        <v>#N/A</v>
      </c>
      <c r="CL2562" s="79" t="e">
        <f t="shared" si="112"/>
        <v>#N/A</v>
      </c>
    </row>
    <row r="2563" spans="87:90" x14ac:dyDescent="0.2">
      <c r="CI2563" s="86"/>
      <c r="CJ2563" s="51"/>
      <c r="CK2563" s="78" t="e">
        <f>IF(C2563="BE",VLOOKUP(G2563,'[2]LRLD file '!$F:$AA,22,FALSE),VLOOKUP(G2563,'[2]LRLD file '!$F:$AA,21,FALSE))</f>
        <v>#N/A</v>
      </c>
      <c r="CL2563" s="79" t="e">
        <f t="shared" si="112"/>
        <v>#N/A</v>
      </c>
    </row>
    <row r="2564" spans="87:90" x14ac:dyDescent="0.2">
      <c r="CI2564" s="86"/>
      <c r="CJ2564" s="51"/>
      <c r="CK2564" s="78" t="e">
        <f>IF(C2564="BE",VLOOKUP(G2564,'[2]LRLD file '!$F:$AA,22,FALSE),VLOOKUP(G2564,'[2]LRLD file '!$F:$AA,21,FALSE))</f>
        <v>#N/A</v>
      </c>
      <c r="CL2564" s="79" t="e">
        <f t="shared" si="112"/>
        <v>#N/A</v>
      </c>
    </row>
    <row r="2565" spans="87:90" x14ac:dyDescent="0.2">
      <c r="CI2565" s="86"/>
      <c r="CJ2565" s="51"/>
      <c r="CK2565" s="78" t="e">
        <f>IF(C2565="BE",VLOOKUP(G2565,'[2]LRLD file '!$F:$AA,22,FALSE),VLOOKUP(G2565,'[2]LRLD file '!$F:$AA,21,FALSE))</f>
        <v>#N/A</v>
      </c>
      <c r="CL2565" s="79" t="e">
        <f t="shared" si="112"/>
        <v>#N/A</v>
      </c>
    </row>
    <row r="2566" spans="87:90" x14ac:dyDescent="0.2">
      <c r="CI2566" s="86"/>
      <c r="CJ2566" s="51"/>
      <c r="CK2566" s="78" t="e">
        <f>IF(C2566="BE",VLOOKUP(G2566,'[2]LRLD file '!$F:$AA,22,FALSE),VLOOKUP(G2566,'[2]LRLD file '!$F:$AA,21,FALSE))</f>
        <v>#N/A</v>
      </c>
      <c r="CL2566" s="79" t="e">
        <f t="shared" si="112"/>
        <v>#N/A</v>
      </c>
    </row>
    <row r="2567" spans="87:90" x14ac:dyDescent="0.2">
      <c r="CI2567" s="86"/>
      <c r="CJ2567" s="51"/>
      <c r="CK2567" s="78" t="e">
        <f>IF(C2567="BE",VLOOKUP(G2567,'[2]LRLD file '!$F:$AA,22,FALSE),VLOOKUP(G2567,'[2]LRLD file '!$F:$AA,21,FALSE))</f>
        <v>#N/A</v>
      </c>
      <c r="CL2567" s="79" t="e">
        <f t="shared" si="112"/>
        <v>#N/A</v>
      </c>
    </row>
    <row r="2568" spans="87:90" x14ac:dyDescent="0.2">
      <c r="CI2568" s="86"/>
      <c r="CJ2568" s="51"/>
      <c r="CK2568" s="78" t="e">
        <f>IF(C2568="BE",VLOOKUP(G2568,'[2]LRLD file '!$F:$AA,22,FALSE),VLOOKUP(G2568,'[2]LRLD file '!$F:$AA,21,FALSE))</f>
        <v>#N/A</v>
      </c>
      <c r="CL2568" s="79" t="e">
        <f t="shared" si="112"/>
        <v>#N/A</v>
      </c>
    </row>
    <row r="2569" spans="87:90" x14ac:dyDescent="0.2">
      <c r="CI2569" s="86"/>
      <c r="CJ2569" s="51"/>
      <c r="CK2569" s="78" t="e">
        <f>IF(C2569="BE",VLOOKUP(G2569,'[2]LRLD file '!$F:$AA,22,FALSE),VLOOKUP(G2569,'[2]LRLD file '!$F:$AA,21,FALSE))</f>
        <v>#N/A</v>
      </c>
      <c r="CL2569" s="79" t="e">
        <f t="shared" si="112"/>
        <v>#N/A</v>
      </c>
    </row>
    <row r="2570" spans="87:90" x14ac:dyDescent="0.2">
      <c r="CI2570" s="86"/>
      <c r="CJ2570" s="51"/>
      <c r="CK2570" s="78" t="e">
        <f>IF(C2570="BE",VLOOKUP(G2570,'[2]LRLD file '!$F:$AA,22,FALSE),VLOOKUP(G2570,'[2]LRLD file '!$F:$AA,21,FALSE))</f>
        <v>#N/A</v>
      </c>
      <c r="CL2570" s="79" t="e">
        <f t="shared" si="112"/>
        <v>#N/A</v>
      </c>
    </row>
    <row r="2571" spans="87:90" x14ac:dyDescent="0.2">
      <c r="CI2571" s="86"/>
      <c r="CJ2571" s="51"/>
      <c r="CK2571" s="78" t="e">
        <f>IF(C2571="BE",VLOOKUP(G2571,'[2]LRLD file '!$F:$AA,22,FALSE),VLOOKUP(G2571,'[2]LRLD file '!$F:$AA,21,FALSE))</f>
        <v>#N/A</v>
      </c>
      <c r="CL2571" s="79" t="e">
        <f t="shared" si="112"/>
        <v>#N/A</v>
      </c>
    </row>
    <row r="2572" spans="87:90" x14ac:dyDescent="0.2">
      <c r="CI2572" s="86"/>
      <c r="CJ2572" s="51"/>
      <c r="CK2572" s="78" t="e">
        <f>IF(C2572="BE",VLOOKUP(G2572,'[2]LRLD file '!$F:$AA,22,FALSE),VLOOKUP(G2572,'[2]LRLD file '!$F:$AA,21,FALSE))</f>
        <v>#N/A</v>
      </c>
      <c r="CL2572" s="79" t="e">
        <f t="shared" si="112"/>
        <v>#N/A</v>
      </c>
    </row>
    <row r="2573" spans="87:90" x14ac:dyDescent="0.2">
      <c r="CI2573" s="86"/>
      <c r="CJ2573" s="51"/>
      <c r="CK2573" s="78" t="e">
        <f>IF(C2573="BE",VLOOKUP(G2573,'[2]LRLD file '!$F:$AA,22,FALSE),VLOOKUP(G2573,'[2]LRLD file '!$F:$AA,21,FALSE))</f>
        <v>#N/A</v>
      </c>
      <c r="CL2573" s="79" t="e">
        <f t="shared" ref="CL2573:CL2636" si="113">(CJ2573-CK2573)/CK2573</f>
        <v>#N/A</v>
      </c>
    </row>
    <row r="2574" spans="87:90" x14ac:dyDescent="0.2">
      <c r="CI2574" s="86"/>
      <c r="CJ2574" s="51"/>
      <c r="CK2574" s="78" t="e">
        <f>IF(C2574="BE",VLOOKUP(G2574,'[2]LRLD file '!$F:$AA,22,FALSE),VLOOKUP(G2574,'[2]LRLD file '!$F:$AA,21,FALSE))</f>
        <v>#N/A</v>
      </c>
      <c r="CL2574" s="79" t="e">
        <f t="shared" si="113"/>
        <v>#N/A</v>
      </c>
    </row>
    <row r="2575" spans="87:90" x14ac:dyDescent="0.2">
      <c r="CI2575" s="86"/>
      <c r="CJ2575" s="51"/>
      <c r="CK2575" s="78" t="e">
        <f>IF(C2575="BE",VLOOKUP(G2575,'[2]LRLD file '!$F:$AA,22,FALSE),VLOOKUP(G2575,'[2]LRLD file '!$F:$AA,21,FALSE))</f>
        <v>#N/A</v>
      </c>
      <c r="CL2575" s="79" t="e">
        <f t="shared" si="113"/>
        <v>#N/A</v>
      </c>
    </row>
    <row r="2576" spans="87:90" x14ac:dyDescent="0.2">
      <c r="CI2576" s="86"/>
      <c r="CJ2576" s="51"/>
      <c r="CK2576" s="78" t="e">
        <f>IF(C2576="BE",VLOOKUP(G2576,'[2]LRLD file '!$F:$AA,22,FALSE),VLOOKUP(G2576,'[2]LRLD file '!$F:$AA,21,FALSE))</f>
        <v>#N/A</v>
      </c>
      <c r="CL2576" s="79" t="e">
        <f t="shared" si="113"/>
        <v>#N/A</v>
      </c>
    </row>
    <row r="2577" spans="87:90" x14ac:dyDescent="0.2">
      <c r="CI2577" s="86"/>
      <c r="CJ2577" s="51"/>
      <c r="CK2577" s="78" t="e">
        <f>IF(C2577="BE",VLOOKUP(G2577,'[2]LRLD file '!$F:$AA,22,FALSE),VLOOKUP(G2577,'[2]LRLD file '!$F:$AA,21,FALSE))</f>
        <v>#N/A</v>
      </c>
      <c r="CL2577" s="79" t="e">
        <f t="shared" si="113"/>
        <v>#N/A</v>
      </c>
    </row>
    <row r="2578" spans="87:90" x14ac:dyDescent="0.2">
      <c r="CI2578" s="86"/>
      <c r="CJ2578" s="51"/>
      <c r="CK2578" s="78" t="e">
        <f>IF(C2578="BE",VLOOKUP(G2578,'[2]LRLD file '!$F:$AA,22,FALSE),VLOOKUP(G2578,'[2]LRLD file '!$F:$AA,21,FALSE))</f>
        <v>#N/A</v>
      </c>
      <c r="CL2578" s="79" t="e">
        <f t="shared" si="113"/>
        <v>#N/A</v>
      </c>
    </row>
    <row r="2579" spans="87:90" x14ac:dyDescent="0.2">
      <c r="CI2579" s="86"/>
      <c r="CJ2579" s="51"/>
      <c r="CK2579" s="78" t="e">
        <f>IF(C2579="BE",VLOOKUP(G2579,'[2]LRLD file '!$F:$AA,22,FALSE),VLOOKUP(G2579,'[2]LRLD file '!$F:$AA,21,FALSE))</f>
        <v>#N/A</v>
      </c>
      <c r="CL2579" s="79" t="e">
        <f t="shared" si="113"/>
        <v>#N/A</v>
      </c>
    </row>
    <row r="2580" spans="87:90" x14ac:dyDescent="0.2">
      <c r="CI2580" s="86"/>
      <c r="CJ2580" s="51"/>
      <c r="CK2580" s="78" t="e">
        <f>IF(C2580="BE",VLOOKUP(G2580,'[2]LRLD file '!$F:$AA,22,FALSE),VLOOKUP(G2580,'[2]LRLD file '!$F:$AA,21,FALSE))</f>
        <v>#N/A</v>
      </c>
      <c r="CL2580" s="79" t="e">
        <f t="shared" si="113"/>
        <v>#N/A</v>
      </c>
    </row>
    <row r="2581" spans="87:90" x14ac:dyDescent="0.2">
      <c r="CI2581" s="86"/>
      <c r="CJ2581" s="51"/>
      <c r="CK2581" s="78" t="e">
        <f>IF(C2581="BE",VLOOKUP(G2581,'[2]LRLD file '!$F:$AA,22,FALSE),VLOOKUP(G2581,'[2]LRLD file '!$F:$AA,21,FALSE))</f>
        <v>#N/A</v>
      </c>
      <c r="CL2581" s="79" t="e">
        <f t="shared" si="113"/>
        <v>#N/A</v>
      </c>
    </row>
    <row r="2582" spans="87:90" x14ac:dyDescent="0.2">
      <c r="CI2582" s="86"/>
      <c r="CJ2582" s="51"/>
      <c r="CK2582" s="78" t="e">
        <f>IF(C2582="BE",VLOOKUP(G2582,'[2]LRLD file '!$F:$AA,22,FALSE),VLOOKUP(G2582,'[2]LRLD file '!$F:$AA,21,FALSE))</f>
        <v>#N/A</v>
      </c>
      <c r="CL2582" s="79" t="e">
        <f t="shared" si="113"/>
        <v>#N/A</v>
      </c>
    </row>
    <row r="2583" spans="87:90" x14ac:dyDescent="0.2">
      <c r="CI2583" s="86"/>
      <c r="CJ2583" s="51"/>
      <c r="CK2583" s="78" t="e">
        <f>IF(C2583="BE",VLOOKUP(G2583,'[2]LRLD file '!$F:$AA,22,FALSE),VLOOKUP(G2583,'[2]LRLD file '!$F:$AA,21,FALSE))</f>
        <v>#N/A</v>
      </c>
      <c r="CL2583" s="79" t="e">
        <f t="shared" si="113"/>
        <v>#N/A</v>
      </c>
    </row>
    <row r="2584" spans="87:90" x14ac:dyDescent="0.2">
      <c r="CI2584" s="86"/>
      <c r="CJ2584" s="51"/>
      <c r="CK2584" s="78" t="e">
        <f>IF(C2584="BE",VLOOKUP(G2584,'[2]LRLD file '!$F:$AA,22,FALSE),VLOOKUP(G2584,'[2]LRLD file '!$F:$AA,21,FALSE))</f>
        <v>#N/A</v>
      </c>
      <c r="CL2584" s="79" t="e">
        <f t="shared" si="113"/>
        <v>#N/A</v>
      </c>
    </row>
    <row r="2585" spans="87:90" x14ac:dyDescent="0.2">
      <c r="CI2585" s="86"/>
      <c r="CJ2585" s="51"/>
      <c r="CK2585" s="78" t="e">
        <f>IF(C2585="BE",VLOOKUP(G2585,'[2]LRLD file '!$F:$AA,22,FALSE),VLOOKUP(G2585,'[2]LRLD file '!$F:$AA,21,FALSE))</f>
        <v>#N/A</v>
      </c>
      <c r="CL2585" s="79" t="e">
        <f t="shared" si="113"/>
        <v>#N/A</v>
      </c>
    </row>
    <row r="2586" spans="87:90" x14ac:dyDescent="0.2">
      <c r="CI2586" s="86"/>
      <c r="CJ2586" s="51"/>
      <c r="CK2586" s="78" t="e">
        <f>IF(C2586="BE",VLOOKUP(G2586,'[2]LRLD file '!$F:$AA,22,FALSE),VLOOKUP(G2586,'[2]LRLD file '!$F:$AA,21,FALSE))</f>
        <v>#N/A</v>
      </c>
      <c r="CL2586" s="79" t="e">
        <f t="shared" si="113"/>
        <v>#N/A</v>
      </c>
    </row>
    <row r="2587" spans="87:90" x14ac:dyDescent="0.2">
      <c r="CI2587" s="86"/>
      <c r="CJ2587" s="51"/>
      <c r="CK2587" s="78" t="e">
        <f>IF(C2587="BE",VLOOKUP(G2587,'[2]LRLD file '!$F:$AA,22,FALSE),VLOOKUP(G2587,'[2]LRLD file '!$F:$AA,21,FALSE))</f>
        <v>#N/A</v>
      </c>
      <c r="CL2587" s="79" t="e">
        <f t="shared" si="113"/>
        <v>#N/A</v>
      </c>
    </row>
    <row r="2588" spans="87:90" x14ac:dyDescent="0.2">
      <c r="CI2588" s="86"/>
      <c r="CJ2588" s="51"/>
      <c r="CK2588" s="78" t="e">
        <f>IF(C2588="BE",VLOOKUP(G2588,'[2]LRLD file '!$F:$AA,22,FALSE),VLOOKUP(G2588,'[2]LRLD file '!$F:$AA,21,FALSE))</f>
        <v>#N/A</v>
      </c>
      <c r="CL2588" s="79" t="e">
        <f t="shared" si="113"/>
        <v>#N/A</v>
      </c>
    </row>
    <row r="2589" spans="87:90" x14ac:dyDescent="0.2">
      <c r="CI2589" s="86"/>
      <c r="CJ2589" s="51"/>
      <c r="CK2589" s="78" t="e">
        <f>IF(C2589="BE",VLOOKUP(G2589,'[2]LRLD file '!$F:$AA,22,FALSE),VLOOKUP(G2589,'[2]LRLD file '!$F:$AA,21,FALSE))</f>
        <v>#N/A</v>
      </c>
      <c r="CL2589" s="79" t="e">
        <f t="shared" si="113"/>
        <v>#N/A</v>
      </c>
    </row>
    <row r="2590" spans="87:90" x14ac:dyDescent="0.2">
      <c r="CI2590" s="86"/>
      <c r="CJ2590" s="51"/>
      <c r="CK2590" s="78" t="e">
        <f>IF(C2590="BE",VLOOKUP(G2590,'[2]LRLD file '!$F:$AA,22,FALSE),VLOOKUP(G2590,'[2]LRLD file '!$F:$AA,21,FALSE))</f>
        <v>#N/A</v>
      </c>
      <c r="CL2590" s="79" t="e">
        <f t="shared" si="113"/>
        <v>#N/A</v>
      </c>
    </row>
    <row r="2591" spans="87:90" x14ac:dyDescent="0.2">
      <c r="CI2591" s="86"/>
      <c r="CJ2591" s="51"/>
      <c r="CK2591" s="78" t="e">
        <f>IF(C2591="BE",VLOOKUP(G2591,'[2]LRLD file '!$F:$AA,22,FALSE),VLOOKUP(G2591,'[2]LRLD file '!$F:$AA,21,FALSE))</f>
        <v>#N/A</v>
      </c>
      <c r="CL2591" s="79" t="e">
        <f t="shared" si="113"/>
        <v>#N/A</v>
      </c>
    </row>
    <row r="2592" spans="87:90" x14ac:dyDescent="0.2">
      <c r="CI2592" s="86"/>
      <c r="CJ2592" s="51"/>
      <c r="CK2592" s="78" t="e">
        <f>IF(C2592="BE",VLOOKUP(G2592,'[2]LRLD file '!$F:$AA,22,FALSE),VLOOKUP(G2592,'[2]LRLD file '!$F:$AA,21,FALSE))</f>
        <v>#N/A</v>
      </c>
      <c r="CL2592" s="79" t="e">
        <f t="shared" si="113"/>
        <v>#N/A</v>
      </c>
    </row>
    <row r="2593" spans="87:90" x14ac:dyDescent="0.2">
      <c r="CI2593" s="86"/>
      <c r="CJ2593" s="51"/>
      <c r="CK2593" s="78" t="e">
        <f>IF(C2593="BE",VLOOKUP(G2593,'[2]LRLD file '!$F:$AA,22,FALSE),VLOOKUP(G2593,'[2]LRLD file '!$F:$AA,21,FALSE))</f>
        <v>#N/A</v>
      </c>
      <c r="CL2593" s="79" t="e">
        <f t="shared" si="113"/>
        <v>#N/A</v>
      </c>
    </row>
    <row r="2594" spans="87:90" x14ac:dyDescent="0.2">
      <c r="CI2594" s="86"/>
      <c r="CJ2594" s="51"/>
      <c r="CK2594" s="78" t="e">
        <f>IF(C2594="BE",VLOOKUP(G2594,'[2]LRLD file '!$F:$AA,22,FALSE),VLOOKUP(G2594,'[2]LRLD file '!$F:$AA,21,FALSE))</f>
        <v>#N/A</v>
      </c>
      <c r="CL2594" s="79" t="e">
        <f t="shared" si="113"/>
        <v>#N/A</v>
      </c>
    </row>
    <row r="2595" spans="87:90" x14ac:dyDescent="0.2">
      <c r="CI2595" s="86"/>
      <c r="CJ2595" s="51"/>
      <c r="CK2595" s="78" t="e">
        <f>IF(C2595="BE",VLOOKUP(G2595,'[2]LRLD file '!$F:$AA,22,FALSE),VLOOKUP(G2595,'[2]LRLD file '!$F:$AA,21,FALSE))</f>
        <v>#N/A</v>
      </c>
      <c r="CL2595" s="79" t="e">
        <f t="shared" si="113"/>
        <v>#N/A</v>
      </c>
    </row>
    <row r="2596" spans="87:90" x14ac:dyDescent="0.2">
      <c r="CI2596" s="86"/>
      <c r="CJ2596" s="51"/>
      <c r="CK2596" s="78" t="e">
        <f>IF(C2596="BE",VLOOKUP(G2596,'[2]LRLD file '!$F:$AA,22,FALSE),VLOOKUP(G2596,'[2]LRLD file '!$F:$AA,21,FALSE))</f>
        <v>#N/A</v>
      </c>
      <c r="CL2596" s="79" t="e">
        <f t="shared" si="113"/>
        <v>#N/A</v>
      </c>
    </row>
    <row r="2597" spans="87:90" x14ac:dyDescent="0.2">
      <c r="CI2597" s="86"/>
      <c r="CJ2597" s="51"/>
      <c r="CK2597" s="78" t="e">
        <f>IF(C2597="BE",VLOOKUP(G2597,'[2]LRLD file '!$F:$AA,22,FALSE),VLOOKUP(G2597,'[2]LRLD file '!$F:$AA,21,FALSE))</f>
        <v>#N/A</v>
      </c>
      <c r="CL2597" s="79" t="e">
        <f t="shared" si="113"/>
        <v>#N/A</v>
      </c>
    </row>
    <row r="2598" spans="87:90" x14ac:dyDescent="0.2">
      <c r="CI2598" s="86"/>
      <c r="CJ2598" s="51"/>
      <c r="CK2598" s="78" t="e">
        <f>IF(C2598="BE",VLOOKUP(G2598,'[2]LRLD file '!$F:$AA,22,FALSE),VLOOKUP(G2598,'[2]LRLD file '!$F:$AA,21,FALSE))</f>
        <v>#N/A</v>
      </c>
      <c r="CL2598" s="79" t="e">
        <f t="shared" si="113"/>
        <v>#N/A</v>
      </c>
    </row>
    <row r="2599" spans="87:90" x14ac:dyDescent="0.2">
      <c r="CI2599" s="86"/>
      <c r="CJ2599" s="51"/>
      <c r="CK2599" s="78" t="e">
        <f>IF(C2599="BE",VLOOKUP(G2599,'[2]LRLD file '!$F:$AA,22,FALSE),VLOOKUP(G2599,'[2]LRLD file '!$F:$AA,21,FALSE))</f>
        <v>#N/A</v>
      </c>
      <c r="CL2599" s="79" t="e">
        <f t="shared" si="113"/>
        <v>#N/A</v>
      </c>
    </row>
    <row r="2600" spans="87:90" x14ac:dyDescent="0.2">
      <c r="CI2600" s="86"/>
      <c r="CJ2600" s="51"/>
      <c r="CK2600" s="78" t="e">
        <f>IF(C2600="BE",VLOOKUP(G2600,'[2]LRLD file '!$F:$AA,22,FALSE),VLOOKUP(G2600,'[2]LRLD file '!$F:$AA,21,FALSE))</f>
        <v>#N/A</v>
      </c>
      <c r="CL2600" s="79" t="e">
        <f t="shared" si="113"/>
        <v>#N/A</v>
      </c>
    </row>
    <row r="2601" spans="87:90" x14ac:dyDescent="0.2">
      <c r="CI2601" s="86"/>
      <c r="CJ2601" s="51"/>
      <c r="CK2601" s="78" t="e">
        <f>IF(C2601="BE",VLOOKUP(G2601,'[2]LRLD file '!$F:$AA,22,FALSE),VLOOKUP(G2601,'[2]LRLD file '!$F:$AA,21,FALSE))</f>
        <v>#N/A</v>
      </c>
      <c r="CL2601" s="79" t="e">
        <f t="shared" si="113"/>
        <v>#N/A</v>
      </c>
    </row>
    <row r="2602" spans="87:90" x14ac:dyDescent="0.2">
      <c r="CI2602" s="86"/>
      <c r="CJ2602" s="51"/>
      <c r="CK2602" s="78" t="e">
        <f>IF(C2602="BE",VLOOKUP(G2602,'[2]LRLD file '!$F:$AA,22,FALSE),VLOOKUP(G2602,'[2]LRLD file '!$F:$AA,21,FALSE))</f>
        <v>#N/A</v>
      </c>
      <c r="CL2602" s="79" t="e">
        <f t="shared" si="113"/>
        <v>#N/A</v>
      </c>
    </row>
    <row r="2603" spans="87:90" x14ac:dyDescent="0.2">
      <c r="CI2603" s="86"/>
      <c r="CJ2603" s="51"/>
      <c r="CK2603" s="78" t="e">
        <f>IF(C2603="BE",VLOOKUP(G2603,'[2]LRLD file '!$F:$AA,22,FALSE),VLOOKUP(G2603,'[2]LRLD file '!$F:$AA,21,FALSE))</f>
        <v>#N/A</v>
      </c>
      <c r="CL2603" s="79" t="e">
        <f t="shared" si="113"/>
        <v>#N/A</v>
      </c>
    </row>
    <row r="2604" spans="87:90" x14ac:dyDescent="0.2">
      <c r="CI2604" s="86"/>
      <c r="CJ2604" s="51"/>
      <c r="CK2604" s="78" t="e">
        <f>IF(C2604="BE",VLOOKUP(G2604,'[2]LRLD file '!$F:$AA,22,FALSE),VLOOKUP(G2604,'[2]LRLD file '!$F:$AA,21,FALSE))</f>
        <v>#N/A</v>
      </c>
      <c r="CL2604" s="79" t="e">
        <f t="shared" si="113"/>
        <v>#N/A</v>
      </c>
    </row>
    <row r="2605" spans="87:90" x14ac:dyDescent="0.2">
      <c r="CI2605" s="86"/>
      <c r="CJ2605" s="51"/>
      <c r="CK2605" s="78" t="e">
        <f>IF(C2605="BE",VLOOKUP(G2605,'[2]LRLD file '!$F:$AA,22,FALSE),VLOOKUP(G2605,'[2]LRLD file '!$F:$AA,21,FALSE))</f>
        <v>#N/A</v>
      </c>
      <c r="CL2605" s="79" t="e">
        <f t="shared" si="113"/>
        <v>#N/A</v>
      </c>
    </row>
    <row r="2606" spans="87:90" x14ac:dyDescent="0.2">
      <c r="CI2606" s="86"/>
      <c r="CJ2606" s="51"/>
      <c r="CK2606" s="78" t="e">
        <f>IF(C2606="BE",VLOOKUP(G2606,'[2]LRLD file '!$F:$AA,22,FALSE),VLOOKUP(G2606,'[2]LRLD file '!$F:$AA,21,FALSE))</f>
        <v>#N/A</v>
      </c>
      <c r="CL2606" s="79" t="e">
        <f t="shared" si="113"/>
        <v>#N/A</v>
      </c>
    </row>
    <row r="2607" spans="87:90" x14ac:dyDescent="0.2">
      <c r="CI2607" s="86"/>
      <c r="CJ2607" s="51"/>
      <c r="CK2607" s="78" t="e">
        <f>IF(C2607="BE",VLOOKUP(G2607,'[2]LRLD file '!$F:$AA,22,FALSE),VLOOKUP(G2607,'[2]LRLD file '!$F:$AA,21,FALSE))</f>
        <v>#N/A</v>
      </c>
      <c r="CL2607" s="79" t="e">
        <f t="shared" si="113"/>
        <v>#N/A</v>
      </c>
    </row>
    <row r="2608" spans="87:90" x14ac:dyDescent="0.2">
      <c r="CI2608" s="86"/>
      <c r="CJ2608" s="51"/>
      <c r="CK2608" s="78" t="e">
        <f>IF(C2608="BE",VLOOKUP(G2608,'[2]LRLD file '!$F:$AA,22,FALSE),VLOOKUP(G2608,'[2]LRLD file '!$F:$AA,21,FALSE))</f>
        <v>#N/A</v>
      </c>
      <c r="CL2608" s="79" t="e">
        <f t="shared" si="113"/>
        <v>#N/A</v>
      </c>
    </row>
    <row r="2609" spans="87:90" x14ac:dyDescent="0.2">
      <c r="CI2609" s="86"/>
      <c r="CJ2609" s="51"/>
      <c r="CK2609" s="78" t="e">
        <f>IF(C2609="BE",VLOOKUP(G2609,'[2]LRLD file '!$F:$AA,22,FALSE),VLOOKUP(G2609,'[2]LRLD file '!$F:$AA,21,FALSE))</f>
        <v>#N/A</v>
      </c>
      <c r="CL2609" s="79" t="e">
        <f t="shared" si="113"/>
        <v>#N/A</v>
      </c>
    </row>
    <row r="2610" spans="87:90" x14ac:dyDescent="0.2">
      <c r="CI2610" s="86"/>
      <c r="CJ2610" s="51"/>
      <c r="CK2610" s="78" t="e">
        <f>IF(C2610="BE",VLOOKUP(G2610,'[2]LRLD file '!$F:$AA,22,FALSE),VLOOKUP(G2610,'[2]LRLD file '!$F:$AA,21,FALSE))</f>
        <v>#N/A</v>
      </c>
      <c r="CL2610" s="79" t="e">
        <f t="shared" si="113"/>
        <v>#N/A</v>
      </c>
    </row>
    <row r="2611" spans="87:90" x14ac:dyDescent="0.2">
      <c r="CI2611" s="86"/>
      <c r="CJ2611" s="51"/>
      <c r="CK2611" s="78" t="e">
        <f>IF(C2611="BE",VLOOKUP(G2611,'[2]LRLD file '!$F:$AA,22,FALSE),VLOOKUP(G2611,'[2]LRLD file '!$F:$AA,21,FALSE))</f>
        <v>#N/A</v>
      </c>
      <c r="CL2611" s="79" t="e">
        <f t="shared" si="113"/>
        <v>#N/A</v>
      </c>
    </row>
    <row r="2612" spans="87:90" x14ac:dyDescent="0.2">
      <c r="CI2612" s="86"/>
      <c r="CJ2612" s="51"/>
      <c r="CK2612" s="78" t="e">
        <f>IF(C2612="BE",VLOOKUP(G2612,'[2]LRLD file '!$F:$AA,22,FALSE),VLOOKUP(G2612,'[2]LRLD file '!$F:$AA,21,FALSE))</f>
        <v>#N/A</v>
      </c>
      <c r="CL2612" s="79" t="e">
        <f t="shared" si="113"/>
        <v>#N/A</v>
      </c>
    </row>
    <row r="2613" spans="87:90" x14ac:dyDescent="0.2">
      <c r="CI2613" s="86"/>
      <c r="CJ2613" s="51"/>
      <c r="CK2613" s="78" t="e">
        <f>IF(C2613="BE",VLOOKUP(G2613,'[2]LRLD file '!$F:$AA,22,FALSE),VLOOKUP(G2613,'[2]LRLD file '!$F:$AA,21,FALSE))</f>
        <v>#N/A</v>
      </c>
      <c r="CL2613" s="79" t="e">
        <f t="shared" si="113"/>
        <v>#N/A</v>
      </c>
    </row>
    <row r="2614" spans="87:90" x14ac:dyDescent="0.2">
      <c r="CI2614" s="86"/>
      <c r="CJ2614" s="51"/>
      <c r="CK2614" s="78" t="e">
        <f>IF(C2614="BE",VLOOKUP(G2614,'[2]LRLD file '!$F:$AA,22,FALSE),VLOOKUP(G2614,'[2]LRLD file '!$F:$AA,21,FALSE))</f>
        <v>#N/A</v>
      </c>
      <c r="CL2614" s="79" t="e">
        <f t="shared" si="113"/>
        <v>#N/A</v>
      </c>
    </row>
    <row r="2615" spans="87:90" x14ac:dyDescent="0.2">
      <c r="CI2615" s="86"/>
      <c r="CJ2615" s="51"/>
      <c r="CK2615" s="78" t="e">
        <f>IF(C2615="BE",VLOOKUP(G2615,'[2]LRLD file '!$F:$AA,22,FALSE),VLOOKUP(G2615,'[2]LRLD file '!$F:$AA,21,FALSE))</f>
        <v>#N/A</v>
      </c>
      <c r="CL2615" s="79" t="e">
        <f t="shared" si="113"/>
        <v>#N/A</v>
      </c>
    </row>
    <row r="2616" spans="87:90" x14ac:dyDescent="0.2">
      <c r="CI2616" s="86"/>
      <c r="CJ2616" s="51"/>
      <c r="CK2616" s="78" t="e">
        <f>IF(C2616="BE",VLOOKUP(G2616,'[2]LRLD file '!$F:$AA,22,FALSE),VLOOKUP(G2616,'[2]LRLD file '!$F:$AA,21,FALSE))</f>
        <v>#N/A</v>
      </c>
      <c r="CL2616" s="79" t="e">
        <f t="shared" si="113"/>
        <v>#N/A</v>
      </c>
    </row>
    <row r="2617" spans="87:90" x14ac:dyDescent="0.2">
      <c r="CI2617" s="86"/>
      <c r="CJ2617" s="51"/>
      <c r="CK2617" s="78" t="e">
        <f>IF(C2617="BE",VLOOKUP(G2617,'[2]LRLD file '!$F:$AA,22,FALSE),VLOOKUP(G2617,'[2]LRLD file '!$F:$AA,21,FALSE))</f>
        <v>#N/A</v>
      </c>
      <c r="CL2617" s="79" t="e">
        <f t="shared" si="113"/>
        <v>#N/A</v>
      </c>
    </row>
    <row r="2618" spans="87:90" x14ac:dyDescent="0.2">
      <c r="CI2618" s="86"/>
      <c r="CJ2618" s="51"/>
      <c r="CK2618" s="78" t="e">
        <f>IF(C2618="BE",VLOOKUP(G2618,'[2]LRLD file '!$F:$AA,22,FALSE),VLOOKUP(G2618,'[2]LRLD file '!$F:$AA,21,FALSE))</f>
        <v>#N/A</v>
      </c>
      <c r="CL2618" s="79" t="e">
        <f t="shared" si="113"/>
        <v>#N/A</v>
      </c>
    </row>
    <row r="2619" spans="87:90" x14ac:dyDescent="0.2">
      <c r="CI2619" s="86"/>
      <c r="CJ2619" s="51"/>
      <c r="CK2619" s="78" t="e">
        <f>IF(C2619="BE",VLOOKUP(G2619,'[2]LRLD file '!$F:$AA,22,FALSE),VLOOKUP(G2619,'[2]LRLD file '!$F:$AA,21,FALSE))</f>
        <v>#N/A</v>
      </c>
      <c r="CL2619" s="79" t="e">
        <f t="shared" si="113"/>
        <v>#N/A</v>
      </c>
    </row>
    <row r="2620" spans="87:90" x14ac:dyDescent="0.2">
      <c r="CI2620" s="86"/>
      <c r="CJ2620" s="51"/>
      <c r="CK2620" s="78" t="e">
        <f>IF(C2620="BE",VLOOKUP(G2620,'[2]LRLD file '!$F:$AA,22,FALSE),VLOOKUP(G2620,'[2]LRLD file '!$F:$AA,21,FALSE))</f>
        <v>#N/A</v>
      </c>
      <c r="CL2620" s="79" t="e">
        <f t="shared" si="113"/>
        <v>#N/A</v>
      </c>
    </row>
    <row r="2621" spans="87:90" x14ac:dyDescent="0.2">
      <c r="CI2621" s="86"/>
      <c r="CJ2621" s="51"/>
      <c r="CK2621" s="78" t="e">
        <f>IF(C2621="BE",VLOOKUP(G2621,'[2]LRLD file '!$F:$AA,22,FALSE),VLOOKUP(G2621,'[2]LRLD file '!$F:$AA,21,FALSE))</f>
        <v>#N/A</v>
      </c>
      <c r="CL2621" s="79" t="e">
        <f t="shared" si="113"/>
        <v>#N/A</v>
      </c>
    </row>
    <row r="2622" spans="87:90" x14ac:dyDescent="0.2">
      <c r="CI2622" s="86"/>
      <c r="CJ2622" s="51"/>
      <c r="CK2622" s="78" t="e">
        <f>IF(C2622="BE",VLOOKUP(G2622,'[2]LRLD file '!$F:$AA,22,FALSE),VLOOKUP(G2622,'[2]LRLD file '!$F:$AA,21,FALSE))</f>
        <v>#N/A</v>
      </c>
      <c r="CL2622" s="79" t="e">
        <f t="shared" si="113"/>
        <v>#N/A</v>
      </c>
    </row>
    <row r="2623" spans="87:90" x14ac:dyDescent="0.2">
      <c r="CI2623" s="86"/>
      <c r="CJ2623" s="51"/>
      <c r="CK2623" s="78" t="e">
        <f>IF(C2623="BE",VLOOKUP(G2623,'[2]LRLD file '!$F:$AA,22,FALSE),VLOOKUP(G2623,'[2]LRLD file '!$F:$AA,21,FALSE))</f>
        <v>#N/A</v>
      </c>
      <c r="CL2623" s="79" t="e">
        <f t="shared" si="113"/>
        <v>#N/A</v>
      </c>
    </row>
    <row r="2624" spans="87:90" x14ac:dyDescent="0.2">
      <c r="CI2624" s="86"/>
      <c r="CJ2624" s="51"/>
      <c r="CK2624" s="78" t="e">
        <f>IF(C2624="BE",VLOOKUP(G2624,'[2]LRLD file '!$F:$AA,22,FALSE),VLOOKUP(G2624,'[2]LRLD file '!$F:$AA,21,FALSE))</f>
        <v>#N/A</v>
      </c>
      <c r="CL2624" s="79" t="e">
        <f t="shared" si="113"/>
        <v>#N/A</v>
      </c>
    </row>
    <row r="2625" spans="87:90" x14ac:dyDescent="0.2">
      <c r="CI2625" s="86"/>
      <c r="CJ2625" s="51"/>
      <c r="CK2625" s="78" t="e">
        <f>IF(C2625="BE",VLOOKUP(G2625,'[2]LRLD file '!$F:$AA,22,FALSE),VLOOKUP(G2625,'[2]LRLD file '!$F:$AA,21,FALSE))</f>
        <v>#N/A</v>
      </c>
      <c r="CL2625" s="79" t="e">
        <f t="shared" si="113"/>
        <v>#N/A</v>
      </c>
    </row>
    <row r="2626" spans="87:90" x14ac:dyDescent="0.2">
      <c r="CI2626" s="86"/>
      <c r="CJ2626" s="51"/>
      <c r="CK2626" s="78" t="e">
        <f>IF(C2626="BE",VLOOKUP(G2626,'[2]LRLD file '!$F:$AA,22,FALSE),VLOOKUP(G2626,'[2]LRLD file '!$F:$AA,21,FALSE))</f>
        <v>#N/A</v>
      </c>
      <c r="CL2626" s="79" t="e">
        <f t="shared" si="113"/>
        <v>#N/A</v>
      </c>
    </row>
    <row r="2627" spans="87:90" x14ac:dyDescent="0.2">
      <c r="CI2627" s="86"/>
      <c r="CJ2627" s="51"/>
      <c r="CK2627" s="78" t="e">
        <f>IF(C2627="BE",VLOOKUP(G2627,'[2]LRLD file '!$F:$AA,22,FALSE),VLOOKUP(G2627,'[2]LRLD file '!$F:$AA,21,FALSE))</f>
        <v>#N/A</v>
      </c>
      <c r="CL2627" s="79" t="e">
        <f t="shared" si="113"/>
        <v>#N/A</v>
      </c>
    </row>
    <row r="2628" spans="87:90" x14ac:dyDescent="0.2">
      <c r="CI2628" s="86"/>
      <c r="CJ2628" s="51"/>
      <c r="CK2628" s="78" t="e">
        <f>IF(C2628="BE",VLOOKUP(G2628,'[2]LRLD file '!$F:$AA,22,FALSE),VLOOKUP(G2628,'[2]LRLD file '!$F:$AA,21,FALSE))</f>
        <v>#N/A</v>
      </c>
      <c r="CL2628" s="79" t="e">
        <f t="shared" si="113"/>
        <v>#N/A</v>
      </c>
    </row>
    <row r="2629" spans="87:90" x14ac:dyDescent="0.2">
      <c r="CI2629" s="86"/>
      <c r="CJ2629" s="51"/>
      <c r="CK2629" s="78" t="e">
        <f>IF(C2629="BE",VLOOKUP(G2629,'[2]LRLD file '!$F:$AA,22,FALSE),VLOOKUP(G2629,'[2]LRLD file '!$F:$AA,21,FALSE))</f>
        <v>#N/A</v>
      </c>
      <c r="CL2629" s="79" t="e">
        <f t="shared" si="113"/>
        <v>#N/A</v>
      </c>
    </row>
    <row r="2630" spans="87:90" x14ac:dyDescent="0.2">
      <c r="CI2630" s="86"/>
      <c r="CJ2630" s="51"/>
      <c r="CK2630" s="78" t="e">
        <f>IF(C2630="BE",VLOOKUP(G2630,'[2]LRLD file '!$F:$AA,22,FALSE),VLOOKUP(G2630,'[2]LRLD file '!$F:$AA,21,FALSE))</f>
        <v>#N/A</v>
      </c>
      <c r="CL2630" s="79" t="e">
        <f t="shared" si="113"/>
        <v>#N/A</v>
      </c>
    </row>
    <row r="2631" spans="87:90" x14ac:dyDescent="0.2">
      <c r="CI2631" s="86"/>
      <c r="CJ2631" s="51"/>
      <c r="CK2631" s="78" t="e">
        <f>IF(C2631="BE",VLOOKUP(G2631,'[2]LRLD file '!$F:$AA,22,FALSE),VLOOKUP(G2631,'[2]LRLD file '!$F:$AA,21,FALSE))</f>
        <v>#N/A</v>
      </c>
      <c r="CL2631" s="79" t="e">
        <f t="shared" si="113"/>
        <v>#N/A</v>
      </c>
    </row>
    <row r="2632" spans="87:90" x14ac:dyDescent="0.2">
      <c r="CI2632" s="86"/>
      <c r="CJ2632" s="51"/>
      <c r="CK2632" s="78" t="e">
        <f>IF(C2632="BE",VLOOKUP(G2632,'[2]LRLD file '!$F:$AA,22,FALSE),VLOOKUP(G2632,'[2]LRLD file '!$F:$AA,21,FALSE))</f>
        <v>#N/A</v>
      </c>
      <c r="CL2632" s="79" t="e">
        <f t="shared" si="113"/>
        <v>#N/A</v>
      </c>
    </row>
    <row r="2633" spans="87:90" x14ac:dyDescent="0.2">
      <c r="CI2633" s="86"/>
      <c r="CJ2633" s="51"/>
      <c r="CK2633" s="78" t="e">
        <f>IF(C2633="BE",VLOOKUP(G2633,'[2]LRLD file '!$F:$AA,22,FALSE),VLOOKUP(G2633,'[2]LRLD file '!$F:$AA,21,FALSE))</f>
        <v>#N/A</v>
      </c>
      <c r="CL2633" s="79" t="e">
        <f t="shared" si="113"/>
        <v>#N/A</v>
      </c>
    </row>
    <row r="2634" spans="87:90" x14ac:dyDescent="0.2">
      <c r="CI2634" s="86"/>
      <c r="CJ2634" s="51"/>
      <c r="CK2634" s="78" t="e">
        <f>IF(C2634="BE",VLOOKUP(G2634,'[2]LRLD file '!$F:$AA,22,FALSE),VLOOKUP(G2634,'[2]LRLD file '!$F:$AA,21,FALSE))</f>
        <v>#N/A</v>
      </c>
      <c r="CL2634" s="79" t="e">
        <f t="shared" si="113"/>
        <v>#N/A</v>
      </c>
    </row>
    <row r="2635" spans="87:90" x14ac:dyDescent="0.2">
      <c r="CI2635" s="86"/>
      <c r="CJ2635" s="51"/>
      <c r="CK2635" s="78" t="e">
        <f>IF(C2635="BE",VLOOKUP(G2635,'[2]LRLD file '!$F:$AA,22,FALSE),VLOOKUP(G2635,'[2]LRLD file '!$F:$AA,21,FALSE))</f>
        <v>#N/A</v>
      </c>
      <c r="CL2635" s="79" t="e">
        <f t="shared" si="113"/>
        <v>#N/A</v>
      </c>
    </row>
    <row r="2636" spans="87:90" x14ac:dyDescent="0.2">
      <c r="CI2636" s="86"/>
      <c r="CJ2636" s="51"/>
      <c r="CK2636" s="78" t="e">
        <f>IF(C2636="BE",VLOOKUP(G2636,'[2]LRLD file '!$F:$AA,22,FALSE),VLOOKUP(G2636,'[2]LRLD file '!$F:$AA,21,FALSE))</f>
        <v>#N/A</v>
      </c>
      <c r="CL2636" s="79" t="e">
        <f t="shared" si="113"/>
        <v>#N/A</v>
      </c>
    </row>
    <row r="2637" spans="87:90" x14ac:dyDescent="0.2">
      <c r="CI2637" s="86"/>
      <c r="CJ2637" s="51"/>
      <c r="CK2637" s="78" t="e">
        <f>IF(C2637="BE",VLOOKUP(G2637,'[2]LRLD file '!$F:$AA,22,FALSE),VLOOKUP(G2637,'[2]LRLD file '!$F:$AA,21,FALSE))</f>
        <v>#N/A</v>
      </c>
      <c r="CL2637" s="79" t="e">
        <f t="shared" ref="CL2637:CL2700" si="114">(CJ2637-CK2637)/CK2637</f>
        <v>#N/A</v>
      </c>
    </row>
    <row r="2638" spans="87:90" x14ac:dyDescent="0.2">
      <c r="CI2638" s="86"/>
      <c r="CJ2638" s="51"/>
      <c r="CK2638" s="78" t="e">
        <f>IF(C2638="BE",VLOOKUP(G2638,'[2]LRLD file '!$F:$AA,22,FALSE),VLOOKUP(G2638,'[2]LRLD file '!$F:$AA,21,FALSE))</f>
        <v>#N/A</v>
      </c>
      <c r="CL2638" s="79" t="e">
        <f t="shared" si="114"/>
        <v>#N/A</v>
      </c>
    </row>
    <row r="2639" spans="87:90" x14ac:dyDescent="0.2">
      <c r="CI2639" s="86"/>
      <c r="CJ2639" s="51"/>
      <c r="CK2639" s="78" t="e">
        <f>IF(C2639="BE",VLOOKUP(G2639,'[2]LRLD file '!$F:$AA,22,FALSE),VLOOKUP(G2639,'[2]LRLD file '!$F:$AA,21,FALSE))</f>
        <v>#N/A</v>
      </c>
      <c r="CL2639" s="79" t="e">
        <f t="shared" si="114"/>
        <v>#N/A</v>
      </c>
    </row>
    <row r="2640" spans="87:90" x14ac:dyDescent="0.2">
      <c r="CI2640" s="86"/>
      <c r="CJ2640" s="51"/>
      <c r="CK2640" s="78" t="e">
        <f>IF(C2640="BE",VLOOKUP(G2640,'[2]LRLD file '!$F:$AA,22,FALSE),VLOOKUP(G2640,'[2]LRLD file '!$F:$AA,21,FALSE))</f>
        <v>#N/A</v>
      </c>
      <c r="CL2640" s="79" t="e">
        <f t="shared" si="114"/>
        <v>#N/A</v>
      </c>
    </row>
    <row r="2641" spans="87:90" x14ac:dyDescent="0.2">
      <c r="CI2641" s="86"/>
      <c r="CJ2641" s="51"/>
      <c r="CK2641" s="78" t="e">
        <f>IF(C2641="BE",VLOOKUP(G2641,'[2]LRLD file '!$F:$AA,22,FALSE),VLOOKUP(G2641,'[2]LRLD file '!$F:$AA,21,FALSE))</f>
        <v>#N/A</v>
      </c>
      <c r="CL2641" s="79" t="e">
        <f t="shared" si="114"/>
        <v>#N/A</v>
      </c>
    </row>
    <row r="2642" spans="87:90" x14ac:dyDescent="0.2">
      <c r="CI2642" s="86"/>
      <c r="CJ2642" s="51"/>
      <c r="CK2642" s="78" t="e">
        <f>IF(C2642="BE",VLOOKUP(G2642,'[2]LRLD file '!$F:$AA,22,FALSE),VLOOKUP(G2642,'[2]LRLD file '!$F:$AA,21,FALSE))</f>
        <v>#N/A</v>
      </c>
      <c r="CL2642" s="79" t="e">
        <f t="shared" si="114"/>
        <v>#N/A</v>
      </c>
    </row>
    <row r="2643" spans="87:90" x14ac:dyDescent="0.2">
      <c r="CI2643" s="86"/>
      <c r="CJ2643" s="51"/>
      <c r="CK2643" s="78" t="e">
        <f>IF(C2643="BE",VLOOKUP(G2643,'[2]LRLD file '!$F:$AA,22,FALSE),VLOOKUP(G2643,'[2]LRLD file '!$F:$AA,21,FALSE))</f>
        <v>#N/A</v>
      </c>
      <c r="CL2643" s="79" t="e">
        <f t="shared" si="114"/>
        <v>#N/A</v>
      </c>
    </row>
    <row r="2644" spans="87:90" x14ac:dyDescent="0.2">
      <c r="CI2644" s="86"/>
      <c r="CJ2644" s="51"/>
      <c r="CK2644" s="78" t="e">
        <f>IF(C2644="BE",VLOOKUP(G2644,'[2]LRLD file '!$F:$AA,22,FALSE),VLOOKUP(G2644,'[2]LRLD file '!$F:$AA,21,FALSE))</f>
        <v>#N/A</v>
      </c>
      <c r="CL2644" s="79" t="e">
        <f t="shared" si="114"/>
        <v>#N/A</v>
      </c>
    </row>
    <row r="2645" spans="87:90" x14ac:dyDescent="0.2">
      <c r="CI2645" s="86"/>
      <c r="CJ2645" s="51"/>
      <c r="CK2645" s="78" t="e">
        <f>IF(C2645="BE",VLOOKUP(G2645,'[2]LRLD file '!$F:$AA,22,FALSE),VLOOKUP(G2645,'[2]LRLD file '!$F:$AA,21,FALSE))</f>
        <v>#N/A</v>
      </c>
      <c r="CL2645" s="79" t="e">
        <f t="shared" si="114"/>
        <v>#N/A</v>
      </c>
    </row>
    <row r="2646" spans="87:90" x14ac:dyDescent="0.2">
      <c r="CI2646" s="86"/>
      <c r="CJ2646" s="51"/>
      <c r="CK2646" s="78" t="e">
        <f>IF(C2646="BE",VLOOKUP(G2646,'[2]LRLD file '!$F:$AA,22,FALSE),VLOOKUP(G2646,'[2]LRLD file '!$F:$AA,21,FALSE))</f>
        <v>#N/A</v>
      </c>
      <c r="CL2646" s="79" t="e">
        <f t="shared" si="114"/>
        <v>#N/A</v>
      </c>
    </row>
    <row r="2647" spans="87:90" x14ac:dyDescent="0.2">
      <c r="CI2647" s="86"/>
      <c r="CJ2647" s="51"/>
      <c r="CK2647" s="78" t="e">
        <f>IF(C2647="BE",VLOOKUP(G2647,'[2]LRLD file '!$F:$AA,22,FALSE),VLOOKUP(G2647,'[2]LRLD file '!$F:$AA,21,FALSE))</f>
        <v>#N/A</v>
      </c>
      <c r="CL2647" s="79" t="e">
        <f t="shared" si="114"/>
        <v>#N/A</v>
      </c>
    </row>
    <row r="2648" spans="87:90" x14ac:dyDescent="0.2">
      <c r="CI2648" s="86"/>
      <c r="CJ2648" s="51"/>
      <c r="CK2648" s="78" t="e">
        <f>IF(C2648="BE",VLOOKUP(G2648,'[2]LRLD file '!$F:$AA,22,FALSE),VLOOKUP(G2648,'[2]LRLD file '!$F:$AA,21,FALSE))</f>
        <v>#N/A</v>
      </c>
      <c r="CL2648" s="79" t="e">
        <f t="shared" si="114"/>
        <v>#N/A</v>
      </c>
    </row>
    <row r="2649" spans="87:90" x14ac:dyDescent="0.2">
      <c r="CI2649" s="86"/>
      <c r="CJ2649" s="51"/>
      <c r="CK2649" s="78" t="e">
        <f>IF(C2649="BE",VLOOKUP(G2649,'[2]LRLD file '!$F:$AA,22,FALSE),VLOOKUP(G2649,'[2]LRLD file '!$F:$AA,21,FALSE))</f>
        <v>#N/A</v>
      </c>
      <c r="CL2649" s="79" t="e">
        <f t="shared" si="114"/>
        <v>#N/A</v>
      </c>
    </row>
    <row r="2650" spans="87:90" x14ac:dyDescent="0.2">
      <c r="CI2650" s="86"/>
      <c r="CJ2650" s="51"/>
      <c r="CK2650" s="78" t="e">
        <f>IF(C2650="BE",VLOOKUP(G2650,'[2]LRLD file '!$F:$AA,22,FALSE),VLOOKUP(G2650,'[2]LRLD file '!$F:$AA,21,FALSE))</f>
        <v>#N/A</v>
      </c>
      <c r="CL2650" s="79" t="e">
        <f t="shared" si="114"/>
        <v>#N/A</v>
      </c>
    </row>
    <row r="2651" spans="87:90" x14ac:dyDescent="0.2">
      <c r="CI2651" s="86"/>
      <c r="CJ2651" s="51"/>
      <c r="CK2651" s="78" t="e">
        <f>IF(C2651="BE",VLOOKUP(G2651,'[2]LRLD file '!$F:$AA,22,FALSE),VLOOKUP(G2651,'[2]LRLD file '!$F:$AA,21,FALSE))</f>
        <v>#N/A</v>
      </c>
      <c r="CL2651" s="79" t="e">
        <f t="shared" si="114"/>
        <v>#N/A</v>
      </c>
    </row>
    <row r="2652" spans="87:90" x14ac:dyDescent="0.2">
      <c r="CI2652" s="86"/>
      <c r="CJ2652" s="51"/>
      <c r="CK2652" s="78" t="e">
        <f>IF(C2652="BE",VLOOKUP(G2652,'[2]LRLD file '!$F:$AA,22,FALSE),VLOOKUP(G2652,'[2]LRLD file '!$F:$AA,21,FALSE))</f>
        <v>#N/A</v>
      </c>
      <c r="CL2652" s="79" t="e">
        <f t="shared" si="114"/>
        <v>#N/A</v>
      </c>
    </row>
    <row r="2653" spans="87:90" x14ac:dyDescent="0.2">
      <c r="CI2653" s="86"/>
      <c r="CJ2653" s="51"/>
      <c r="CK2653" s="78" t="e">
        <f>IF(C2653="BE",VLOOKUP(G2653,'[2]LRLD file '!$F:$AA,22,FALSE),VLOOKUP(G2653,'[2]LRLD file '!$F:$AA,21,FALSE))</f>
        <v>#N/A</v>
      </c>
      <c r="CL2653" s="79" t="e">
        <f t="shared" si="114"/>
        <v>#N/A</v>
      </c>
    </row>
    <row r="2654" spans="87:90" x14ac:dyDescent="0.2">
      <c r="CI2654" s="86"/>
      <c r="CJ2654" s="51"/>
      <c r="CK2654" s="78" t="e">
        <f>IF(C2654="BE",VLOOKUP(G2654,'[2]LRLD file '!$F:$AA,22,FALSE),VLOOKUP(G2654,'[2]LRLD file '!$F:$AA,21,FALSE))</f>
        <v>#N/A</v>
      </c>
      <c r="CL2654" s="79" t="e">
        <f t="shared" si="114"/>
        <v>#N/A</v>
      </c>
    </row>
    <row r="2655" spans="87:90" x14ac:dyDescent="0.2">
      <c r="CI2655" s="86"/>
      <c r="CJ2655" s="51"/>
      <c r="CK2655" s="78" t="e">
        <f>IF(C2655="BE",VLOOKUP(G2655,'[2]LRLD file '!$F:$AA,22,FALSE),VLOOKUP(G2655,'[2]LRLD file '!$F:$AA,21,FALSE))</f>
        <v>#N/A</v>
      </c>
      <c r="CL2655" s="79" t="e">
        <f t="shared" si="114"/>
        <v>#N/A</v>
      </c>
    </row>
    <row r="2656" spans="87:90" x14ac:dyDescent="0.2">
      <c r="CI2656" s="86"/>
      <c r="CJ2656" s="51"/>
      <c r="CK2656" s="78" t="e">
        <f>IF(C2656="BE",VLOOKUP(G2656,'[2]LRLD file '!$F:$AA,22,FALSE),VLOOKUP(G2656,'[2]LRLD file '!$F:$AA,21,FALSE))</f>
        <v>#N/A</v>
      </c>
      <c r="CL2656" s="79" t="e">
        <f t="shared" si="114"/>
        <v>#N/A</v>
      </c>
    </row>
    <row r="2657" spans="87:90" x14ac:dyDescent="0.2">
      <c r="CI2657" s="86"/>
      <c r="CJ2657" s="51"/>
      <c r="CK2657" s="78" t="e">
        <f>IF(C2657="BE",VLOOKUP(G2657,'[2]LRLD file '!$F:$AA,22,FALSE),VLOOKUP(G2657,'[2]LRLD file '!$F:$AA,21,FALSE))</f>
        <v>#N/A</v>
      </c>
      <c r="CL2657" s="79" t="e">
        <f t="shared" si="114"/>
        <v>#N/A</v>
      </c>
    </row>
    <row r="2658" spans="87:90" x14ac:dyDescent="0.2">
      <c r="CI2658" s="86"/>
      <c r="CJ2658" s="51"/>
      <c r="CK2658" s="78" t="e">
        <f>IF(C2658="BE",VLOOKUP(G2658,'[2]LRLD file '!$F:$AA,22,FALSE),VLOOKUP(G2658,'[2]LRLD file '!$F:$AA,21,FALSE))</f>
        <v>#N/A</v>
      </c>
      <c r="CL2658" s="79" t="e">
        <f t="shared" si="114"/>
        <v>#N/A</v>
      </c>
    </row>
    <row r="2659" spans="87:90" x14ac:dyDescent="0.2">
      <c r="CI2659" s="86"/>
      <c r="CJ2659" s="51"/>
      <c r="CK2659" s="78" t="e">
        <f>IF(C2659="BE",VLOOKUP(G2659,'[2]LRLD file '!$F:$AA,22,FALSE),VLOOKUP(G2659,'[2]LRLD file '!$F:$AA,21,FALSE))</f>
        <v>#N/A</v>
      </c>
      <c r="CL2659" s="79" t="e">
        <f t="shared" si="114"/>
        <v>#N/A</v>
      </c>
    </row>
    <row r="2660" spans="87:90" x14ac:dyDescent="0.2">
      <c r="CI2660" s="86"/>
      <c r="CJ2660" s="51"/>
      <c r="CK2660" s="78" t="e">
        <f>IF(C2660="BE",VLOOKUP(G2660,'[2]LRLD file '!$F:$AA,22,FALSE),VLOOKUP(G2660,'[2]LRLD file '!$F:$AA,21,FALSE))</f>
        <v>#N/A</v>
      </c>
      <c r="CL2660" s="79" t="e">
        <f t="shared" si="114"/>
        <v>#N/A</v>
      </c>
    </row>
    <row r="2661" spans="87:90" x14ac:dyDescent="0.2">
      <c r="CI2661" s="86"/>
      <c r="CJ2661" s="51"/>
      <c r="CK2661" s="78" t="e">
        <f>IF(C2661="BE",VLOOKUP(G2661,'[2]LRLD file '!$F:$AA,22,FALSE),VLOOKUP(G2661,'[2]LRLD file '!$F:$AA,21,FALSE))</f>
        <v>#N/A</v>
      </c>
      <c r="CL2661" s="79" t="e">
        <f t="shared" si="114"/>
        <v>#N/A</v>
      </c>
    </row>
    <row r="2662" spans="87:90" x14ac:dyDescent="0.2">
      <c r="CI2662" s="86"/>
      <c r="CJ2662" s="51"/>
      <c r="CK2662" s="78" t="e">
        <f>IF(C2662="BE",VLOOKUP(G2662,'[2]LRLD file '!$F:$AA,22,FALSE),VLOOKUP(G2662,'[2]LRLD file '!$F:$AA,21,FALSE))</f>
        <v>#N/A</v>
      </c>
      <c r="CL2662" s="79" t="e">
        <f t="shared" si="114"/>
        <v>#N/A</v>
      </c>
    </row>
    <row r="2663" spans="87:90" x14ac:dyDescent="0.2">
      <c r="CI2663" s="86"/>
      <c r="CJ2663" s="51"/>
      <c r="CK2663" s="78" t="e">
        <f>IF(C2663="BE",VLOOKUP(G2663,'[2]LRLD file '!$F:$AA,22,FALSE),VLOOKUP(G2663,'[2]LRLD file '!$F:$AA,21,FALSE))</f>
        <v>#N/A</v>
      </c>
      <c r="CL2663" s="79" t="e">
        <f t="shared" si="114"/>
        <v>#N/A</v>
      </c>
    </row>
    <row r="2664" spans="87:90" x14ac:dyDescent="0.2">
      <c r="CI2664" s="86"/>
      <c r="CJ2664" s="51"/>
      <c r="CK2664" s="78" t="e">
        <f>IF(C2664="BE",VLOOKUP(G2664,'[2]LRLD file '!$F:$AA,22,FALSE),VLOOKUP(G2664,'[2]LRLD file '!$F:$AA,21,FALSE))</f>
        <v>#N/A</v>
      </c>
      <c r="CL2664" s="79" t="e">
        <f t="shared" si="114"/>
        <v>#N/A</v>
      </c>
    </row>
    <row r="2665" spans="87:90" x14ac:dyDescent="0.2">
      <c r="CI2665" s="86"/>
      <c r="CJ2665" s="51"/>
      <c r="CK2665" s="78" t="e">
        <f>IF(C2665="BE",VLOOKUP(G2665,'[2]LRLD file '!$F:$AA,22,FALSE),VLOOKUP(G2665,'[2]LRLD file '!$F:$AA,21,FALSE))</f>
        <v>#N/A</v>
      </c>
      <c r="CL2665" s="79" t="e">
        <f t="shared" si="114"/>
        <v>#N/A</v>
      </c>
    </row>
    <row r="2666" spans="87:90" x14ac:dyDescent="0.2">
      <c r="CI2666" s="86"/>
      <c r="CJ2666" s="51"/>
      <c r="CK2666" s="78" t="e">
        <f>IF(C2666="BE",VLOOKUP(G2666,'[2]LRLD file '!$F:$AA,22,FALSE),VLOOKUP(G2666,'[2]LRLD file '!$F:$AA,21,FALSE))</f>
        <v>#N/A</v>
      </c>
      <c r="CL2666" s="79" t="e">
        <f t="shared" si="114"/>
        <v>#N/A</v>
      </c>
    </row>
    <row r="2667" spans="87:90" x14ac:dyDescent="0.2">
      <c r="CI2667" s="86"/>
      <c r="CJ2667" s="51"/>
      <c r="CK2667" s="78" t="e">
        <f>IF(C2667="BE",VLOOKUP(G2667,'[2]LRLD file '!$F:$AA,22,FALSE),VLOOKUP(G2667,'[2]LRLD file '!$F:$AA,21,FALSE))</f>
        <v>#N/A</v>
      </c>
      <c r="CL2667" s="79" t="e">
        <f t="shared" si="114"/>
        <v>#N/A</v>
      </c>
    </row>
    <row r="2668" spans="87:90" x14ac:dyDescent="0.2">
      <c r="CI2668" s="86"/>
      <c r="CJ2668" s="51"/>
      <c r="CK2668" s="78" t="e">
        <f>IF(C2668="BE",VLOOKUP(G2668,'[2]LRLD file '!$F:$AA,22,FALSE),VLOOKUP(G2668,'[2]LRLD file '!$F:$AA,21,FALSE))</f>
        <v>#N/A</v>
      </c>
      <c r="CL2668" s="79" t="e">
        <f t="shared" si="114"/>
        <v>#N/A</v>
      </c>
    </row>
    <row r="2669" spans="87:90" x14ac:dyDescent="0.2">
      <c r="CI2669" s="86"/>
      <c r="CJ2669" s="51"/>
      <c r="CK2669" s="78" t="e">
        <f>IF(C2669="BE",VLOOKUP(G2669,'[2]LRLD file '!$F:$AA,22,FALSE),VLOOKUP(G2669,'[2]LRLD file '!$F:$AA,21,FALSE))</f>
        <v>#N/A</v>
      </c>
      <c r="CL2669" s="79" t="e">
        <f t="shared" si="114"/>
        <v>#N/A</v>
      </c>
    </row>
    <row r="2670" spans="87:90" x14ac:dyDescent="0.2">
      <c r="CI2670" s="86"/>
      <c r="CJ2670" s="51"/>
      <c r="CK2670" s="78" t="e">
        <f>IF(C2670="BE",VLOOKUP(G2670,'[2]LRLD file '!$F:$AA,22,FALSE),VLOOKUP(G2670,'[2]LRLD file '!$F:$AA,21,FALSE))</f>
        <v>#N/A</v>
      </c>
      <c r="CL2670" s="79" t="e">
        <f t="shared" si="114"/>
        <v>#N/A</v>
      </c>
    </row>
    <row r="2671" spans="87:90" x14ac:dyDescent="0.2">
      <c r="CI2671" s="86"/>
      <c r="CJ2671" s="51"/>
      <c r="CK2671" s="78" t="e">
        <f>IF(C2671="BE",VLOOKUP(G2671,'[2]LRLD file '!$F:$AA,22,FALSE),VLOOKUP(G2671,'[2]LRLD file '!$F:$AA,21,FALSE))</f>
        <v>#N/A</v>
      </c>
      <c r="CL2671" s="79" t="e">
        <f t="shared" si="114"/>
        <v>#N/A</v>
      </c>
    </row>
    <row r="2672" spans="87:90" x14ac:dyDescent="0.2">
      <c r="CI2672" s="86"/>
      <c r="CJ2672" s="51"/>
      <c r="CK2672" s="78" t="e">
        <f>IF(C2672="BE",VLOOKUP(G2672,'[2]LRLD file '!$F:$AA,22,FALSE),VLOOKUP(G2672,'[2]LRLD file '!$F:$AA,21,FALSE))</f>
        <v>#N/A</v>
      </c>
      <c r="CL2672" s="79" t="e">
        <f t="shared" si="114"/>
        <v>#N/A</v>
      </c>
    </row>
    <row r="2673" spans="87:90" x14ac:dyDescent="0.2">
      <c r="CI2673" s="86"/>
      <c r="CJ2673" s="51"/>
      <c r="CK2673" s="78" t="e">
        <f>IF(C2673="BE",VLOOKUP(G2673,'[2]LRLD file '!$F:$AA,22,FALSE),VLOOKUP(G2673,'[2]LRLD file '!$F:$AA,21,FALSE))</f>
        <v>#N/A</v>
      </c>
      <c r="CL2673" s="79" t="e">
        <f t="shared" si="114"/>
        <v>#N/A</v>
      </c>
    </row>
    <row r="2674" spans="87:90" x14ac:dyDescent="0.2">
      <c r="CI2674" s="86"/>
      <c r="CJ2674" s="51"/>
      <c r="CK2674" s="78" t="e">
        <f>IF(C2674="BE",VLOOKUP(G2674,'[2]LRLD file '!$F:$AA,22,FALSE),VLOOKUP(G2674,'[2]LRLD file '!$F:$AA,21,FALSE))</f>
        <v>#N/A</v>
      </c>
      <c r="CL2674" s="79" t="e">
        <f t="shared" si="114"/>
        <v>#N/A</v>
      </c>
    </row>
    <row r="2675" spans="87:90" x14ac:dyDescent="0.2">
      <c r="CI2675" s="86"/>
      <c r="CJ2675" s="51"/>
      <c r="CK2675" s="78" t="e">
        <f>IF(C2675="BE",VLOOKUP(G2675,'[2]LRLD file '!$F:$AA,22,FALSE),VLOOKUP(G2675,'[2]LRLD file '!$F:$AA,21,FALSE))</f>
        <v>#N/A</v>
      </c>
      <c r="CL2675" s="79" t="e">
        <f t="shared" si="114"/>
        <v>#N/A</v>
      </c>
    </row>
    <row r="2676" spans="87:90" x14ac:dyDescent="0.2">
      <c r="CI2676" s="86"/>
      <c r="CJ2676" s="51"/>
      <c r="CK2676" s="78" t="e">
        <f>IF(C2676="BE",VLOOKUP(G2676,'[2]LRLD file '!$F:$AA,22,FALSE),VLOOKUP(G2676,'[2]LRLD file '!$F:$AA,21,FALSE))</f>
        <v>#N/A</v>
      </c>
      <c r="CL2676" s="79" t="e">
        <f t="shared" si="114"/>
        <v>#N/A</v>
      </c>
    </row>
    <row r="2677" spans="87:90" x14ac:dyDescent="0.2">
      <c r="CI2677" s="86"/>
      <c r="CJ2677" s="51"/>
      <c r="CK2677" s="78" t="e">
        <f>IF(C2677="BE",VLOOKUP(G2677,'[2]LRLD file '!$F:$AA,22,FALSE),VLOOKUP(G2677,'[2]LRLD file '!$F:$AA,21,FALSE))</f>
        <v>#N/A</v>
      </c>
      <c r="CL2677" s="79" t="e">
        <f t="shared" si="114"/>
        <v>#N/A</v>
      </c>
    </row>
    <row r="2678" spans="87:90" x14ac:dyDescent="0.2">
      <c r="CI2678" s="86"/>
      <c r="CJ2678" s="51"/>
      <c r="CK2678" s="78" t="e">
        <f>IF(C2678="BE",VLOOKUP(G2678,'[2]LRLD file '!$F:$AA,22,FALSE),VLOOKUP(G2678,'[2]LRLD file '!$F:$AA,21,FALSE))</f>
        <v>#N/A</v>
      </c>
      <c r="CL2678" s="79" t="e">
        <f t="shared" si="114"/>
        <v>#N/A</v>
      </c>
    </row>
    <row r="2679" spans="87:90" x14ac:dyDescent="0.2">
      <c r="CI2679" s="86"/>
      <c r="CJ2679" s="51"/>
      <c r="CK2679" s="78" t="e">
        <f>IF(C2679="BE",VLOOKUP(G2679,'[2]LRLD file '!$F:$AA,22,FALSE),VLOOKUP(G2679,'[2]LRLD file '!$F:$AA,21,FALSE))</f>
        <v>#N/A</v>
      </c>
      <c r="CL2679" s="79" t="e">
        <f t="shared" si="114"/>
        <v>#N/A</v>
      </c>
    </row>
    <row r="2680" spans="87:90" x14ac:dyDescent="0.2">
      <c r="CI2680" s="86"/>
      <c r="CJ2680" s="51"/>
      <c r="CK2680" s="78" t="e">
        <f>IF(C2680="BE",VLOOKUP(G2680,'[2]LRLD file '!$F:$AA,22,FALSE),VLOOKUP(G2680,'[2]LRLD file '!$F:$AA,21,FALSE))</f>
        <v>#N/A</v>
      </c>
      <c r="CL2680" s="79" t="e">
        <f t="shared" si="114"/>
        <v>#N/A</v>
      </c>
    </row>
    <row r="2681" spans="87:90" x14ac:dyDescent="0.2">
      <c r="CI2681" s="86"/>
      <c r="CJ2681" s="51"/>
      <c r="CK2681" s="78" t="e">
        <f>IF(C2681="BE",VLOOKUP(G2681,'[2]LRLD file '!$F:$AA,22,FALSE),VLOOKUP(G2681,'[2]LRLD file '!$F:$AA,21,FALSE))</f>
        <v>#N/A</v>
      </c>
      <c r="CL2681" s="79" t="e">
        <f t="shared" si="114"/>
        <v>#N/A</v>
      </c>
    </row>
    <row r="2682" spans="87:90" x14ac:dyDescent="0.2">
      <c r="CI2682" s="86"/>
      <c r="CJ2682" s="51"/>
      <c r="CK2682" s="78" t="e">
        <f>IF(C2682="BE",VLOOKUP(G2682,'[2]LRLD file '!$F:$AA,22,FALSE),VLOOKUP(G2682,'[2]LRLD file '!$F:$AA,21,FALSE))</f>
        <v>#N/A</v>
      </c>
      <c r="CL2682" s="79" t="e">
        <f t="shared" si="114"/>
        <v>#N/A</v>
      </c>
    </row>
    <row r="2683" spans="87:90" x14ac:dyDescent="0.2">
      <c r="CI2683" s="86"/>
      <c r="CJ2683" s="51"/>
      <c r="CK2683" s="78" t="e">
        <f>IF(C2683="BE",VLOOKUP(G2683,'[2]LRLD file '!$F:$AA,22,FALSE),VLOOKUP(G2683,'[2]LRLD file '!$F:$AA,21,FALSE))</f>
        <v>#N/A</v>
      </c>
      <c r="CL2683" s="79" t="e">
        <f t="shared" si="114"/>
        <v>#N/A</v>
      </c>
    </row>
    <row r="2684" spans="87:90" x14ac:dyDescent="0.2">
      <c r="CI2684" s="86"/>
      <c r="CJ2684" s="51"/>
      <c r="CK2684" s="78" t="e">
        <f>IF(C2684="BE",VLOOKUP(G2684,'[2]LRLD file '!$F:$AA,22,FALSE),VLOOKUP(G2684,'[2]LRLD file '!$F:$AA,21,FALSE))</f>
        <v>#N/A</v>
      </c>
      <c r="CL2684" s="79" t="e">
        <f t="shared" si="114"/>
        <v>#N/A</v>
      </c>
    </row>
    <row r="2685" spans="87:90" x14ac:dyDescent="0.2">
      <c r="CI2685" s="86"/>
      <c r="CJ2685" s="51"/>
      <c r="CK2685" s="78" t="e">
        <f>IF(C2685="BE",VLOOKUP(G2685,'[2]LRLD file '!$F:$AA,22,FALSE),VLOOKUP(G2685,'[2]LRLD file '!$F:$AA,21,FALSE))</f>
        <v>#N/A</v>
      </c>
      <c r="CL2685" s="79" t="e">
        <f t="shared" si="114"/>
        <v>#N/A</v>
      </c>
    </row>
    <row r="2686" spans="87:90" x14ac:dyDescent="0.2">
      <c r="CI2686" s="86"/>
      <c r="CJ2686" s="51"/>
      <c r="CK2686" s="78" t="e">
        <f>IF(C2686="BE",VLOOKUP(G2686,'[2]LRLD file '!$F:$AA,22,FALSE),VLOOKUP(G2686,'[2]LRLD file '!$F:$AA,21,FALSE))</f>
        <v>#N/A</v>
      </c>
      <c r="CL2686" s="79" t="e">
        <f t="shared" si="114"/>
        <v>#N/A</v>
      </c>
    </row>
    <row r="2687" spans="87:90" x14ac:dyDescent="0.2">
      <c r="CI2687" s="86"/>
      <c r="CJ2687" s="51"/>
      <c r="CK2687" s="78" t="e">
        <f>IF(C2687="BE",VLOOKUP(G2687,'[2]LRLD file '!$F:$AA,22,FALSE),VLOOKUP(G2687,'[2]LRLD file '!$F:$AA,21,FALSE))</f>
        <v>#N/A</v>
      </c>
      <c r="CL2687" s="79" t="e">
        <f t="shared" si="114"/>
        <v>#N/A</v>
      </c>
    </row>
    <row r="2688" spans="87:90" x14ac:dyDescent="0.2">
      <c r="CI2688" s="86"/>
      <c r="CJ2688" s="51"/>
      <c r="CK2688" s="78" t="e">
        <f>IF(C2688="BE",VLOOKUP(G2688,'[2]LRLD file '!$F:$AA,22,FALSE),VLOOKUP(G2688,'[2]LRLD file '!$F:$AA,21,FALSE))</f>
        <v>#N/A</v>
      </c>
      <c r="CL2688" s="79" t="e">
        <f t="shared" si="114"/>
        <v>#N/A</v>
      </c>
    </row>
    <row r="2689" spans="87:90" x14ac:dyDescent="0.2">
      <c r="CI2689" s="86"/>
      <c r="CJ2689" s="51"/>
      <c r="CK2689" s="78" t="e">
        <f>IF(C2689="BE",VLOOKUP(G2689,'[2]LRLD file '!$F:$AA,22,FALSE),VLOOKUP(G2689,'[2]LRLD file '!$F:$AA,21,FALSE))</f>
        <v>#N/A</v>
      </c>
      <c r="CL2689" s="79" t="e">
        <f t="shared" si="114"/>
        <v>#N/A</v>
      </c>
    </row>
    <row r="2690" spans="87:90" x14ac:dyDescent="0.2">
      <c r="CI2690" s="86"/>
      <c r="CJ2690" s="51"/>
      <c r="CK2690" s="78" t="e">
        <f>IF(C2690="BE",VLOOKUP(G2690,'[2]LRLD file '!$F:$AA,22,FALSE),VLOOKUP(G2690,'[2]LRLD file '!$F:$AA,21,FALSE))</f>
        <v>#N/A</v>
      </c>
      <c r="CL2690" s="79" t="e">
        <f t="shared" si="114"/>
        <v>#N/A</v>
      </c>
    </row>
    <row r="2691" spans="87:90" x14ac:dyDescent="0.2">
      <c r="CI2691" s="86"/>
      <c r="CJ2691" s="51"/>
      <c r="CK2691" s="78" t="e">
        <f>IF(C2691="BE",VLOOKUP(G2691,'[2]LRLD file '!$F:$AA,22,FALSE),VLOOKUP(G2691,'[2]LRLD file '!$F:$AA,21,FALSE))</f>
        <v>#N/A</v>
      </c>
      <c r="CL2691" s="79" t="e">
        <f t="shared" si="114"/>
        <v>#N/A</v>
      </c>
    </row>
    <row r="2692" spans="87:90" x14ac:dyDescent="0.2">
      <c r="CI2692" s="86"/>
      <c r="CJ2692" s="51"/>
      <c r="CK2692" s="78" t="e">
        <f>IF(C2692="BE",VLOOKUP(G2692,'[2]LRLD file '!$F:$AA,22,FALSE),VLOOKUP(G2692,'[2]LRLD file '!$F:$AA,21,FALSE))</f>
        <v>#N/A</v>
      </c>
      <c r="CL2692" s="79" t="e">
        <f t="shared" si="114"/>
        <v>#N/A</v>
      </c>
    </row>
    <row r="2693" spans="87:90" x14ac:dyDescent="0.2">
      <c r="CI2693" s="86"/>
      <c r="CJ2693" s="51"/>
      <c r="CK2693" s="78" t="e">
        <f>IF(C2693="BE",VLOOKUP(G2693,'[2]LRLD file '!$F:$AA,22,FALSE),VLOOKUP(G2693,'[2]LRLD file '!$F:$AA,21,FALSE))</f>
        <v>#N/A</v>
      </c>
      <c r="CL2693" s="79" t="e">
        <f t="shared" si="114"/>
        <v>#N/A</v>
      </c>
    </row>
    <row r="2694" spans="87:90" x14ac:dyDescent="0.2">
      <c r="CI2694" s="86"/>
      <c r="CJ2694" s="51"/>
      <c r="CK2694" s="78" t="e">
        <f>IF(C2694="BE",VLOOKUP(G2694,'[2]LRLD file '!$F:$AA,22,FALSE),VLOOKUP(G2694,'[2]LRLD file '!$F:$AA,21,FALSE))</f>
        <v>#N/A</v>
      </c>
      <c r="CL2694" s="79" t="e">
        <f t="shared" si="114"/>
        <v>#N/A</v>
      </c>
    </row>
    <row r="2695" spans="87:90" x14ac:dyDescent="0.2">
      <c r="CI2695" s="86"/>
      <c r="CJ2695" s="51"/>
      <c r="CK2695" s="78" t="e">
        <f>IF(C2695="BE",VLOOKUP(G2695,'[2]LRLD file '!$F:$AA,22,FALSE),VLOOKUP(G2695,'[2]LRLD file '!$F:$AA,21,FALSE))</f>
        <v>#N/A</v>
      </c>
      <c r="CL2695" s="79" t="e">
        <f t="shared" si="114"/>
        <v>#N/A</v>
      </c>
    </row>
    <row r="2696" spans="87:90" x14ac:dyDescent="0.2">
      <c r="CI2696" s="86"/>
      <c r="CJ2696" s="51"/>
      <c r="CK2696" s="78" t="e">
        <f>IF(C2696="BE",VLOOKUP(G2696,'[2]LRLD file '!$F:$AA,22,FALSE),VLOOKUP(G2696,'[2]LRLD file '!$F:$AA,21,FALSE))</f>
        <v>#N/A</v>
      </c>
      <c r="CL2696" s="79" t="e">
        <f t="shared" si="114"/>
        <v>#N/A</v>
      </c>
    </row>
    <row r="2697" spans="87:90" x14ac:dyDescent="0.2">
      <c r="CI2697" s="86"/>
      <c r="CJ2697" s="51"/>
      <c r="CK2697" s="78" t="e">
        <f>IF(C2697="BE",VLOOKUP(G2697,'[2]LRLD file '!$F:$AA,22,FALSE),VLOOKUP(G2697,'[2]LRLD file '!$F:$AA,21,FALSE))</f>
        <v>#N/A</v>
      </c>
      <c r="CL2697" s="79" t="e">
        <f t="shared" si="114"/>
        <v>#N/A</v>
      </c>
    </row>
    <row r="2698" spans="87:90" x14ac:dyDescent="0.2">
      <c r="CI2698" s="86"/>
      <c r="CJ2698" s="51"/>
      <c r="CK2698" s="78" t="e">
        <f>IF(C2698="BE",VLOOKUP(G2698,'[2]LRLD file '!$F:$AA,22,FALSE),VLOOKUP(G2698,'[2]LRLD file '!$F:$AA,21,FALSE))</f>
        <v>#N/A</v>
      </c>
      <c r="CL2698" s="79" t="e">
        <f t="shared" si="114"/>
        <v>#N/A</v>
      </c>
    </row>
    <row r="2699" spans="87:90" x14ac:dyDescent="0.2">
      <c r="CI2699" s="86"/>
      <c r="CJ2699" s="51"/>
      <c r="CK2699" s="78" t="e">
        <f>IF(C2699="BE",VLOOKUP(G2699,'[2]LRLD file '!$F:$AA,22,FALSE),VLOOKUP(G2699,'[2]LRLD file '!$F:$AA,21,FALSE))</f>
        <v>#N/A</v>
      </c>
      <c r="CL2699" s="79" t="e">
        <f t="shared" si="114"/>
        <v>#N/A</v>
      </c>
    </row>
    <row r="2700" spans="87:90" x14ac:dyDescent="0.2">
      <c r="CI2700" s="86"/>
      <c r="CJ2700" s="51"/>
      <c r="CK2700" s="78" t="e">
        <f>IF(C2700="BE",VLOOKUP(G2700,'[2]LRLD file '!$F:$AA,22,FALSE),VLOOKUP(G2700,'[2]LRLD file '!$F:$AA,21,FALSE))</f>
        <v>#N/A</v>
      </c>
      <c r="CL2700" s="79" t="e">
        <f t="shared" si="114"/>
        <v>#N/A</v>
      </c>
    </row>
    <row r="2701" spans="87:90" x14ac:dyDescent="0.2">
      <c r="CI2701" s="86"/>
      <c r="CJ2701" s="51"/>
      <c r="CK2701" s="78" t="e">
        <f>IF(C2701="BE",VLOOKUP(G2701,'[2]LRLD file '!$F:$AA,22,FALSE),VLOOKUP(G2701,'[2]LRLD file '!$F:$AA,21,FALSE))</f>
        <v>#N/A</v>
      </c>
      <c r="CL2701" s="79" t="e">
        <f t="shared" ref="CL2701:CL2764" si="115">(CJ2701-CK2701)/CK2701</f>
        <v>#N/A</v>
      </c>
    </row>
    <row r="2702" spans="87:90" x14ac:dyDescent="0.2">
      <c r="CI2702" s="86"/>
      <c r="CJ2702" s="51"/>
      <c r="CK2702" s="78" t="e">
        <f>IF(C2702="BE",VLOOKUP(G2702,'[2]LRLD file '!$F:$AA,22,FALSE),VLOOKUP(G2702,'[2]LRLD file '!$F:$AA,21,FALSE))</f>
        <v>#N/A</v>
      </c>
      <c r="CL2702" s="79" t="e">
        <f t="shared" si="115"/>
        <v>#N/A</v>
      </c>
    </row>
    <row r="2703" spans="87:90" x14ac:dyDescent="0.2">
      <c r="CI2703" s="86"/>
      <c r="CJ2703" s="51"/>
      <c r="CK2703" s="78" t="e">
        <f>IF(C2703="BE",VLOOKUP(G2703,'[2]LRLD file '!$F:$AA,22,FALSE),VLOOKUP(G2703,'[2]LRLD file '!$F:$AA,21,FALSE))</f>
        <v>#N/A</v>
      </c>
      <c r="CL2703" s="79" t="e">
        <f t="shared" si="115"/>
        <v>#N/A</v>
      </c>
    </row>
    <row r="2704" spans="87:90" x14ac:dyDescent="0.2">
      <c r="CI2704" s="86"/>
      <c r="CJ2704" s="51"/>
      <c r="CK2704" s="78" t="e">
        <f>IF(C2704="BE",VLOOKUP(G2704,'[2]LRLD file '!$F:$AA,22,FALSE),VLOOKUP(G2704,'[2]LRLD file '!$F:$AA,21,FALSE))</f>
        <v>#N/A</v>
      </c>
      <c r="CL2704" s="79" t="e">
        <f t="shared" si="115"/>
        <v>#N/A</v>
      </c>
    </row>
    <row r="2705" spans="87:90" x14ac:dyDescent="0.2">
      <c r="CI2705" s="86"/>
      <c r="CJ2705" s="51"/>
      <c r="CK2705" s="78" t="e">
        <f>IF(C2705="BE",VLOOKUP(G2705,'[2]LRLD file '!$F:$AA,22,FALSE),VLOOKUP(G2705,'[2]LRLD file '!$F:$AA,21,FALSE))</f>
        <v>#N/A</v>
      </c>
      <c r="CL2705" s="79" t="e">
        <f t="shared" si="115"/>
        <v>#N/A</v>
      </c>
    </row>
    <row r="2706" spans="87:90" x14ac:dyDescent="0.2">
      <c r="CI2706" s="86"/>
      <c r="CJ2706" s="51"/>
      <c r="CK2706" s="78" t="e">
        <f>IF(C2706="BE",VLOOKUP(G2706,'[2]LRLD file '!$F:$AA,22,FALSE),VLOOKUP(G2706,'[2]LRLD file '!$F:$AA,21,FALSE))</f>
        <v>#N/A</v>
      </c>
      <c r="CL2706" s="79" t="e">
        <f t="shared" si="115"/>
        <v>#N/A</v>
      </c>
    </row>
    <row r="2707" spans="87:90" x14ac:dyDescent="0.2">
      <c r="CI2707" s="86"/>
      <c r="CJ2707" s="51"/>
      <c r="CK2707" s="78" t="e">
        <f>IF(C2707="BE",VLOOKUP(G2707,'[2]LRLD file '!$F:$AA,22,FALSE),VLOOKUP(G2707,'[2]LRLD file '!$F:$AA,21,FALSE))</f>
        <v>#N/A</v>
      </c>
      <c r="CL2707" s="79" t="e">
        <f t="shared" si="115"/>
        <v>#N/A</v>
      </c>
    </row>
    <row r="2708" spans="87:90" x14ac:dyDescent="0.2">
      <c r="CI2708" s="86"/>
      <c r="CJ2708" s="51"/>
      <c r="CK2708" s="78" t="e">
        <f>IF(C2708="BE",VLOOKUP(G2708,'[2]LRLD file '!$F:$AA,22,FALSE),VLOOKUP(G2708,'[2]LRLD file '!$F:$AA,21,FALSE))</f>
        <v>#N/A</v>
      </c>
      <c r="CL2708" s="79" t="e">
        <f t="shared" si="115"/>
        <v>#N/A</v>
      </c>
    </row>
    <row r="2709" spans="87:90" x14ac:dyDescent="0.2">
      <c r="CI2709" s="86"/>
      <c r="CJ2709" s="51"/>
      <c r="CK2709" s="78" t="e">
        <f>IF(C2709="BE",VLOOKUP(G2709,'[2]LRLD file '!$F:$AA,22,FALSE),VLOOKUP(G2709,'[2]LRLD file '!$F:$AA,21,FALSE))</f>
        <v>#N/A</v>
      </c>
      <c r="CL2709" s="79" t="e">
        <f t="shared" si="115"/>
        <v>#N/A</v>
      </c>
    </row>
    <row r="2710" spans="87:90" x14ac:dyDescent="0.2">
      <c r="CI2710" s="86"/>
      <c r="CJ2710" s="51"/>
      <c r="CK2710" s="78" t="e">
        <f>IF(C2710="BE",VLOOKUP(G2710,'[2]LRLD file '!$F:$AA,22,FALSE),VLOOKUP(G2710,'[2]LRLD file '!$F:$AA,21,FALSE))</f>
        <v>#N/A</v>
      </c>
      <c r="CL2710" s="79" t="e">
        <f t="shared" si="115"/>
        <v>#N/A</v>
      </c>
    </row>
    <row r="2711" spans="87:90" x14ac:dyDescent="0.2">
      <c r="CI2711" s="86"/>
      <c r="CJ2711" s="51"/>
      <c r="CK2711" s="78" t="e">
        <f>IF(C2711="BE",VLOOKUP(G2711,'[2]LRLD file '!$F:$AA,22,FALSE),VLOOKUP(G2711,'[2]LRLD file '!$F:$AA,21,FALSE))</f>
        <v>#N/A</v>
      </c>
      <c r="CL2711" s="79" t="e">
        <f t="shared" si="115"/>
        <v>#N/A</v>
      </c>
    </row>
    <row r="2712" spans="87:90" x14ac:dyDescent="0.2">
      <c r="CI2712" s="86"/>
      <c r="CJ2712" s="51"/>
      <c r="CK2712" s="78" t="e">
        <f>IF(C2712="BE",VLOOKUP(G2712,'[2]LRLD file '!$F:$AA,22,FALSE),VLOOKUP(G2712,'[2]LRLD file '!$F:$AA,21,FALSE))</f>
        <v>#N/A</v>
      </c>
      <c r="CL2712" s="79" t="e">
        <f t="shared" si="115"/>
        <v>#N/A</v>
      </c>
    </row>
    <row r="2713" spans="87:90" x14ac:dyDescent="0.2">
      <c r="CI2713" s="86"/>
      <c r="CJ2713" s="51"/>
      <c r="CK2713" s="78" t="e">
        <f>IF(C2713="BE",VLOOKUP(G2713,'[2]LRLD file '!$F:$AA,22,FALSE),VLOOKUP(G2713,'[2]LRLD file '!$F:$AA,21,FALSE))</f>
        <v>#N/A</v>
      </c>
      <c r="CL2713" s="79" t="e">
        <f t="shared" si="115"/>
        <v>#N/A</v>
      </c>
    </row>
    <row r="2714" spans="87:90" x14ac:dyDescent="0.2">
      <c r="CI2714" s="86"/>
      <c r="CJ2714" s="51"/>
      <c r="CK2714" s="78" t="e">
        <f>IF(C2714="BE",VLOOKUP(G2714,'[2]LRLD file '!$F:$AA,22,FALSE),VLOOKUP(G2714,'[2]LRLD file '!$F:$AA,21,FALSE))</f>
        <v>#N/A</v>
      </c>
      <c r="CL2714" s="79" t="e">
        <f t="shared" si="115"/>
        <v>#N/A</v>
      </c>
    </row>
    <row r="2715" spans="87:90" x14ac:dyDescent="0.2">
      <c r="CI2715" s="86"/>
      <c r="CJ2715" s="51"/>
      <c r="CK2715" s="78" t="e">
        <f>IF(C2715="BE",VLOOKUP(G2715,'[2]LRLD file '!$F:$AA,22,FALSE),VLOOKUP(G2715,'[2]LRLD file '!$F:$AA,21,FALSE))</f>
        <v>#N/A</v>
      </c>
      <c r="CL2715" s="79" t="e">
        <f t="shared" si="115"/>
        <v>#N/A</v>
      </c>
    </row>
    <row r="2716" spans="87:90" x14ac:dyDescent="0.2">
      <c r="CI2716" s="86"/>
      <c r="CJ2716" s="51"/>
      <c r="CK2716" s="78" t="e">
        <f>IF(C2716="BE",VLOOKUP(G2716,'[2]LRLD file '!$F:$AA,22,FALSE),VLOOKUP(G2716,'[2]LRLD file '!$F:$AA,21,FALSE))</f>
        <v>#N/A</v>
      </c>
      <c r="CL2716" s="79" t="e">
        <f t="shared" si="115"/>
        <v>#N/A</v>
      </c>
    </row>
    <row r="2717" spans="87:90" x14ac:dyDescent="0.2">
      <c r="CI2717" s="86"/>
      <c r="CJ2717" s="51"/>
      <c r="CK2717" s="78" t="e">
        <f>IF(C2717="BE",VLOOKUP(G2717,'[2]LRLD file '!$F:$AA,22,FALSE),VLOOKUP(G2717,'[2]LRLD file '!$F:$AA,21,FALSE))</f>
        <v>#N/A</v>
      </c>
      <c r="CL2717" s="79" t="e">
        <f t="shared" si="115"/>
        <v>#N/A</v>
      </c>
    </row>
    <row r="2718" spans="87:90" x14ac:dyDescent="0.2">
      <c r="CI2718" s="86"/>
      <c r="CJ2718" s="51"/>
      <c r="CK2718" s="78" t="e">
        <f>IF(C2718="BE",VLOOKUP(G2718,'[2]LRLD file '!$F:$AA,22,FALSE),VLOOKUP(G2718,'[2]LRLD file '!$F:$AA,21,FALSE))</f>
        <v>#N/A</v>
      </c>
      <c r="CL2718" s="79" t="e">
        <f t="shared" si="115"/>
        <v>#N/A</v>
      </c>
    </row>
    <row r="2719" spans="87:90" x14ac:dyDescent="0.2">
      <c r="CI2719" s="86"/>
      <c r="CJ2719" s="51"/>
      <c r="CK2719" s="78" t="e">
        <f>IF(C2719="BE",VLOOKUP(G2719,'[2]LRLD file '!$F:$AA,22,FALSE),VLOOKUP(G2719,'[2]LRLD file '!$F:$AA,21,FALSE))</f>
        <v>#N/A</v>
      </c>
      <c r="CL2719" s="79" t="e">
        <f t="shared" si="115"/>
        <v>#N/A</v>
      </c>
    </row>
    <row r="2720" spans="87:90" x14ac:dyDescent="0.2">
      <c r="CI2720" s="86"/>
      <c r="CJ2720" s="51"/>
      <c r="CK2720" s="78" t="e">
        <f>IF(C2720="BE",VLOOKUP(G2720,'[2]LRLD file '!$F:$AA,22,FALSE),VLOOKUP(G2720,'[2]LRLD file '!$F:$AA,21,FALSE))</f>
        <v>#N/A</v>
      </c>
      <c r="CL2720" s="79" t="e">
        <f t="shared" si="115"/>
        <v>#N/A</v>
      </c>
    </row>
    <row r="2721" spans="87:90" x14ac:dyDescent="0.2">
      <c r="CI2721" s="86"/>
      <c r="CJ2721" s="51"/>
      <c r="CK2721" s="78" t="e">
        <f>IF(C2721="BE",VLOOKUP(G2721,'[2]LRLD file '!$F:$AA,22,FALSE),VLOOKUP(G2721,'[2]LRLD file '!$F:$AA,21,FALSE))</f>
        <v>#N/A</v>
      </c>
      <c r="CL2721" s="79" t="e">
        <f t="shared" si="115"/>
        <v>#N/A</v>
      </c>
    </row>
    <row r="2722" spans="87:90" x14ac:dyDescent="0.2">
      <c r="CI2722" s="86"/>
      <c r="CJ2722" s="51"/>
      <c r="CK2722" s="78" t="e">
        <f>IF(C2722="BE",VLOOKUP(G2722,'[2]LRLD file '!$F:$AA,22,FALSE),VLOOKUP(G2722,'[2]LRLD file '!$F:$AA,21,FALSE))</f>
        <v>#N/A</v>
      </c>
      <c r="CL2722" s="79" t="e">
        <f t="shared" si="115"/>
        <v>#N/A</v>
      </c>
    </row>
    <row r="2723" spans="87:90" x14ac:dyDescent="0.2">
      <c r="CI2723" s="86"/>
      <c r="CJ2723" s="51"/>
      <c r="CK2723" s="78" t="e">
        <f>IF(C2723="BE",VLOOKUP(G2723,'[2]LRLD file '!$F:$AA,22,FALSE),VLOOKUP(G2723,'[2]LRLD file '!$F:$AA,21,FALSE))</f>
        <v>#N/A</v>
      </c>
      <c r="CL2723" s="79" t="e">
        <f t="shared" si="115"/>
        <v>#N/A</v>
      </c>
    </row>
    <row r="2724" spans="87:90" x14ac:dyDescent="0.2">
      <c r="CI2724" s="86"/>
      <c r="CJ2724" s="51"/>
      <c r="CK2724" s="78" t="e">
        <f>IF(C2724="BE",VLOOKUP(G2724,'[2]LRLD file '!$F:$AA,22,FALSE),VLOOKUP(G2724,'[2]LRLD file '!$F:$AA,21,FALSE))</f>
        <v>#N/A</v>
      </c>
      <c r="CL2724" s="79" t="e">
        <f t="shared" si="115"/>
        <v>#N/A</v>
      </c>
    </row>
    <row r="2725" spans="87:90" x14ac:dyDescent="0.2">
      <c r="CI2725" s="86"/>
      <c r="CJ2725" s="51"/>
      <c r="CK2725" s="78" t="e">
        <f>IF(C2725="BE",VLOOKUP(G2725,'[2]LRLD file '!$F:$AA,22,FALSE),VLOOKUP(G2725,'[2]LRLD file '!$F:$AA,21,FALSE))</f>
        <v>#N/A</v>
      </c>
      <c r="CL2725" s="79" t="e">
        <f t="shared" si="115"/>
        <v>#N/A</v>
      </c>
    </row>
    <row r="2726" spans="87:90" x14ac:dyDescent="0.2">
      <c r="CI2726" s="86"/>
      <c r="CJ2726" s="51"/>
      <c r="CK2726" s="78" t="e">
        <f>IF(C2726="BE",VLOOKUP(G2726,'[2]LRLD file '!$F:$AA,22,FALSE),VLOOKUP(G2726,'[2]LRLD file '!$F:$AA,21,FALSE))</f>
        <v>#N/A</v>
      </c>
      <c r="CL2726" s="79" t="e">
        <f t="shared" si="115"/>
        <v>#N/A</v>
      </c>
    </row>
    <row r="2727" spans="87:90" x14ac:dyDescent="0.2">
      <c r="CI2727" s="86"/>
      <c r="CJ2727" s="51"/>
      <c r="CK2727" s="78" t="e">
        <f>IF(C2727="BE",VLOOKUP(G2727,'[2]LRLD file '!$F:$AA,22,FALSE),VLOOKUP(G2727,'[2]LRLD file '!$F:$AA,21,FALSE))</f>
        <v>#N/A</v>
      </c>
      <c r="CL2727" s="79" t="e">
        <f t="shared" si="115"/>
        <v>#N/A</v>
      </c>
    </row>
    <row r="2728" spans="87:90" x14ac:dyDescent="0.2">
      <c r="CI2728" s="86"/>
      <c r="CJ2728" s="51"/>
      <c r="CK2728" s="78" t="e">
        <f>IF(C2728="BE",VLOOKUP(G2728,'[2]LRLD file '!$F:$AA,22,FALSE),VLOOKUP(G2728,'[2]LRLD file '!$F:$AA,21,FALSE))</f>
        <v>#N/A</v>
      </c>
      <c r="CL2728" s="79" t="e">
        <f t="shared" si="115"/>
        <v>#N/A</v>
      </c>
    </row>
    <row r="2729" spans="87:90" x14ac:dyDescent="0.2">
      <c r="CI2729" s="86"/>
      <c r="CJ2729" s="51"/>
      <c r="CK2729" s="78" t="e">
        <f>IF(C2729="BE",VLOOKUP(G2729,'[2]LRLD file '!$F:$AA,22,FALSE),VLOOKUP(G2729,'[2]LRLD file '!$F:$AA,21,FALSE))</f>
        <v>#N/A</v>
      </c>
      <c r="CL2729" s="79" t="e">
        <f t="shared" si="115"/>
        <v>#N/A</v>
      </c>
    </row>
    <row r="2730" spans="87:90" x14ac:dyDescent="0.2">
      <c r="CI2730" s="86"/>
      <c r="CJ2730" s="51"/>
      <c r="CK2730" s="78" t="e">
        <f>IF(C2730="BE",VLOOKUP(G2730,'[2]LRLD file '!$F:$AA,22,FALSE),VLOOKUP(G2730,'[2]LRLD file '!$F:$AA,21,FALSE))</f>
        <v>#N/A</v>
      </c>
      <c r="CL2730" s="79" t="e">
        <f t="shared" si="115"/>
        <v>#N/A</v>
      </c>
    </row>
    <row r="2731" spans="87:90" x14ac:dyDescent="0.2">
      <c r="CI2731" s="86"/>
      <c r="CJ2731" s="51"/>
      <c r="CK2731" s="78" t="e">
        <f>IF(C2731="BE",VLOOKUP(G2731,'[2]LRLD file '!$F:$AA,22,FALSE),VLOOKUP(G2731,'[2]LRLD file '!$F:$AA,21,FALSE))</f>
        <v>#N/A</v>
      </c>
      <c r="CL2731" s="79" t="e">
        <f t="shared" si="115"/>
        <v>#N/A</v>
      </c>
    </row>
    <row r="2732" spans="87:90" x14ac:dyDescent="0.2">
      <c r="CI2732" s="86"/>
      <c r="CJ2732" s="51"/>
      <c r="CK2732" s="78" t="e">
        <f>IF(C2732="BE",VLOOKUP(G2732,'[2]LRLD file '!$F:$AA,22,FALSE),VLOOKUP(G2732,'[2]LRLD file '!$F:$AA,21,FALSE))</f>
        <v>#N/A</v>
      </c>
      <c r="CL2732" s="79" t="e">
        <f t="shared" si="115"/>
        <v>#N/A</v>
      </c>
    </row>
    <row r="2733" spans="87:90" x14ac:dyDescent="0.2">
      <c r="CI2733" s="86"/>
      <c r="CJ2733" s="51"/>
      <c r="CK2733" s="78" t="e">
        <f>IF(C2733="BE",VLOOKUP(G2733,'[2]LRLD file '!$F:$AA,22,FALSE),VLOOKUP(G2733,'[2]LRLD file '!$F:$AA,21,FALSE))</f>
        <v>#N/A</v>
      </c>
      <c r="CL2733" s="79" t="e">
        <f t="shared" si="115"/>
        <v>#N/A</v>
      </c>
    </row>
    <row r="2734" spans="87:90" x14ac:dyDescent="0.2">
      <c r="CI2734" s="86"/>
      <c r="CJ2734" s="51"/>
      <c r="CK2734" s="78" t="e">
        <f>IF(C2734="BE",VLOOKUP(G2734,'[2]LRLD file '!$F:$AA,22,FALSE),VLOOKUP(G2734,'[2]LRLD file '!$F:$AA,21,FALSE))</f>
        <v>#N/A</v>
      </c>
      <c r="CL2734" s="79" t="e">
        <f t="shared" si="115"/>
        <v>#N/A</v>
      </c>
    </row>
    <row r="2735" spans="87:90" x14ac:dyDescent="0.2">
      <c r="CI2735" s="86"/>
      <c r="CJ2735" s="51"/>
      <c r="CK2735" s="78" t="e">
        <f>IF(C2735="BE",VLOOKUP(G2735,'[2]LRLD file '!$F:$AA,22,FALSE),VLOOKUP(G2735,'[2]LRLD file '!$F:$AA,21,FALSE))</f>
        <v>#N/A</v>
      </c>
      <c r="CL2735" s="79" t="e">
        <f t="shared" si="115"/>
        <v>#N/A</v>
      </c>
    </row>
    <row r="2736" spans="87:90" x14ac:dyDescent="0.2">
      <c r="CI2736" s="86"/>
      <c r="CJ2736" s="51"/>
      <c r="CK2736" s="78" t="e">
        <f>IF(C2736="BE",VLOOKUP(G2736,'[2]LRLD file '!$F:$AA,22,FALSE),VLOOKUP(G2736,'[2]LRLD file '!$F:$AA,21,FALSE))</f>
        <v>#N/A</v>
      </c>
      <c r="CL2736" s="79" t="e">
        <f t="shared" si="115"/>
        <v>#N/A</v>
      </c>
    </row>
    <row r="2737" spans="87:90" x14ac:dyDescent="0.2">
      <c r="CI2737" s="86"/>
      <c r="CJ2737" s="51"/>
      <c r="CK2737" s="78" t="e">
        <f>IF(C2737="BE",VLOOKUP(G2737,'[2]LRLD file '!$F:$AA,22,FALSE),VLOOKUP(G2737,'[2]LRLD file '!$F:$AA,21,FALSE))</f>
        <v>#N/A</v>
      </c>
      <c r="CL2737" s="79" t="e">
        <f t="shared" si="115"/>
        <v>#N/A</v>
      </c>
    </row>
    <row r="2738" spans="87:90" x14ac:dyDescent="0.2">
      <c r="CI2738" s="86"/>
      <c r="CJ2738" s="51"/>
      <c r="CK2738" s="78" t="e">
        <f>IF(C2738="BE",VLOOKUP(G2738,'[2]LRLD file '!$F:$AA,22,FALSE),VLOOKUP(G2738,'[2]LRLD file '!$F:$AA,21,FALSE))</f>
        <v>#N/A</v>
      </c>
      <c r="CL2738" s="79" t="e">
        <f t="shared" si="115"/>
        <v>#N/A</v>
      </c>
    </row>
    <row r="2739" spans="87:90" x14ac:dyDescent="0.2">
      <c r="CI2739" s="86"/>
      <c r="CJ2739" s="51"/>
      <c r="CK2739" s="78" t="e">
        <f>IF(C2739="BE",VLOOKUP(G2739,'[2]LRLD file '!$F:$AA,22,FALSE),VLOOKUP(G2739,'[2]LRLD file '!$F:$AA,21,FALSE))</f>
        <v>#N/A</v>
      </c>
      <c r="CL2739" s="79" t="e">
        <f t="shared" si="115"/>
        <v>#N/A</v>
      </c>
    </row>
    <row r="2740" spans="87:90" x14ac:dyDescent="0.2">
      <c r="CI2740" s="86"/>
      <c r="CJ2740" s="51"/>
      <c r="CK2740" s="78" t="e">
        <f>IF(C2740="BE",VLOOKUP(G2740,'[2]LRLD file '!$F:$AA,22,FALSE),VLOOKUP(G2740,'[2]LRLD file '!$F:$AA,21,FALSE))</f>
        <v>#N/A</v>
      </c>
      <c r="CL2740" s="79" t="e">
        <f t="shared" si="115"/>
        <v>#N/A</v>
      </c>
    </row>
    <row r="2741" spans="87:90" x14ac:dyDescent="0.2">
      <c r="CI2741" s="86"/>
      <c r="CJ2741" s="51"/>
      <c r="CK2741" s="78" t="e">
        <f>IF(C2741="BE",VLOOKUP(G2741,'[2]LRLD file '!$F:$AA,22,FALSE),VLOOKUP(G2741,'[2]LRLD file '!$F:$AA,21,FALSE))</f>
        <v>#N/A</v>
      </c>
      <c r="CL2741" s="79" t="e">
        <f t="shared" si="115"/>
        <v>#N/A</v>
      </c>
    </row>
    <row r="2742" spans="87:90" x14ac:dyDescent="0.2">
      <c r="CI2742" s="86"/>
      <c r="CJ2742" s="51"/>
      <c r="CK2742" s="78" t="e">
        <f>IF(C2742="BE",VLOOKUP(G2742,'[2]LRLD file '!$F:$AA,22,FALSE),VLOOKUP(G2742,'[2]LRLD file '!$F:$AA,21,FALSE))</f>
        <v>#N/A</v>
      </c>
      <c r="CL2742" s="79" t="e">
        <f t="shared" si="115"/>
        <v>#N/A</v>
      </c>
    </row>
    <row r="2743" spans="87:90" x14ac:dyDescent="0.2">
      <c r="CI2743" s="86"/>
      <c r="CJ2743" s="51"/>
      <c r="CK2743" s="78" t="e">
        <f>IF(C2743="BE",VLOOKUP(G2743,'[2]LRLD file '!$F:$AA,22,FALSE),VLOOKUP(G2743,'[2]LRLD file '!$F:$AA,21,FALSE))</f>
        <v>#N/A</v>
      </c>
      <c r="CL2743" s="79" t="e">
        <f t="shared" si="115"/>
        <v>#N/A</v>
      </c>
    </row>
    <row r="2744" spans="87:90" x14ac:dyDescent="0.2">
      <c r="CI2744" s="86"/>
      <c r="CJ2744" s="51"/>
      <c r="CK2744" s="78" t="e">
        <f>IF(C2744="BE",VLOOKUP(G2744,'[2]LRLD file '!$F:$AA,22,FALSE),VLOOKUP(G2744,'[2]LRLD file '!$F:$AA,21,FALSE))</f>
        <v>#N/A</v>
      </c>
      <c r="CL2744" s="79" t="e">
        <f t="shared" si="115"/>
        <v>#N/A</v>
      </c>
    </row>
    <row r="2745" spans="87:90" x14ac:dyDescent="0.2">
      <c r="CI2745" s="86"/>
      <c r="CJ2745" s="51"/>
      <c r="CK2745" s="78" t="e">
        <f>IF(C2745="BE",VLOOKUP(G2745,'[2]LRLD file '!$F:$AA,22,FALSE),VLOOKUP(G2745,'[2]LRLD file '!$F:$AA,21,FALSE))</f>
        <v>#N/A</v>
      </c>
      <c r="CL2745" s="79" t="e">
        <f t="shared" si="115"/>
        <v>#N/A</v>
      </c>
    </row>
    <row r="2746" spans="87:90" x14ac:dyDescent="0.2">
      <c r="CI2746" s="86"/>
      <c r="CJ2746" s="51"/>
      <c r="CK2746" s="78" t="e">
        <f>IF(C2746="BE",VLOOKUP(G2746,'[2]LRLD file '!$F:$AA,22,FALSE),VLOOKUP(G2746,'[2]LRLD file '!$F:$AA,21,FALSE))</f>
        <v>#N/A</v>
      </c>
      <c r="CL2746" s="79" t="e">
        <f t="shared" si="115"/>
        <v>#N/A</v>
      </c>
    </row>
    <row r="2747" spans="87:90" x14ac:dyDescent="0.2">
      <c r="CI2747" s="86"/>
      <c r="CJ2747" s="51"/>
      <c r="CK2747" s="78" t="e">
        <f>IF(C2747="BE",VLOOKUP(G2747,'[2]LRLD file '!$F:$AA,22,FALSE),VLOOKUP(G2747,'[2]LRLD file '!$F:$AA,21,FALSE))</f>
        <v>#N/A</v>
      </c>
      <c r="CL2747" s="79" t="e">
        <f t="shared" si="115"/>
        <v>#N/A</v>
      </c>
    </row>
    <row r="2748" spans="87:90" x14ac:dyDescent="0.2">
      <c r="CI2748" s="86"/>
      <c r="CJ2748" s="51"/>
      <c r="CK2748" s="78" t="e">
        <f>IF(C2748="BE",VLOOKUP(G2748,'[2]LRLD file '!$F:$AA,22,FALSE),VLOOKUP(G2748,'[2]LRLD file '!$F:$AA,21,FALSE))</f>
        <v>#N/A</v>
      </c>
      <c r="CL2748" s="79" t="e">
        <f t="shared" si="115"/>
        <v>#N/A</v>
      </c>
    </row>
    <row r="2749" spans="87:90" x14ac:dyDescent="0.2">
      <c r="CI2749" s="86"/>
      <c r="CJ2749" s="51"/>
      <c r="CK2749" s="78" t="e">
        <f>IF(C2749="BE",VLOOKUP(G2749,'[2]LRLD file '!$F:$AA,22,FALSE),VLOOKUP(G2749,'[2]LRLD file '!$F:$AA,21,FALSE))</f>
        <v>#N/A</v>
      </c>
      <c r="CL2749" s="79" t="e">
        <f t="shared" si="115"/>
        <v>#N/A</v>
      </c>
    </row>
    <row r="2750" spans="87:90" x14ac:dyDescent="0.2">
      <c r="CI2750" s="86"/>
      <c r="CJ2750" s="51"/>
      <c r="CK2750" s="78" t="e">
        <f>IF(C2750="BE",VLOOKUP(G2750,'[2]LRLD file '!$F:$AA,22,FALSE),VLOOKUP(G2750,'[2]LRLD file '!$F:$AA,21,FALSE))</f>
        <v>#N/A</v>
      </c>
      <c r="CL2750" s="79" t="e">
        <f t="shared" si="115"/>
        <v>#N/A</v>
      </c>
    </row>
    <row r="2751" spans="87:90" x14ac:dyDescent="0.2">
      <c r="CI2751" s="86"/>
      <c r="CJ2751" s="51"/>
      <c r="CK2751" s="78" t="e">
        <f>IF(C2751="BE",VLOOKUP(G2751,'[2]LRLD file '!$F:$AA,22,FALSE),VLOOKUP(G2751,'[2]LRLD file '!$F:$AA,21,FALSE))</f>
        <v>#N/A</v>
      </c>
      <c r="CL2751" s="79" t="e">
        <f t="shared" si="115"/>
        <v>#N/A</v>
      </c>
    </row>
    <row r="2752" spans="87:90" x14ac:dyDescent="0.2">
      <c r="CI2752" s="86"/>
      <c r="CJ2752" s="51"/>
      <c r="CK2752" s="78" t="e">
        <f>IF(C2752="BE",VLOOKUP(G2752,'[2]LRLD file '!$F:$AA,22,FALSE),VLOOKUP(G2752,'[2]LRLD file '!$F:$AA,21,FALSE))</f>
        <v>#N/A</v>
      </c>
      <c r="CL2752" s="79" t="e">
        <f t="shared" si="115"/>
        <v>#N/A</v>
      </c>
    </row>
    <row r="2753" spans="87:90" x14ac:dyDescent="0.2">
      <c r="CI2753" s="86"/>
      <c r="CJ2753" s="51"/>
      <c r="CK2753" s="78" t="e">
        <f>IF(C2753="BE",VLOOKUP(G2753,'[2]LRLD file '!$F:$AA,22,FALSE),VLOOKUP(G2753,'[2]LRLD file '!$F:$AA,21,FALSE))</f>
        <v>#N/A</v>
      </c>
      <c r="CL2753" s="79" t="e">
        <f t="shared" si="115"/>
        <v>#N/A</v>
      </c>
    </row>
    <row r="2754" spans="87:90" x14ac:dyDescent="0.2">
      <c r="CI2754" s="86"/>
      <c r="CJ2754" s="51"/>
      <c r="CK2754" s="78" t="e">
        <f>IF(C2754="BE",VLOOKUP(G2754,'[2]LRLD file '!$F:$AA,22,FALSE),VLOOKUP(G2754,'[2]LRLD file '!$F:$AA,21,FALSE))</f>
        <v>#N/A</v>
      </c>
      <c r="CL2754" s="79" t="e">
        <f t="shared" si="115"/>
        <v>#N/A</v>
      </c>
    </row>
    <row r="2755" spans="87:90" x14ac:dyDescent="0.2">
      <c r="CI2755" s="86"/>
      <c r="CJ2755" s="51"/>
      <c r="CK2755" s="78" t="e">
        <f>IF(C2755="BE",VLOOKUP(G2755,'[2]LRLD file '!$F:$AA,22,FALSE),VLOOKUP(G2755,'[2]LRLD file '!$F:$AA,21,FALSE))</f>
        <v>#N/A</v>
      </c>
      <c r="CL2755" s="79" t="e">
        <f t="shared" si="115"/>
        <v>#N/A</v>
      </c>
    </row>
    <row r="2756" spans="87:90" x14ac:dyDescent="0.2">
      <c r="CI2756" s="86"/>
      <c r="CJ2756" s="51"/>
      <c r="CK2756" s="78" t="e">
        <f>IF(C2756="BE",VLOOKUP(G2756,'[2]LRLD file '!$F:$AA,22,FALSE),VLOOKUP(G2756,'[2]LRLD file '!$F:$AA,21,FALSE))</f>
        <v>#N/A</v>
      </c>
      <c r="CL2756" s="79" t="e">
        <f t="shared" si="115"/>
        <v>#N/A</v>
      </c>
    </row>
    <row r="2757" spans="87:90" x14ac:dyDescent="0.2">
      <c r="CI2757" s="86"/>
      <c r="CJ2757" s="51"/>
      <c r="CK2757" s="78" t="e">
        <f>IF(C2757="BE",VLOOKUP(G2757,'[2]LRLD file '!$F:$AA,22,FALSE),VLOOKUP(G2757,'[2]LRLD file '!$F:$AA,21,FALSE))</f>
        <v>#N/A</v>
      </c>
      <c r="CL2757" s="79" t="e">
        <f t="shared" si="115"/>
        <v>#N/A</v>
      </c>
    </row>
    <row r="2758" spans="87:90" x14ac:dyDescent="0.2">
      <c r="CI2758" s="86"/>
      <c r="CJ2758" s="51"/>
      <c r="CK2758" s="78" t="e">
        <f>IF(C2758="BE",VLOOKUP(G2758,'[2]LRLD file '!$F:$AA,22,FALSE),VLOOKUP(G2758,'[2]LRLD file '!$F:$AA,21,FALSE))</f>
        <v>#N/A</v>
      </c>
      <c r="CL2758" s="79" t="e">
        <f t="shared" si="115"/>
        <v>#N/A</v>
      </c>
    </row>
    <row r="2759" spans="87:90" x14ac:dyDescent="0.2">
      <c r="CI2759" s="86"/>
      <c r="CJ2759" s="51"/>
      <c r="CK2759" s="78" t="e">
        <f>IF(C2759="BE",VLOOKUP(G2759,'[2]LRLD file '!$F:$AA,22,FALSE),VLOOKUP(G2759,'[2]LRLD file '!$F:$AA,21,FALSE))</f>
        <v>#N/A</v>
      </c>
      <c r="CL2759" s="79" t="e">
        <f t="shared" si="115"/>
        <v>#N/A</v>
      </c>
    </row>
    <row r="2760" spans="87:90" x14ac:dyDescent="0.2">
      <c r="CI2760" s="86"/>
      <c r="CJ2760" s="51"/>
      <c r="CK2760" s="78" t="e">
        <f>IF(C2760="BE",VLOOKUP(G2760,'[2]LRLD file '!$F:$AA,22,FALSE),VLOOKUP(G2760,'[2]LRLD file '!$F:$AA,21,FALSE))</f>
        <v>#N/A</v>
      </c>
      <c r="CL2760" s="79" t="e">
        <f t="shared" si="115"/>
        <v>#N/A</v>
      </c>
    </row>
    <row r="2761" spans="87:90" x14ac:dyDescent="0.2">
      <c r="CI2761" s="86"/>
      <c r="CJ2761" s="51"/>
      <c r="CK2761" s="78" t="e">
        <f>IF(C2761="BE",VLOOKUP(G2761,'[2]LRLD file '!$F:$AA,22,FALSE),VLOOKUP(G2761,'[2]LRLD file '!$F:$AA,21,FALSE))</f>
        <v>#N/A</v>
      </c>
      <c r="CL2761" s="79" t="e">
        <f t="shared" si="115"/>
        <v>#N/A</v>
      </c>
    </row>
    <row r="2762" spans="87:90" x14ac:dyDescent="0.2">
      <c r="CI2762" s="86"/>
      <c r="CJ2762" s="51"/>
      <c r="CK2762" s="78" t="e">
        <f>IF(C2762="BE",VLOOKUP(G2762,'[2]LRLD file '!$F:$AA,22,FALSE),VLOOKUP(G2762,'[2]LRLD file '!$F:$AA,21,FALSE))</f>
        <v>#N/A</v>
      </c>
      <c r="CL2762" s="79" t="e">
        <f t="shared" si="115"/>
        <v>#N/A</v>
      </c>
    </row>
    <row r="2763" spans="87:90" x14ac:dyDescent="0.2">
      <c r="CI2763" s="86"/>
      <c r="CJ2763" s="51"/>
      <c r="CK2763" s="78" t="e">
        <f>IF(C2763="BE",VLOOKUP(G2763,'[2]LRLD file '!$F:$AA,22,FALSE),VLOOKUP(G2763,'[2]LRLD file '!$F:$AA,21,FALSE))</f>
        <v>#N/A</v>
      </c>
      <c r="CL2763" s="79" t="e">
        <f t="shared" si="115"/>
        <v>#N/A</v>
      </c>
    </row>
    <row r="2764" spans="87:90" x14ac:dyDescent="0.2">
      <c r="CI2764" s="86"/>
      <c r="CJ2764" s="51"/>
      <c r="CK2764" s="78" t="e">
        <f>IF(C2764="BE",VLOOKUP(G2764,'[2]LRLD file '!$F:$AA,22,FALSE),VLOOKUP(G2764,'[2]LRLD file '!$F:$AA,21,FALSE))</f>
        <v>#N/A</v>
      </c>
      <c r="CL2764" s="79" t="e">
        <f t="shared" si="115"/>
        <v>#N/A</v>
      </c>
    </row>
    <row r="2765" spans="87:90" x14ac:dyDescent="0.2">
      <c r="CI2765" s="86"/>
      <c r="CJ2765" s="51"/>
      <c r="CK2765" s="78" t="e">
        <f>IF(C2765="BE",VLOOKUP(G2765,'[2]LRLD file '!$F:$AA,22,FALSE),VLOOKUP(G2765,'[2]LRLD file '!$F:$AA,21,FALSE))</f>
        <v>#N/A</v>
      </c>
      <c r="CL2765" s="79" t="e">
        <f t="shared" ref="CL2765:CL2828" si="116">(CJ2765-CK2765)/CK2765</f>
        <v>#N/A</v>
      </c>
    </row>
    <row r="2766" spans="87:90" x14ac:dyDescent="0.2">
      <c r="CI2766" s="86"/>
      <c r="CJ2766" s="51"/>
      <c r="CK2766" s="78" t="e">
        <f>IF(C2766="BE",VLOOKUP(G2766,'[2]LRLD file '!$F:$AA,22,FALSE),VLOOKUP(G2766,'[2]LRLD file '!$F:$AA,21,FALSE))</f>
        <v>#N/A</v>
      </c>
      <c r="CL2766" s="79" t="e">
        <f t="shared" si="116"/>
        <v>#N/A</v>
      </c>
    </row>
    <row r="2767" spans="87:90" x14ac:dyDescent="0.2">
      <c r="CI2767" s="86"/>
      <c r="CJ2767" s="51"/>
      <c r="CK2767" s="78" t="e">
        <f>IF(C2767="BE",VLOOKUP(G2767,'[2]LRLD file '!$F:$AA,22,FALSE),VLOOKUP(G2767,'[2]LRLD file '!$F:$AA,21,FALSE))</f>
        <v>#N/A</v>
      </c>
      <c r="CL2767" s="79" t="e">
        <f t="shared" si="116"/>
        <v>#N/A</v>
      </c>
    </row>
    <row r="2768" spans="87:90" x14ac:dyDescent="0.2">
      <c r="CI2768" s="86"/>
      <c r="CJ2768" s="51"/>
      <c r="CK2768" s="78" t="e">
        <f>IF(C2768="BE",VLOOKUP(G2768,'[2]LRLD file '!$F:$AA,22,FALSE),VLOOKUP(G2768,'[2]LRLD file '!$F:$AA,21,FALSE))</f>
        <v>#N/A</v>
      </c>
      <c r="CL2768" s="79" t="e">
        <f t="shared" si="116"/>
        <v>#N/A</v>
      </c>
    </row>
    <row r="2769" spans="87:90" x14ac:dyDescent="0.2">
      <c r="CI2769" s="86"/>
      <c r="CJ2769" s="51"/>
      <c r="CK2769" s="78" t="e">
        <f>IF(C2769="BE",VLOOKUP(G2769,'[2]LRLD file '!$F:$AA,22,FALSE),VLOOKUP(G2769,'[2]LRLD file '!$F:$AA,21,FALSE))</f>
        <v>#N/A</v>
      </c>
      <c r="CL2769" s="79" t="e">
        <f t="shared" si="116"/>
        <v>#N/A</v>
      </c>
    </row>
    <row r="2770" spans="87:90" x14ac:dyDescent="0.2">
      <c r="CI2770" s="86"/>
      <c r="CJ2770" s="51"/>
      <c r="CK2770" s="78" t="e">
        <f>IF(C2770="BE",VLOOKUP(G2770,'[2]LRLD file '!$F:$AA,22,FALSE),VLOOKUP(G2770,'[2]LRLD file '!$F:$AA,21,FALSE))</f>
        <v>#N/A</v>
      </c>
      <c r="CL2770" s="79" t="e">
        <f t="shared" si="116"/>
        <v>#N/A</v>
      </c>
    </row>
    <row r="2771" spans="87:90" x14ac:dyDescent="0.2">
      <c r="CI2771" s="86"/>
      <c r="CJ2771" s="51"/>
      <c r="CK2771" s="78" t="e">
        <f>IF(C2771="BE",VLOOKUP(G2771,'[2]LRLD file '!$F:$AA,22,FALSE),VLOOKUP(G2771,'[2]LRLD file '!$F:$AA,21,FALSE))</f>
        <v>#N/A</v>
      </c>
      <c r="CL2771" s="79" t="e">
        <f t="shared" si="116"/>
        <v>#N/A</v>
      </c>
    </row>
    <row r="2772" spans="87:90" x14ac:dyDescent="0.2">
      <c r="CI2772" s="86"/>
      <c r="CJ2772" s="51"/>
      <c r="CK2772" s="78" t="e">
        <f>IF(C2772="BE",VLOOKUP(G2772,'[2]LRLD file '!$F:$AA,22,FALSE),VLOOKUP(G2772,'[2]LRLD file '!$F:$AA,21,FALSE))</f>
        <v>#N/A</v>
      </c>
      <c r="CL2772" s="79" t="e">
        <f t="shared" si="116"/>
        <v>#N/A</v>
      </c>
    </row>
    <row r="2773" spans="87:90" x14ac:dyDescent="0.2">
      <c r="CI2773" s="86"/>
      <c r="CJ2773" s="51"/>
      <c r="CK2773" s="78" t="e">
        <f>IF(C2773="BE",VLOOKUP(G2773,'[2]LRLD file '!$F:$AA,22,FALSE),VLOOKUP(G2773,'[2]LRLD file '!$F:$AA,21,FALSE))</f>
        <v>#N/A</v>
      </c>
      <c r="CL2773" s="79" t="e">
        <f t="shared" si="116"/>
        <v>#N/A</v>
      </c>
    </row>
    <row r="2774" spans="87:90" x14ac:dyDescent="0.2">
      <c r="CI2774" s="86"/>
      <c r="CJ2774" s="51"/>
      <c r="CK2774" s="78" t="e">
        <f>IF(C2774="BE",VLOOKUP(G2774,'[2]LRLD file '!$F:$AA,22,FALSE),VLOOKUP(G2774,'[2]LRLD file '!$F:$AA,21,FALSE))</f>
        <v>#N/A</v>
      </c>
      <c r="CL2774" s="79" t="e">
        <f t="shared" si="116"/>
        <v>#N/A</v>
      </c>
    </row>
    <row r="2775" spans="87:90" x14ac:dyDescent="0.2">
      <c r="CI2775" s="86"/>
      <c r="CJ2775" s="51"/>
      <c r="CK2775" s="78" t="e">
        <f>IF(C2775="BE",VLOOKUP(G2775,'[2]LRLD file '!$F:$AA,22,FALSE),VLOOKUP(G2775,'[2]LRLD file '!$F:$AA,21,FALSE))</f>
        <v>#N/A</v>
      </c>
      <c r="CL2775" s="79" t="e">
        <f t="shared" si="116"/>
        <v>#N/A</v>
      </c>
    </row>
    <row r="2776" spans="87:90" x14ac:dyDescent="0.2">
      <c r="CI2776" s="86"/>
      <c r="CJ2776" s="51"/>
      <c r="CK2776" s="78" t="e">
        <f>IF(C2776="BE",VLOOKUP(G2776,'[2]LRLD file '!$F:$AA,22,FALSE),VLOOKUP(G2776,'[2]LRLD file '!$F:$AA,21,FALSE))</f>
        <v>#N/A</v>
      </c>
      <c r="CL2776" s="79" t="e">
        <f t="shared" si="116"/>
        <v>#N/A</v>
      </c>
    </row>
    <row r="2777" spans="87:90" x14ac:dyDescent="0.2">
      <c r="CI2777" s="86"/>
      <c r="CJ2777" s="51"/>
      <c r="CK2777" s="78" t="e">
        <f>IF(C2777="BE",VLOOKUP(G2777,'[2]LRLD file '!$F:$AA,22,FALSE),VLOOKUP(G2777,'[2]LRLD file '!$F:$AA,21,FALSE))</f>
        <v>#N/A</v>
      </c>
      <c r="CL2777" s="79" t="e">
        <f t="shared" si="116"/>
        <v>#N/A</v>
      </c>
    </row>
    <row r="2778" spans="87:90" x14ac:dyDescent="0.2">
      <c r="CI2778" s="86"/>
      <c r="CJ2778" s="51"/>
      <c r="CK2778" s="78" t="e">
        <f>IF(C2778="BE",VLOOKUP(G2778,'[2]LRLD file '!$F:$AA,22,FALSE),VLOOKUP(G2778,'[2]LRLD file '!$F:$AA,21,FALSE))</f>
        <v>#N/A</v>
      </c>
      <c r="CL2778" s="79" t="e">
        <f t="shared" si="116"/>
        <v>#N/A</v>
      </c>
    </row>
    <row r="2779" spans="87:90" x14ac:dyDescent="0.2">
      <c r="CI2779" s="86"/>
      <c r="CJ2779" s="51"/>
      <c r="CK2779" s="78" t="e">
        <f>IF(C2779="BE",VLOOKUP(G2779,'[2]LRLD file '!$F:$AA,22,FALSE),VLOOKUP(G2779,'[2]LRLD file '!$F:$AA,21,FALSE))</f>
        <v>#N/A</v>
      </c>
      <c r="CL2779" s="79" t="e">
        <f t="shared" si="116"/>
        <v>#N/A</v>
      </c>
    </row>
    <row r="2780" spans="87:90" x14ac:dyDescent="0.2">
      <c r="CI2780" s="86"/>
      <c r="CJ2780" s="51"/>
      <c r="CK2780" s="78" t="e">
        <f>IF(C2780="BE",VLOOKUP(G2780,'[2]LRLD file '!$F:$AA,22,FALSE),VLOOKUP(G2780,'[2]LRLD file '!$F:$AA,21,FALSE))</f>
        <v>#N/A</v>
      </c>
      <c r="CL2780" s="79" t="e">
        <f t="shared" si="116"/>
        <v>#N/A</v>
      </c>
    </row>
    <row r="2781" spans="87:90" x14ac:dyDescent="0.2">
      <c r="CI2781" s="86"/>
      <c r="CJ2781" s="51"/>
      <c r="CK2781" s="78" t="e">
        <f>IF(C2781="BE",VLOOKUP(G2781,'[2]LRLD file '!$F:$AA,22,FALSE),VLOOKUP(G2781,'[2]LRLD file '!$F:$AA,21,FALSE))</f>
        <v>#N/A</v>
      </c>
      <c r="CL2781" s="79" t="e">
        <f t="shared" si="116"/>
        <v>#N/A</v>
      </c>
    </row>
    <row r="2782" spans="87:90" x14ac:dyDescent="0.2">
      <c r="CI2782" s="86"/>
      <c r="CJ2782" s="51"/>
      <c r="CK2782" s="78" t="e">
        <f>IF(C2782="BE",VLOOKUP(G2782,'[2]LRLD file '!$F:$AA,22,FALSE),VLOOKUP(G2782,'[2]LRLD file '!$F:$AA,21,FALSE))</f>
        <v>#N/A</v>
      </c>
      <c r="CL2782" s="79" t="e">
        <f t="shared" si="116"/>
        <v>#N/A</v>
      </c>
    </row>
    <row r="2783" spans="87:90" x14ac:dyDescent="0.2">
      <c r="CI2783" s="86"/>
      <c r="CJ2783" s="51"/>
      <c r="CK2783" s="78" t="e">
        <f>IF(C2783="BE",VLOOKUP(G2783,'[2]LRLD file '!$F:$AA,22,FALSE),VLOOKUP(G2783,'[2]LRLD file '!$F:$AA,21,FALSE))</f>
        <v>#N/A</v>
      </c>
      <c r="CL2783" s="79" t="e">
        <f t="shared" si="116"/>
        <v>#N/A</v>
      </c>
    </row>
    <row r="2784" spans="87:90" x14ac:dyDescent="0.2">
      <c r="CI2784" s="86"/>
      <c r="CJ2784" s="51"/>
      <c r="CK2784" s="78" t="e">
        <f>IF(C2784="BE",VLOOKUP(G2784,'[2]LRLD file '!$F:$AA,22,FALSE),VLOOKUP(G2784,'[2]LRLD file '!$F:$AA,21,FALSE))</f>
        <v>#N/A</v>
      </c>
      <c r="CL2784" s="79" t="e">
        <f t="shared" si="116"/>
        <v>#N/A</v>
      </c>
    </row>
    <row r="2785" spans="87:90" x14ac:dyDescent="0.2">
      <c r="CI2785" s="86"/>
      <c r="CJ2785" s="51"/>
      <c r="CK2785" s="78" t="e">
        <f>IF(C2785="BE",VLOOKUP(G2785,'[2]LRLD file '!$F:$AA,22,FALSE),VLOOKUP(G2785,'[2]LRLD file '!$F:$AA,21,FALSE))</f>
        <v>#N/A</v>
      </c>
      <c r="CL2785" s="79" t="e">
        <f t="shared" si="116"/>
        <v>#N/A</v>
      </c>
    </row>
    <row r="2786" spans="87:90" x14ac:dyDescent="0.2">
      <c r="CI2786" s="86"/>
      <c r="CJ2786" s="51"/>
      <c r="CK2786" s="78" t="e">
        <f>IF(C2786="BE",VLOOKUP(G2786,'[2]LRLD file '!$F:$AA,22,FALSE),VLOOKUP(G2786,'[2]LRLD file '!$F:$AA,21,FALSE))</f>
        <v>#N/A</v>
      </c>
      <c r="CL2786" s="79" t="e">
        <f t="shared" si="116"/>
        <v>#N/A</v>
      </c>
    </row>
    <row r="2787" spans="87:90" x14ac:dyDescent="0.2">
      <c r="CI2787" s="86"/>
      <c r="CJ2787" s="51"/>
      <c r="CK2787" s="78" t="e">
        <f>IF(C2787="BE",VLOOKUP(G2787,'[2]LRLD file '!$F:$AA,22,FALSE),VLOOKUP(G2787,'[2]LRLD file '!$F:$AA,21,FALSE))</f>
        <v>#N/A</v>
      </c>
      <c r="CL2787" s="79" t="e">
        <f t="shared" si="116"/>
        <v>#N/A</v>
      </c>
    </row>
    <row r="2788" spans="87:90" x14ac:dyDescent="0.2">
      <c r="CI2788" s="86"/>
      <c r="CJ2788" s="51"/>
      <c r="CK2788" s="78" t="e">
        <f>IF(C2788="BE",VLOOKUP(G2788,'[2]LRLD file '!$F:$AA,22,FALSE),VLOOKUP(G2788,'[2]LRLD file '!$F:$AA,21,FALSE))</f>
        <v>#N/A</v>
      </c>
      <c r="CL2788" s="79" t="e">
        <f t="shared" si="116"/>
        <v>#N/A</v>
      </c>
    </row>
    <row r="2789" spans="87:90" x14ac:dyDescent="0.2">
      <c r="CI2789" s="86"/>
      <c r="CJ2789" s="51"/>
      <c r="CK2789" s="78" t="e">
        <f>IF(C2789="BE",VLOOKUP(G2789,'[2]LRLD file '!$F:$AA,22,FALSE),VLOOKUP(G2789,'[2]LRLD file '!$F:$AA,21,FALSE))</f>
        <v>#N/A</v>
      </c>
      <c r="CL2789" s="79" t="e">
        <f t="shared" si="116"/>
        <v>#N/A</v>
      </c>
    </row>
    <row r="2790" spans="87:90" x14ac:dyDescent="0.2">
      <c r="CI2790" s="86"/>
      <c r="CJ2790" s="51"/>
      <c r="CK2790" s="78" t="e">
        <f>IF(C2790="BE",VLOOKUP(G2790,'[2]LRLD file '!$F:$AA,22,FALSE),VLOOKUP(G2790,'[2]LRLD file '!$F:$AA,21,FALSE))</f>
        <v>#N/A</v>
      </c>
      <c r="CL2790" s="79" t="e">
        <f t="shared" si="116"/>
        <v>#N/A</v>
      </c>
    </row>
    <row r="2791" spans="87:90" x14ac:dyDescent="0.2">
      <c r="CI2791" s="86"/>
      <c r="CJ2791" s="51"/>
      <c r="CK2791" s="78" t="e">
        <f>IF(C2791="BE",VLOOKUP(G2791,'[2]LRLD file '!$F:$AA,22,FALSE),VLOOKUP(G2791,'[2]LRLD file '!$F:$AA,21,FALSE))</f>
        <v>#N/A</v>
      </c>
      <c r="CL2791" s="79" t="e">
        <f t="shared" si="116"/>
        <v>#N/A</v>
      </c>
    </row>
    <row r="2792" spans="87:90" x14ac:dyDescent="0.2">
      <c r="CI2792" s="86"/>
      <c r="CJ2792" s="51"/>
      <c r="CK2792" s="78" t="e">
        <f>IF(C2792="BE",VLOOKUP(G2792,'[2]LRLD file '!$F:$AA,22,FALSE),VLOOKUP(G2792,'[2]LRLD file '!$F:$AA,21,FALSE))</f>
        <v>#N/A</v>
      </c>
      <c r="CL2792" s="79" t="e">
        <f t="shared" si="116"/>
        <v>#N/A</v>
      </c>
    </row>
    <row r="2793" spans="87:90" x14ac:dyDescent="0.2">
      <c r="CI2793" s="86"/>
      <c r="CJ2793" s="51"/>
      <c r="CK2793" s="78" t="e">
        <f>IF(C2793="BE",VLOOKUP(G2793,'[2]LRLD file '!$F:$AA,22,FALSE),VLOOKUP(G2793,'[2]LRLD file '!$F:$AA,21,FALSE))</f>
        <v>#N/A</v>
      </c>
      <c r="CL2793" s="79" t="e">
        <f t="shared" si="116"/>
        <v>#N/A</v>
      </c>
    </row>
    <row r="2794" spans="87:90" x14ac:dyDescent="0.2">
      <c r="CI2794" s="86"/>
      <c r="CJ2794" s="51"/>
      <c r="CK2794" s="78" t="e">
        <f>IF(C2794="BE",VLOOKUP(G2794,'[2]LRLD file '!$F:$AA,22,FALSE),VLOOKUP(G2794,'[2]LRLD file '!$F:$AA,21,FALSE))</f>
        <v>#N/A</v>
      </c>
      <c r="CL2794" s="79" t="e">
        <f t="shared" si="116"/>
        <v>#N/A</v>
      </c>
    </row>
    <row r="2795" spans="87:90" x14ac:dyDescent="0.2">
      <c r="CI2795" s="86"/>
      <c r="CJ2795" s="51"/>
      <c r="CK2795" s="78" t="e">
        <f>IF(C2795="BE",VLOOKUP(G2795,'[2]LRLD file '!$F:$AA,22,FALSE),VLOOKUP(G2795,'[2]LRLD file '!$F:$AA,21,FALSE))</f>
        <v>#N/A</v>
      </c>
      <c r="CL2795" s="79" t="e">
        <f t="shared" si="116"/>
        <v>#N/A</v>
      </c>
    </row>
    <row r="2796" spans="87:90" x14ac:dyDescent="0.2">
      <c r="CI2796" s="86"/>
      <c r="CJ2796" s="51"/>
      <c r="CK2796" s="78" t="e">
        <f>IF(C2796="BE",VLOOKUP(G2796,'[2]LRLD file '!$F:$AA,22,FALSE),VLOOKUP(G2796,'[2]LRLD file '!$F:$AA,21,FALSE))</f>
        <v>#N/A</v>
      </c>
      <c r="CL2796" s="79" t="e">
        <f t="shared" si="116"/>
        <v>#N/A</v>
      </c>
    </row>
    <row r="2797" spans="87:90" x14ac:dyDescent="0.2">
      <c r="CI2797" s="86"/>
      <c r="CJ2797" s="51"/>
      <c r="CK2797" s="78" t="e">
        <f>IF(C2797="BE",VLOOKUP(G2797,'[2]LRLD file '!$F:$AA,22,FALSE),VLOOKUP(G2797,'[2]LRLD file '!$F:$AA,21,FALSE))</f>
        <v>#N/A</v>
      </c>
      <c r="CL2797" s="79" t="e">
        <f t="shared" si="116"/>
        <v>#N/A</v>
      </c>
    </row>
    <row r="2798" spans="87:90" x14ac:dyDescent="0.2">
      <c r="CI2798" s="86"/>
      <c r="CJ2798" s="51"/>
      <c r="CK2798" s="78" t="e">
        <f>IF(C2798="BE",VLOOKUP(G2798,'[2]LRLD file '!$F:$AA,22,FALSE),VLOOKUP(G2798,'[2]LRLD file '!$F:$AA,21,FALSE))</f>
        <v>#N/A</v>
      </c>
      <c r="CL2798" s="79" t="e">
        <f t="shared" si="116"/>
        <v>#N/A</v>
      </c>
    </row>
    <row r="2799" spans="87:90" x14ac:dyDescent="0.2">
      <c r="CI2799" s="86"/>
      <c r="CJ2799" s="51"/>
      <c r="CK2799" s="78" t="e">
        <f>IF(C2799="BE",VLOOKUP(G2799,'[2]LRLD file '!$F:$AA,22,FALSE),VLOOKUP(G2799,'[2]LRLD file '!$F:$AA,21,FALSE))</f>
        <v>#N/A</v>
      </c>
      <c r="CL2799" s="79" t="e">
        <f t="shared" si="116"/>
        <v>#N/A</v>
      </c>
    </row>
    <row r="2800" spans="87:90" x14ac:dyDescent="0.2">
      <c r="CI2800" s="86"/>
      <c r="CJ2800" s="51"/>
      <c r="CK2800" s="78" t="e">
        <f>IF(C2800="BE",VLOOKUP(G2800,'[2]LRLD file '!$F:$AA,22,FALSE),VLOOKUP(G2800,'[2]LRLD file '!$F:$AA,21,FALSE))</f>
        <v>#N/A</v>
      </c>
      <c r="CL2800" s="79" t="e">
        <f t="shared" si="116"/>
        <v>#N/A</v>
      </c>
    </row>
    <row r="2801" spans="87:90" x14ac:dyDescent="0.2">
      <c r="CI2801" s="86"/>
      <c r="CJ2801" s="51"/>
      <c r="CK2801" s="78" t="e">
        <f>IF(C2801="BE",VLOOKUP(G2801,'[2]LRLD file '!$F:$AA,22,FALSE),VLOOKUP(G2801,'[2]LRLD file '!$F:$AA,21,FALSE))</f>
        <v>#N/A</v>
      </c>
      <c r="CL2801" s="79" t="e">
        <f t="shared" si="116"/>
        <v>#N/A</v>
      </c>
    </row>
    <row r="2802" spans="87:90" x14ac:dyDescent="0.2">
      <c r="CI2802" s="86"/>
      <c r="CJ2802" s="51"/>
      <c r="CK2802" s="78" t="e">
        <f>IF(C2802="BE",VLOOKUP(G2802,'[2]LRLD file '!$F:$AA,22,FALSE),VLOOKUP(G2802,'[2]LRLD file '!$F:$AA,21,FALSE))</f>
        <v>#N/A</v>
      </c>
      <c r="CL2802" s="79" t="e">
        <f t="shared" si="116"/>
        <v>#N/A</v>
      </c>
    </row>
    <row r="2803" spans="87:90" x14ac:dyDescent="0.2">
      <c r="CI2803" s="86"/>
      <c r="CJ2803" s="51"/>
      <c r="CK2803" s="78" t="e">
        <f>IF(C2803="BE",VLOOKUP(G2803,'[2]LRLD file '!$F:$AA,22,FALSE),VLOOKUP(G2803,'[2]LRLD file '!$F:$AA,21,FALSE))</f>
        <v>#N/A</v>
      </c>
      <c r="CL2803" s="79" t="e">
        <f t="shared" si="116"/>
        <v>#N/A</v>
      </c>
    </row>
    <row r="2804" spans="87:90" x14ac:dyDescent="0.2">
      <c r="CI2804" s="86"/>
      <c r="CJ2804" s="51"/>
      <c r="CK2804" s="78" t="e">
        <f>IF(C2804="BE",VLOOKUP(G2804,'[2]LRLD file '!$F:$AA,22,FALSE),VLOOKUP(G2804,'[2]LRLD file '!$F:$AA,21,FALSE))</f>
        <v>#N/A</v>
      </c>
      <c r="CL2804" s="79" t="e">
        <f t="shared" si="116"/>
        <v>#N/A</v>
      </c>
    </row>
    <row r="2805" spans="87:90" x14ac:dyDescent="0.2">
      <c r="CI2805" s="86"/>
      <c r="CJ2805" s="51"/>
      <c r="CK2805" s="78" t="e">
        <f>IF(C2805="BE",VLOOKUP(G2805,'[2]LRLD file '!$F:$AA,22,FALSE),VLOOKUP(G2805,'[2]LRLD file '!$F:$AA,21,FALSE))</f>
        <v>#N/A</v>
      </c>
      <c r="CL2805" s="79" t="e">
        <f t="shared" si="116"/>
        <v>#N/A</v>
      </c>
    </row>
    <row r="2806" spans="87:90" x14ac:dyDescent="0.2">
      <c r="CI2806" s="86"/>
      <c r="CJ2806" s="51"/>
      <c r="CK2806" s="78" t="e">
        <f>IF(C2806="BE",VLOOKUP(G2806,'[2]LRLD file '!$F:$AA,22,FALSE),VLOOKUP(G2806,'[2]LRLD file '!$F:$AA,21,FALSE))</f>
        <v>#N/A</v>
      </c>
      <c r="CL2806" s="79" t="e">
        <f t="shared" si="116"/>
        <v>#N/A</v>
      </c>
    </row>
    <row r="2807" spans="87:90" x14ac:dyDescent="0.2">
      <c r="CI2807" s="86"/>
      <c r="CJ2807" s="51"/>
      <c r="CK2807" s="78" t="e">
        <f>IF(C2807="BE",VLOOKUP(G2807,'[2]LRLD file '!$F:$AA,22,FALSE),VLOOKUP(G2807,'[2]LRLD file '!$F:$AA,21,FALSE))</f>
        <v>#N/A</v>
      </c>
      <c r="CL2807" s="79" t="e">
        <f t="shared" si="116"/>
        <v>#N/A</v>
      </c>
    </row>
    <row r="2808" spans="87:90" x14ac:dyDescent="0.2">
      <c r="CI2808" s="86"/>
      <c r="CJ2808" s="51"/>
      <c r="CK2808" s="78" t="e">
        <f>IF(C2808="BE",VLOOKUP(G2808,'[2]LRLD file '!$F:$AA,22,FALSE),VLOOKUP(G2808,'[2]LRLD file '!$F:$AA,21,FALSE))</f>
        <v>#N/A</v>
      </c>
      <c r="CL2808" s="79" t="e">
        <f t="shared" si="116"/>
        <v>#N/A</v>
      </c>
    </row>
    <row r="2809" spans="87:90" x14ac:dyDescent="0.2">
      <c r="CI2809" s="86"/>
      <c r="CJ2809" s="51"/>
      <c r="CK2809" s="78" t="e">
        <f>IF(C2809="BE",VLOOKUP(G2809,'[2]LRLD file '!$F:$AA,22,FALSE),VLOOKUP(G2809,'[2]LRLD file '!$F:$AA,21,FALSE))</f>
        <v>#N/A</v>
      </c>
      <c r="CL2809" s="79" t="e">
        <f t="shared" si="116"/>
        <v>#N/A</v>
      </c>
    </row>
    <row r="2810" spans="87:90" x14ac:dyDescent="0.2">
      <c r="CI2810" s="86"/>
      <c r="CJ2810" s="51"/>
      <c r="CK2810" s="78" t="e">
        <f>IF(C2810="BE",VLOOKUP(G2810,'[2]LRLD file '!$F:$AA,22,FALSE),VLOOKUP(G2810,'[2]LRLD file '!$F:$AA,21,FALSE))</f>
        <v>#N/A</v>
      </c>
      <c r="CL2810" s="79" t="e">
        <f t="shared" si="116"/>
        <v>#N/A</v>
      </c>
    </row>
    <row r="2811" spans="87:90" x14ac:dyDescent="0.2">
      <c r="CI2811" s="86"/>
      <c r="CJ2811" s="51"/>
      <c r="CK2811" s="78" t="e">
        <f>IF(C2811="BE",VLOOKUP(G2811,'[2]LRLD file '!$F:$AA,22,FALSE),VLOOKUP(G2811,'[2]LRLD file '!$F:$AA,21,FALSE))</f>
        <v>#N/A</v>
      </c>
      <c r="CL2811" s="79" t="e">
        <f t="shared" si="116"/>
        <v>#N/A</v>
      </c>
    </row>
    <row r="2812" spans="87:90" x14ac:dyDescent="0.2">
      <c r="CI2812" s="86"/>
      <c r="CJ2812" s="51"/>
      <c r="CK2812" s="78" t="e">
        <f>IF(C2812="BE",VLOOKUP(G2812,'[2]LRLD file '!$F:$AA,22,FALSE),VLOOKUP(G2812,'[2]LRLD file '!$F:$AA,21,FALSE))</f>
        <v>#N/A</v>
      </c>
      <c r="CL2812" s="79" t="e">
        <f t="shared" si="116"/>
        <v>#N/A</v>
      </c>
    </row>
    <row r="2813" spans="87:90" x14ac:dyDescent="0.2">
      <c r="CI2813" s="86"/>
      <c r="CJ2813" s="51"/>
      <c r="CK2813" s="78" t="e">
        <f>IF(C2813="BE",VLOOKUP(G2813,'[2]LRLD file '!$F:$AA,22,FALSE),VLOOKUP(G2813,'[2]LRLD file '!$F:$AA,21,FALSE))</f>
        <v>#N/A</v>
      </c>
      <c r="CL2813" s="79" t="e">
        <f t="shared" si="116"/>
        <v>#N/A</v>
      </c>
    </row>
    <row r="2814" spans="87:90" x14ac:dyDescent="0.2">
      <c r="CI2814" s="86"/>
      <c r="CJ2814" s="51"/>
      <c r="CK2814" s="78" t="e">
        <f>IF(C2814="BE",VLOOKUP(G2814,'[2]LRLD file '!$F:$AA,22,FALSE),VLOOKUP(G2814,'[2]LRLD file '!$F:$AA,21,FALSE))</f>
        <v>#N/A</v>
      </c>
      <c r="CL2814" s="79" t="e">
        <f t="shared" si="116"/>
        <v>#N/A</v>
      </c>
    </row>
    <row r="2815" spans="87:90" x14ac:dyDescent="0.2">
      <c r="CI2815" s="86"/>
      <c r="CJ2815" s="51"/>
      <c r="CK2815" s="78" t="e">
        <f>IF(C2815="BE",VLOOKUP(G2815,'[2]LRLD file '!$F:$AA,22,FALSE),VLOOKUP(G2815,'[2]LRLD file '!$F:$AA,21,FALSE))</f>
        <v>#N/A</v>
      </c>
      <c r="CL2815" s="79" t="e">
        <f t="shared" si="116"/>
        <v>#N/A</v>
      </c>
    </row>
    <row r="2816" spans="87:90" x14ac:dyDescent="0.2">
      <c r="CI2816" s="86"/>
      <c r="CJ2816" s="51"/>
      <c r="CK2816" s="78" t="e">
        <f>IF(C2816="BE",VLOOKUP(G2816,'[2]LRLD file '!$F:$AA,22,FALSE),VLOOKUP(G2816,'[2]LRLD file '!$F:$AA,21,FALSE))</f>
        <v>#N/A</v>
      </c>
      <c r="CL2816" s="79" t="e">
        <f t="shared" si="116"/>
        <v>#N/A</v>
      </c>
    </row>
    <row r="2817" spans="87:90" x14ac:dyDescent="0.2">
      <c r="CI2817" s="86"/>
      <c r="CJ2817" s="51"/>
      <c r="CK2817" s="78" t="e">
        <f>IF(C2817="BE",VLOOKUP(G2817,'[2]LRLD file '!$F:$AA,22,FALSE),VLOOKUP(G2817,'[2]LRLD file '!$F:$AA,21,FALSE))</f>
        <v>#N/A</v>
      </c>
      <c r="CL2817" s="79" t="e">
        <f t="shared" si="116"/>
        <v>#N/A</v>
      </c>
    </row>
    <row r="2818" spans="87:90" x14ac:dyDescent="0.2">
      <c r="CI2818" s="86"/>
      <c r="CJ2818" s="51"/>
      <c r="CK2818" s="78" t="e">
        <f>IF(C2818="BE",VLOOKUP(G2818,'[2]LRLD file '!$F:$AA,22,FALSE),VLOOKUP(G2818,'[2]LRLD file '!$F:$AA,21,FALSE))</f>
        <v>#N/A</v>
      </c>
      <c r="CL2818" s="79" t="e">
        <f t="shared" si="116"/>
        <v>#N/A</v>
      </c>
    </row>
    <row r="2819" spans="87:90" x14ac:dyDescent="0.2">
      <c r="CI2819" s="86"/>
      <c r="CJ2819" s="51"/>
      <c r="CK2819" s="78" t="e">
        <f>IF(C2819="BE",VLOOKUP(G2819,'[2]LRLD file '!$F:$AA,22,FALSE),VLOOKUP(G2819,'[2]LRLD file '!$F:$AA,21,FALSE))</f>
        <v>#N/A</v>
      </c>
      <c r="CL2819" s="79" t="e">
        <f t="shared" si="116"/>
        <v>#N/A</v>
      </c>
    </row>
    <row r="2820" spans="87:90" x14ac:dyDescent="0.2">
      <c r="CI2820" s="86"/>
      <c r="CJ2820" s="51"/>
      <c r="CK2820" s="78" t="e">
        <f>IF(C2820="BE",VLOOKUP(G2820,'[2]LRLD file '!$F:$AA,22,FALSE),VLOOKUP(G2820,'[2]LRLD file '!$F:$AA,21,FALSE))</f>
        <v>#N/A</v>
      </c>
      <c r="CL2820" s="79" t="e">
        <f t="shared" si="116"/>
        <v>#N/A</v>
      </c>
    </row>
    <row r="2821" spans="87:90" x14ac:dyDescent="0.2">
      <c r="CI2821" s="86"/>
      <c r="CJ2821" s="51"/>
      <c r="CK2821" s="78" t="e">
        <f>IF(C2821="BE",VLOOKUP(G2821,'[2]LRLD file '!$F:$AA,22,FALSE),VLOOKUP(G2821,'[2]LRLD file '!$F:$AA,21,FALSE))</f>
        <v>#N/A</v>
      </c>
      <c r="CL2821" s="79" t="e">
        <f t="shared" si="116"/>
        <v>#N/A</v>
      </c>
    </row>
    <row r="2822" spans="87:90" x14ac:dyDescent="0.2">
      <c r="CI2822" s="86"/>
      <c r="CJ2822" s="51"/>
      <c r="CK2822" s="78" t="e">
        <f>IF(C2822="BE",VLOOKUP(G2822,'[2]LRLD file '!$F:$AA,22,FALSE),VLOOKUP(G2822,'[2]LRLD file '!$F:$AA,21,FALSE))</f>
        <v>#N/A</v>
      </c>
      <c r="CL2822" s="79" t="e">
        <f t="shared" si="116"/>
        <v>#N/A</v>
      </c>
    </row>
    <row r="2823" spans="87:90" x14ac:dyDescent="0.2">
      <c r="CI2823" s="86"/>
      <c r="CJ2823" s="51"/>
      <c r="CK2823" s="78" t="e">
        <f>IF(C2823="BE",VLOOKUP(G2823,'[2]LRLD file '!$F:$AA,22,FALSE),VLOOKUP(G2823,'[2]LRLD file '!$F:$AA,21,FALSE))</f>
        <v>#N/A</v>
      </c>
      <c r="CL2823" s="79" t="e">
        <f t="shared" si="116"/>
        <v>#N/A</v>
      </c>
    </row>
    <row r="2824" spans="87:90" x14ac:dyDescent="0.2">
      <c r="CI2824" s="86"/>
      <c r="CJ2824" s="51"/>
      <c r="CK2824" s="78" t="e">
        <f>IF(C2824="BE",VLOOKUP(G2824,'[2]LRLD file '!$F:$AA,22,FALSE),VLOOKUP(G2824,'[2]LRLD file '!$F:$AA,21,FALSE))</f>
        <v>#N/A</v>
      </c>
      <c r="CL2824" s="79" t="e">
        <f t="shared" si="116"/>
        <v>#N/A</v>
      </c>
    </row>
    <row r="2825" spans="87:90" x14ac:dyDescent="0.2">
      <c r="CI2825" s="86"/>
      <c r="CJ2825" s="51"/>
      <c r="CK2825" s="78" t="e">
        <f>IF(C2825="BE",VLOOKUP(G2825,'[2]LRLD file '!$F:$AA,22,FALSE),VLOOKUP(G2825,'[2]LRLD file '!$F:$AA,21,FALSE))</f>
        <v>#N/A</v>
      </c>
      <c r="CL2825" s="79" t="e">
        <f t="shared" si="116"/>
        <v>#N/A</v>
      </c>
    </row>
    <row r="2826" spans="87:90" x14ac:dyDescent="0.2">
      <c r="CI2826" s="86"/>
      <c r="CJ2826" s="51"/>
      <c r="CK2826" s="78" t="e">
        <f>IF(C2826="BE",VLOOKUP(G2826,'[2]LRLD file '!$F:$AA,22,FALSE),VLOOKUP(G2826,'[2]LRLD file '!$F:$AA,21,FALSE))</f>
        <v>#N/A</v>
      </c>
      <c r="CL2826" s="79" t="e">
        <f t="shared" si="116"/>
        <v>#N/A</v>
      </c>
    </row>
    <row r="2827" spans="87:90" x14ac:dyDescent="0.2">
      <c r="CI2827" s="86"/>
      <c r="CJ2827" s="51"/>
      <c r="CK2827" s="78" t="e">
        <f>IF(C2827="BE",VLOOKUP(G2827,'[2]LRLD file '!$F:$AA,22,FALSE),VLOOKUP(G2827,'[2]LRLD file '!$F:$AA,21,FALSE))</f>
        <v>#N/A</v>
      </c>
      <c r="CL2827" s="79" t="e">
        <f t="shared" si="116"/>
        <v>#N/A</v>
      </c>
    </row>
    <row r="2828" spans="87:90" x14ac:dyDescent="0.2">
      <c r="CI2828" s="86"/>
      <c r="CJ2828" s="51"/>
      <c r="CK2828" s="78" t="e">
        <f>IF(C2828="BE",VLOOKUP(G2828,'[2]LRLD file '!$F:$AA,22,FALSE),VLOOKUP(G2828,'[2]LRLD file '!$F:$AA,21,FALSE))</f>
        <v>#N/A</v>
      </c>
      <c r="CL2828" s="79" t="e">
        <f t="shared" si="116"/>
        <v>#N/A</v>
      </c>
    </row>
    <row r="2829" spans="87:90" x14ac:dyDescent="0.2">
      <c r="CI2829" s="86"/>
      <c r="CJ2829" s="51"/>
      <c r="CK2829" s="78" t="e">
        <f>IF(C2829="BE",VLOOKUP(G2829,'[2]LRLD file '!$F:$AA,22,FALSE),VLOOKUP(G2829,'[2]LRLD file '!$F:$AA,21,FALSE))</f>
        <v>#N/A</v>
      </c>
      <c r="CL2829" s="79" t="e">
        <f t="shared" ref="CL2829:CL2892" si="117">(CJ2829-CK2829)/CK2829</f>
        <v>#N/A</v>
      </c>
    </row>
    <row r="2830" spans="87:90" x14ac:dyDescent="0.2">
      <c r="CI2830" s="86"/>
      <c r="CJ2830" s="51"/>
      <c r="CK2830" s="78" t="e">
        <f>IF(C2830="BE",VLOOKUP(G2830,'[2]LRLD file '!$F:$AA,22,FALSE),VLOOKUP(G2830,'[2]LRLD file '!$F:$AA,21,FALSE))</f>
        <v>#N/A</v>
      </c>
      <c r="CL2830" s="79" t="e">
        <f t="shared" si="117"/>
        <v>#N/A</v>
      </c>
    </row>
    <row r="2831" spans="87:90" x14ac:dyDescent="0.2">
      <c r="CI2831" s="86"/>
      <c r="CJ2831" s="51"/>
      <c r="CK2831" s="78" t="e">
        <f>IF(C2831="BE",VLOOKUP(G2831,'[2]LRLD file '!$F:$AA,22,FALSE),VLOOKUP(G2831,'[2]LRLD file '!$F:$AA,21,FALSE))</f>
        <v>#N/A</v>
      </c>
      <c r="CL2831" s="79" t="e">
        <f t="shared" si="117"/>
        <v>#N/A</v>
      </c>
    </row>
    <row r="2832" spans="87:90" x14ac:dyDescent="0.2">
      <c r="CI2832" s="86"/>
      <c r="CJ2832" s="51"/>
      <c r="CK2832" s="78" t="e">
        <f>IF(C2832="BE",VLOOKUP(G2832,'[2]LRLD file '!$F:$AA,22,FALSE),VLOOKUP(G2832,'[2]LRLD file '!$F:$AA,21,FALSE))</f>
        <v>#N/A</v>
      </c>
      <c r="CL2832" s="79" t="e">
        <f t="shared" si="117"/>
        <v>#N/A</v>
      </c>
    </row>
    <row r="2833" spans="87:90" x14ac:dyDescent="0.2">
      <c r="CI2833" s="86"/>
      <c r="CJ2833" s="51"/>
      <c r="CK2833" s="78" t="e">
        <f>IF(C2833="BE",VLOOKUP(G2833,'[2]LRLD file '!$F:$AA,22,FALSE),VLOOKUP(G2833,'[2]LRLD file '!$F:$AA,21,FALSE))</f>
        <v>#N/A</v>
      </c>
      <c r="CL2833" s="79" t="e">
        <f t="shared" si="117"/>
        <v>#N/A</v>
      </c>
    </row>
    <row r="2834" spans="87:90" x14ac:dyDescent="0.2">
      <c r="CI2834" s="86"/>
      <c r="CJ2834" s="51"/>
      <c r="CK2834" s="78" t="e">
        <f>IF(C2834="BE",VLOOKUP(G2834,'[2]LRLD file '!$F:$AA,22,FALSE),VLOOKUP(G2834,'[2]LRLD file '!$F:$AA,21,FALSE))</f>
        <v>#N/A</v>
      </c>
      <c r="CL2834" s="79" t="e">
        <f t="shared" si="117"/>
        <v>#N/A</v>
      </c>
    </row>
    <row r="2835" spans="87:90" x14ac:dyDescent="0.2">
      <c r="CI2835" s="86"/>
      <c r="CJ2835" s="51"/>
      <c r="CK2835" s="78" t="e">
        <f>IF(C2835="BE",VLOOKUP(G2835,'[2]LRLD file '!$F:$AA,22,FALSE),VLOOKUP(G2835,'[2]LRLD file '!$F:$AA,21,FALSE))</f>
        <v>#N/A</v>
      </c>
      <c r="CL2835" s="79" t="e">
        <f t="shared" si="117"/>
        <v>#N/A</v>
      </c>
    </row>
    <row r="2836" spans="87:90" x14ac:dyDescent="0.2">
      <c r="CI2836" s="86"/>
      <c r="CJ2836" s="51"/>
      <c r="CK2836" s="78" t="e">
        <f>IF(C2836="BE",VLOOKUP(G2836,'[2]LRLD file '!$F:$AA,22,FALSE),VLOOKUP(G2836,'[2]LRLD file '!$F:$AA,21,FALSE))</f>
        <v>#N/A</v>
      </c>
      <c r="CL2836" s="79" t="e">
        <f t="shared" si="117"/>
        <v>#N/A</v>
      </c>
    </row>
    <row r="2837" spans="87:90" x14ac:dyDescent="0.2">
      <c r="CI2837" s="86"/>
      <c r="CJ2837" s="51"/>
      <c r="CK2837" s="78" t="e">
        <f>IF(C2837="BE",VLOOKUP(G2837,'[2]LRLD file '!$F:$AA,22,FALSE),VLOOKUP(G2837,'[2]LRLD file '!$F:$AA,21,FALSE))</f>
        <v>#N/A</v>
      </c>
      <c r="CL2837" s="79" t="e">
        <f t="shared" si="117"/>
        <v>#N/A</v>
      </c>
    </row>
    <row r="2838" spans="87:90" x14ac:dyDescent="0.2">
      <c r="CI2838" s="86"/>
      <c r="CJ2838" s="51"/>
      <c r="CK2838" s="78" t="e">
        <f>IF(C2838="BE",VLOOKUP(G2838,'[2]LRLD file '!$F:$AA,22,FALSE),VLOOKUP(G2838,'[2]LRLD file '!$F:$AA,21,FALSE))</f>
        <v>#N/A</v>
      </c>
      <c r="CL2838" s="79" t="e">
        <f t="shared" si="117"/>
        <v>#N/A</v>
      </c>
    </row>
    <row r="2839" spans="87:90" x14ac:dyDescent="0.2">
      <c r="CI2839" s="86"/>
      <c r="CJ2839" s="51"/>
      <c r="CK2839" s="78" t="e">
        <f>IF(C2839="BE",VLOOKUP(G2839,'[2]LRLD file '!$F:$AA,22,FALSE),VLOOKUP(G2839,'[2]LRLD file '!$F:$AA,21,FALSE))</f>
        <v>#N/A</v>
      </c>
      <c r="CL2839" s="79" t="e">
        <f t="shared" si="117"/>
        <v>#N/A</v>
      </c>
    </row>
    <row r="2840" spans="87:90" x14ac:dyDescent="0.2">
      <c r="CI2840" s="86"/>
      <c r="CJ2840" s="51"/>
      <c r="CK2840" s="78" t="e">
        <f>IF(C2840="BE",VLOOKUP(G2840,'[2]LRLD file '!$F:$AA,22,FALSE),VLOOKUP(G2840,'[2]LRLD file '!$F:$AA,21,FALSE))</f>
        <v>#N/A</v>
      </c>
      <c r="CL2840" s="79" t="e">
        <f t="shared" si="117"/>
        <v>#N/A</v>
      </c>
    </row>
    <row r="2841" spans="87:90" x14ac:dyDescent="0.2">
      <c r="CI2841" s="86"/>
      <c r="CJ2841" s="51"/>
      <c r="CK2841" s="78" t="e">
        <f>IF(C2841="BE",VLOOKUP(G2841,'[2]LRLD file '!$F:$AA,22,FALSE),VLOOKUP(G2841,'[2]LRLD file '!$F:$AA,21,FALSE))</f>
        <v>#N/A</v>
      </c>
      <c r="CL2841" s="79" t="e">
        <f t="shared" si="117"/>
        <v>#N/A</v>
      </c>
    </row>
    <row r="2842" spans="87:90" x14ac:dyDescent="0.2">
      <c r="CI2842" s="86"/>
      <c r="CJ2842" s="51"/>
      <c r="CK2842" s="78" t="e">
        <f>IF(C2842="BE",VLOOKUP(G2842,'[2]LRLD file '!$F:$AA,22,FALSE),VLOOKUP(G2842,'[2]LRLD file '!$F:$AA,21,FALSE))</f>
        <v>#N/A</v>
      </c>
      <c r="CL2842" s="79" t="e">
        <f t="shared" si="117"/>
        <v>#N/A</v>
      </c>
    </row>
    <row r="2843" spans="87:90" x14ac:dyDescent="0.2">
      <c r="CI2843" s="86"/>
      <c r="CJ2843" s="51"/>
      <c r="CK2843" s="78" t="e">
        <f>IF(C2843="BE",VLOOKUP(G2843,'[2]LRLD file '!$F:$AA,22,FALSE),VLOOKUP(G2843,'[2]LRLD file '!$F:$AA,21,FALSE))</f>
        <v>#N/A</v>
      </c>
      <c r="CL2843" s="79" t="e">
        <f t="shared" si="117"/>
        <v>#N/A</v>
      </c>
    </row>
    <row r="2844" spans="87:90" x14ac:dyDescent="0.2">
      <c r="CI2844" s="86"/>
      <c r="CJ2844" s="51"/>
      <c r="CK2844" s="78" t="e">
        <f>IF(C2844="BE",VLOOKUP(G2844,'[2]LRLD file '!$F:$AA,22,FALSE),VLOOKUP(G2844,'[2]LRLD file '!$F:$AA,21,FALSE))</f>
        <v>#N/A</v>
      </c>
      <c r="CL2844" s="79" t="e">
        <f t="shared" si="117"/>
        <v>#N/A</v>
      </c>
    </row>
    <row r="2845" spans="87:90" x14ac:dyDescent="0.2">
      <c r="CI2845" s="86"/>
      <c r="CJ2845" s="51"/>
      <c r="CK2845" s="78" t="e">
        <f>IF(C2845="BE",VLOOKUP(G2845,'[2]LRLD file '!$F:$AA,22,FALSE),VLOOKUP(G2845,'[2]LRLD file '!$F:$AA,21,FALSE))</f>
        <v>#N/A</v>
      </c>
      <c r="CL2845" s="79" t="e">
        <f t="shared" si="117"/>
        <v>#N/A</v>
      </c>
    </row>
    <row r="2846" spans="87:90" x14ac:dyDescent="0.2">
      <c r="CI2846" s="86"/>
      <c r="CJ2846" s="51"/>
      <c r="CK2846" s="78" t="e">
        <f>IF(C2846="BE",VLOOKUP(G2846,'[2]LRLD file '!$F:$AA,22,FALSE),VLOOKUP(G2846,'[2]LRLD file '!$F:$AA,21,FALSE))</f>
        <v>#N/A</v>
      </c>
      <c r="CL2846" s="79" t="e">
        <f t="shared" si="117"/>
        <v>#N/A</v>
      </c>
    </row>
    <row r="2847" spans="87:90" x14ac:dyDescent="0.2">
      <c r="CI2847" s="86"/>
      <c r="CJ2847" s="51"/>
      <c r="CK2847" s="78" t="e">
        <f>IF(C2847="BE",VLOOKUP(G2847,'[2]LRLD file '!$F:$AA,22,FALSE),VLOOKUP(G2847,'[2]LRLD file '!$F:$AA,21,FALSE))</f>
        <v>#N/A</v>
      </c>
      <c r="CL2847" s="79" t="e">
        <f t="shared" si="117"/>
        <v>#N/A</v>
      </c>
    </row>
    <row r="2848" spans="87:90" x14ac:dyDescent="0.2">
      <c r="CI2848" s="86"/>
      <c r="CJ2848" s="51"/>
      <c r="CK2848" s="78" t="e">
        <f>IF(C2848="BE",VLOOKUP(G2848,'[2]LRLD file '!$F:$AA,22,FALSE),VLOOKUP(G2848,'[2]LRLD file '!$F:$AA,21,FALSE))</f>
        <v>#N/A</v>
      </c>
      <c r="CL2848" s="79" t="e">
        <f t="shared" si="117"/>
        <v>#N/A</v>
      </c>
    </row>
    <row r="2849" spans="87:90" x14ac:dyDescent="0.2">
      <c r="CI2849" s="86"/>
      <c r="CJ2849" s="51"/>
      <c r="CK2849" s="78" t="e">
        <f>IF(C2849="BE",VLOOKUP(G2849,'[2]LRLD file '!$F:$AA,22,FALSE),VLOOKUP(G2849,'[2]LRLD file '!$F:$AA,21,FALSE))</f>
        <v>#N/A</v>
      </c>
      <c r="CL2849" s="79" t="e">
        <f t="shared" si="117"/>
        <v>#N/A</v>
      </c>
    </row>
    <row r="2850" spans="87:90" x14ac:dyDescent="0.2">
      <c r="CI2850" s="86"/>
      <c r="CJ2850" s="51"/>
      <c r="CK2850" s="78" t="e">
        <f>IF(C2850="BE",VLOOKUP(G2850,'[2]LRLD file '!$F:$AA,22,FALSE),VLOOKUP(G2850,'[2]LRLD file '!$F:$AA,21,FALSE))</f>
        <v>#N/A</v>
      </c>
      <c r="CL2850" s="79" t="e">
        <f t="shared" si="117"/>
        <v>#N/A</v>
      </c>
    </row>
    <row r="2851" spans="87:90" x14ac:dyDescent="0.2">
      <c r="CI2851" s="86"/>
      <c r="CJ2851" s="51"/>
      <c r="CK2851" s="78" t="e">
        <f>IF(C2851="BE",VLOOKUP(G2851,'[2]LRLD file '!$F:$AA,22,FALSE),VLOOKUP(G2851,'[2]LRLD file '!$F:$AA,21,FALSE))</f>
        <v>#N/A</v>
      </c>
      <c r="CL2851" s="79" t="e">
        <f t="shared" si="117"/>
        <v>#N/A</v>
      </c>
    </row>
    <row r="2852" spans="87:90" x14ac:dyDescent="0.2">
      <c r="CI2852" s="86"/>
      <c r="CJ2852" s="51"/>
      <c r="CK2852" s="78" t="e">
        <f>IF(C2852="BE",VLOOKUP(G2852,'[2]LRLD file '!$F:$AA,22,FALSE),VLOOKUP(G2852,'[2]LRLD file '!$F:$AA,21,FALSE))</f>
        <v>#N/A</v>
      </c>
      <c r="CL2852" s="79" t="e">
        <f t="shared" si="117"/>
        <v>#N/A</v>
      </c>
    </row>
    <row r="2853" spans="87:90" x14ac:dyDescent="0.2">
      <c r="CI2853" s="86"/>
      <c r="CJ2853" s="51"/>
      <c r="CK2853" s="78" t="e">
        <f>IF(C2853="BE",VLOOKUP(G2853,'[2]LRLD file '!$F:$AA,22,FALSE),VLOOKUP(G2853,'[2]LRLD file '!$F:$AA,21,FALSE))</f>
        <v>#N/A</v>
      </c>
      <c r="CL2853" s="79" t="e">
        <f t="shared" si="117"/>
        <v>#N/A</v>
      </c>
    </row>
    <row r="2854" spans="87:90" x14ac:dyDescent="0.2">
      <c r="CI2854" s="86"/>
      <c r="CJ2854" s="51"/>
      <c r="CK2854" s="78" t="e">
        <f>IF(C2854="BE",VLOOKUP(G2854,'[2]LRLD file '!$F:$AA,22,FALSE),VLOOKUP(G2854,'[2]LRLD file '!$F:$AA,21,FALSE))</f>
        <v>#N/A</v>
      </c>
      <c r="CL2854" s="79" t="e">
        <f t="shared" si="117"/>
        <v>#N/A</v>
      </c>
    </row>
    <row r="2855" spans="87:90" x14ac:dyDescent="0.2">
      <c r="CI2855" s="86"/>
      <c r="CJ2855" s="51"/>
      <c r="CK2855" s="78" t="e">
        <f>IF(C2855="BE",VLOOKUP(G2855,'[2]LRLD file '!$F:$AA,22,FALSE),VLOOKUP(G2855,'[2]LRLD file '!$F:$AA,21,FALSE))</f>
        <v>#N/A</v>
      </c>
      <c r="CL2855" s="79" t="e">
        <f t="shared" si="117"/>
        <v>#N/A</v>
      </c>
    </row>
    <row r="2856" spans="87:90" x14ac:dyDescent="0.2">
      <c r="CI2856" s="86"/>
      <c r="CJ2856" s="51"/>
      <c r="CK2856" s="78" t="e">
        <f>IF(C2856="BE",VLOOKUP(G2856,'[2]LRLD file '!$F:$AA,22,FALSE),VLOOKUP(G2856,'[2]LRLD file '!$F:$AA,21,FALSE))</f>
        <v>#N/A</v>
      </c>
      <c r="CL2856" s="79" t="e">
        <f t="shared" si="117"/>
        <v>#N/A</v>
      </c>
    </row>
    <row r="2857" spans="87:90" x14ac:dyDescent="0.2">
      <c r="CI2857" s="86"/>
      <c r="CJ2857" s="51"/>
      <c r="CK2857" s="78" t="e">
        <f>IF(C2857="BE",VLOOKUP(G2857,'[2]LRLD file '!$F:$AA,22,FALSE),VLOOKUP(G2857,'[2]LRLD file '!$F:$AA,21,FALSE))</f>
        <v>#N/A</v>
      </c>
      <c r="CL2857" s="79" t="e">
        <f t="shared" si="117"/>
        <v>#N/A</v>
      </c>
    </row>
    <row r="2858" spans="87:90" x14ac:dyDescent="0.2">
      <c r="CI2858" s="86"/>
      <c r="CJ2858" s="51"/>
      <c r="CK2858" s="78" t="e">
        <f>IF(C2858="BE",VLOOKUP(G2858,'[2]LRLD file '!$F:$AA,22,FALSE),VLOOKUP(G2858,'[2]LRLD file '!$F:$AA,21,FALSE))</f>
        <v>#N/A</v>
      </c>
      <c r="CL2858" s="79" t="e">
        <f t="shared" si="117"/>
        <v>#N/A</v>
      </c>
    </row>
    <row r="2859" spans="87:90" x14ac:dyDescent="0.2">
      <c r="CI2859" s="86"/>
      <c r="CJ2859" s="51"/>
      <c r="CK2859" s="78" t="e">
        <f>IF(C2859="BE",VLOOKUP(G2859,'[2]LRLD file '!$F:$AA,22,FALSE),VLOOKUP(G2859,'[2]LRLD file '!$F:$AA,21,FALSE))</f>
        <v>#N/A</v>
      </c>
      <c r="CL2859" s="79" t="e">
        <f t="shared" si="117"/>
        <v>#N/A</v>
      </c>
    </row>
    <row r="2860" spans="87:90" x14ac:dyDescent="0.2">
      <c r="CI2860" s="86"/>
      <c r="CJ2860" s="51"/>
      <c r="CK2860" s="78" t="e">
        <f>IF(C2860="BE",VLOOKUP(G2860,'[2]LRLD file '!$F:$AA,22,FALSE),VLOOKUP(G2860,'[2]LRLD file '!$F:$AA,21,FALSE))</f>
        <v>#N/A</v>
      </c>
      <c r="CL2860" s="79" t="e">
        <f t="shared" si="117"/>
        <v>#N/A</v>
      </c>
    </row>
    <row r="2861" spans="87:90" x14ac:dyDescent="0.2">
      <c r="CI2861" s="86"/>
      <c r="CJ2861" s="51"/>
      <c r="CK2861" s="78" t="e">
        <f>IF(C2861="BE",VLOOKUP(G2861,'[2]LRLD file '!$F:$AA,22,FALSE),VLOOKUP(G2861,'[2]LRLD file '!$F:$AA,21,FALSE))</f>
        <v>#N/A</v>
      </c>
      <c r="CL2861" s="79" t="e">
        <f t="shared" si="117"/>
        <v>#N/A</v>
      </c>
    </row>
    <row r="2862" spans="87:90" x14ac:dyDescent="0.2">
      <c r="CI2862" s="86"/>
      <c r="CJ2862" s="51"/>
      <c r="CK2862" s="78" t="e">
        <f>IF(C2862="BE",VLOOKUP(G2862,'[2]LRLD file '!$F:$AA,22,FALSE),VLOOKUP(G2862,'[2]LRLD file '!$F:$AA,21,FALSE))</f>
        <v>#N/A</v>
      </c>
      <c r="CL2862" s="79" t="e">
        <f t="shared" si="117"/>
        <v>#N/A</v>
      </c>
    </row>
    <row r="2863" spans="87:90" x14ac:dyDescent="0.2">
      <c r="CI2863" s="86"/>
      <c r="CJ2863" s="51"/>
      <c r="CK2863" s="78" t="e">
        <f>IF(C2863="BE",VLOOKUP(G2863,'[2]LRLD file '!$F:$AA,22,FALSE),VLOOKUP(G2863,'[2]LRLD file '!$F:$AA,21,FALSE))</f>
        <v>#N/A</v>
      </c>
      <c r="CL2863" s="79" t="e">
        <f t="shared" si="117"/>
        <v>#N/A</v>
      </c>
    </row>
    <row r="2864" spans="87:90" x14ac:dyDescent="0.2">
      <c r="CI2864" s="86"/>
      <c r="CJ2864" s="51"/>
      <c r="CK2864" s="78" t="e">
        <f>IF(C2864="BE",VLOOKUP(G2864,'[2]LRLD file '!$F:$AA,22,FALSE),VLOOKUP(G2864,'[2]LRLD file '!$F:$AA,21,FALSE))</f>
        <v>#N/A</v>
      </c>
      <c r="CL2864" s="79" t="e">
        <f t="shared" si="117"/>
        <v>#N/A</v>
      </c>
    </row>
    <row r="2865" spans="87:90" x14ac:dyDescent="0.2">
      <c r="CI2865" s="86"/>
      <c r="CJ2865" s="51"/>
      <c r="CK2865" s="78" t="e">
        <f>IF(C2865="BE",VLOOKUP(G2865,'[2]LRLD file '!$F:$AA,22,FALSE),VLOOKUP(G2865,'[2]LRLD file '!$F:$AA,21,FALSE))</f>
        <v>#N/A</v>
      </c>
      <c r="CL2865" s="79" t="e">
        <f t="shared" si="117"/>
        <v>#N/A</v>
      </c>
    </row>
    <row r="2866" spans="87:90" x14ac:dyDescent="0.2">
      <c r="CI2866" s="86"/>
      <c r="CJ2866" s="51"/>
      <c r="CK2866" s="78" t="e">
        <f>IF(C2866="BE",VLOOKUP(G2866,'[2]LRLD file '!$F:$AA,22,FALSE),VLOOKUP(G2866,'[2]LRLD file '!$F:$AA,21,FALSE))</f>
        <v>#N/A</v>
      </c>
      <c r="CL2866" s="79" t="e">
        <f t="shared" si="117"/>
        <v>#N/A</v>
      </c>
    </row>
    <row r="2867" spans="87:90" x14ac:dyDescent="0.2">
      <c r="CI2867" s="86"/>
      <c r="CJ2867" s="51"/>
      <c r="CK2867" s="78" t="e">
        <f>IF(C2867="BE",VLOOKUP(G2867,'[2]LRLD file '!$F:$AA,22,FALSE),VLOOKUP(G2867,'[2]LRLD file '!$F:$AA,21,FALSE))</f>
        <v>#N/A</v>
      </c>
      <c r="CL2867" s="79" t="e">
        <f t="shared" si="117"/>
        <v>#N/A</v>
      </c>
    </row>
    <row r="2868" spans="87:90" x14ac:dyDescent="0.2">
      <c r="CI2868" s="86"/>
      <c r="CJ2868" s="51"/>
      <c r="CK2868" s="78" t="e">
        <f>IF(C2868="BE",VLOOKUP(G2868,'[2]LRLD file '!$F:$AA,22,FALSE),VLOOKUP(G2868,'[2]LRLD file '!$F:$AA,21,FALSE))</f>
        <v>#N/A</v>
      </c>
      <c r="CL2868" s="79" t="e">
        <f t="shared" si="117"/>
        <v>#N/A</v>
      </c>
    </row>
    <row r="2869" spans="87:90" x14ac:dyDescent="0.2">
      <c r="CI2869" s="86"/>
      <c r="CJ2869" s="51"/>
      <c r="CK2869" s="78" t="e">
        <f>IF(C2869="BE",VLOOKUP(G2869,'[2]LRLD file '!$F:$AA,22,FALSE),VLOOKUP(G2869,'[2]LRLD file '!$F:$AA,21,FALSE))</f>
        <v>#N/A</v>
      </c>
      <c r="CL2869" s="79" t="e">
        <f t="shared" si="117"/>
        <v>#N/A</v>
      </c>
    </row>
    <row r="2870" spans="87:90" x14ac:dyDescent="0.2">
      <c r="CI2870" s="86"/>
      <c r="CJ2870" s="51"/>
      <c r="CK2870" s="78" t="e">
        <f>IF(C2870="BE",VLOOKUP(G2870,'[2]LRLD file '!$F:$AA,22,FALSE),VLOOKUP(G2870,'[2]LRLD file '!$F:$AA,21,FALSE))</f>
        <v>#N/A</v>
      </c>
      <c r="CL2870" s="79" t="e">
        <f t="shared" si="117"/>
        <v>#N/A</v>
      </c>
    </row>
    <row r="2871" spans="87:90" x14ac:dyDescent="0.2">
      <c r="CI2871" s="86"/>
      <c r="CJ2871" s="51"/>
      <c r="CK2871" s="78" t="e">
        <f>IF(C2871="BE",VLOOKUP(G2871,'[2]LRLD file '!$F:$AA,22,FALSE),VLOOKUP(G2871,'[2]LRLD file '!$F:$AA,21,FALSE))</f>
        <v>#N/A</v>
      </c>
      <c r="CL2871" s="79" t="e">
        <f t="shared" si="117"/>
        <v>#N/A</v>
      </c>
    </row>
    <row r="2872" spans="87:90" x14ac:dyDescent="0.2">
      <c r="CI2872" s="86"/>
      <c r="CJ2872" s="51"/>
      <c r="CK2872" s="78" t="e">
        <f>IF(C2872="BE",VLOOKUP(G2872,'[2]LRLD file '!$F:$AA,22,FALSE),VLOOKUP(G2872,'[2]LRLD file '!$F:$AA,21,FALSE))</f>
        <v>#N/A</v>
      </c>
      <c r="CL2872" s="79" t="e">
        <f t="shared" si="117"/>
        <v>#N/A</v>
      </c>
    </row>
    <row r="2873" spans="87:90" x14ac:dyDescent="0.2">
      <c r="CI2873" s="86"/>
      <c r="CJ2873" s="51"/>
      <c r="CK2873" s="78" t="e">
        <f>IF(C2873="BE",VLOOKUP(G2873,'[2]LRLD file '!$F:$AA,22,FALSE),VLOOKUP(G2873,'[2]LRLD file '!$F:$AA,21,FALSE))</f>
        <v>#N/A</v>
      </c>
      <c r="CL2873" s="79" t="e">
        <f t="shared" si="117"/>
        <v>#N/A</v>
      </c>
    </row>
    <row r="2874" spans="87:90" x14ac:dyDescent="0.2">
      <c r="CI2874" s="86"/>
      <c r="CJ2874" s="51"/>
      <c r="CK2874" s="78" t="e">
        <f>IF(C2874="BE",VLOOKUP(G2874,'[2]LRLD file '!$F:$AA,22,FALSE),VLOOKUP(G2874,'[2]LRLD file '!$F:$AA,21,FALSE))</f>
        <v>#N/A</v>
      </c>
      <c r="CL2874" s="79" t="e">
        <f t="shared" si="117"/>
        <v>#N/A</v>
      </c>
    </row>
    <row r="2875" spans="87:90" x14ac:dyDescent="0.2">
      <c r="CI2875" s="86"/>
      <c r="CJ2875" s="51"/>
      <c r="CK2875" s="78" t="e">
        <f>IF(C2875="BE",VLOOKUP(G2875,'[2]LRLD file '!$F:$AA,22,FALSE),VLOOKUP(G2875,'[2]LRLD file '!$F:$AA,21,FALSE))</f>
        <v>#N/A</v>
      </c>
      <c r="CL2875" s="79" t="e">
        <f t="shared" si="117"/>
        <v>#N/A</v>
      </c>
    </row>
    <row r="2876" spans="87:90" x14ac:dyDescent="0.2">
      <c r="CI2876" s="86"/>
      <c r="CJ2876" s="51"/>
      <c r="CK2876" s="78" t="e">
        <f>IF(C2876="BE",VLOOKUP(G2876,'[2]LRLD file '!$F:$AA,22,FALSE),VLOOKUP(G2876,'[2]LRLD file '!$F:$AA,21,FALSE))</f>
        <v>#N/A</v>
      </c>
      <c r="CL2876" s="79" t="e">
        <f t="shared" si="117"/>
        <v>#N/A</v>
      </c>
    </row>
    <row r="2877" spans="87:90" x14ac:dyDescent="0.2">
      <c r="CI2877" s="86"/>
      <c r="CJ2877" s="51"/>
      <c r="CK2877" s="78" t="e">
        <f>IF(C2877="BE",VLOOKUP(G2877,'[2]LRLD file '!$F:$AA,22,FALSE),VLOOKUP(G2877,'[2]LRLD file '!$F:$AA,21,FALSE))</f>
        <v>#N/A</v>
      </c>
      <c r="CL2877" s="79" t="e">
        <f t="shared" si="117"/>
        <v>#N/A</v>
      </c>
    </row>
    <row r="2878" spans="87:90" x14ac:dyDescent="0.2">
      <c r="CI2878" s="86"/>
      <c r="CJ2878" s="51"/>
      <c r="CK2878" s="78" t="e">
        <f>IF(C2878="BE",VLOOKUP(G2878,'[2]LRLD file '!$F:$AA,22,FALSE),VLOOKUP(G2878,'[2]LRLD file '!$F:$AA,21,FALSE))</f>
        <v>#N/A</v>
      </c>
      <c r="CL2878" s="79" t="e">
        <f t="shared" si="117"/>
        <v>#N/A</v>
      </c>
    </row>
    <row r="2879" spans="87:90" x14ac:dyDescent="0.2">
      <c r="CI2879" s="86"/>
      <c r="CJ2879" s="51"/>
      <c r="CK2879" s="78" t="e">
        <f>IF(C2879="BE",VLOOKUP(G2879,'[2]LRLD file '!$F:$AA,22,FALSE),VLOOKUP(G2879,'[2]LRLD file '!$F:$AA,21,FALSE))</f>
        <v>#N/A</v>
      </c>
      <c r="CL2879" s="79" t="e">
        <f t="shared" si="117"/>
        <v>#N/A</v>
      </c>
    </row>
    <row r="2880" spans="87:90" x14ac:dyDescent="0.2">
      <c r="CI2880" s="86"/>
      <c r="CJ2880" s="51"/>
      <c r="CK2880" s="78" t="e">
        <f>IF(C2880="BE",VLOOKUP(G2880,'[2]LRLD file '!$F:$AA,22,FALSE),VLOOKUP(G2880,'[2]LRLD file '!$F:$AA,21,FALSE))</f>
        <v>#N/A</v>
      </c>
      <c r="CL2880" s="79" t="e">
        <f t="shared" si="117"/>
        <v>#N/A</v>
      </c>
    </row>
    <row r="2881" spans="87:90" x14ac:dyDescent="0.2">
      <c r="CI2881" s="86"/>
      <c r="CJ2881" s="51"/>
      <c r="CK2881" s="78" t="e">
        <f>IF(C2881="BE",VLOOKUP(G2881,'[2]LRLD file '!$F:$AA,22,FALSE),VLOOKUP(G2881,'[2]LRLD file '!$F:$AA,21,FALSE))</f>
        <v>#N/A</v>
      </c>
      <c r="CL2881" s="79" t="e">
        <f t="shared" si="117"/>
        <v>#N/A</v>
      </c>
    </row>
    <row r="2882" spans="87:90" x14ac:dyDescent="0.2">
      <c r="CI2882" s="86"/>
      <c r="CJ2882" s="51"/>
      <c r="CK2882" s="78" t="e">
        <f>IF(C2882="BE",VLOOKUP(G2882,'[2]LRLD file '!$F:$AA,22,FALSE),VLOOKUP(G2882,'[2]LRLD file '!$F:$AA,21,FALSE))</f>
        <v>#N/A</v>
      </c>
      <c r="CL2882" s="79" t="e">
        <f t="shared" si="117"/>
        <v>#N/A</v>
      </c>
    </row>
    <row r="2883" spans="87:90" x14ac:dyDescent="0.2">
      <c r="CI2883" s="86"/>
      <c r="CJ2883" s="51"/>
      <c r="CK2883" s="78" t="e">
        <f>IF(C2883="BE",VLOOKUP(G2883,'[2]LRLD file '!$F:$AA,22,FALSE),VLOOKUP(G2883,'[2]LRLD file '!$F:$AA,21,FALSE))</f>
        <v>#N/A</v>
      </c>
      <c r="CL2883" s="79" t="e">
        <f t="shared" si="117"/>
        <v>#N/A</v>
      </c>
    </row>
    <row r="2884" spans="87:90" x14ac:dyDescent="0.2">
      <c r="CI2884" s="86"/>
      <c r="CJ2884" s="51"/>
      <c r="CK2884" s="78" t="e">
        <f>IF(C2884="BE",VLOOKUP(G2884,'[2]LRLD file '!$F:$AA,22,FALSE),VLOOKUP(G2884,'[2]LRLD file '!$F:$AA,21,FALSE))</f>
        <v>#N/A</v>
      </c>
      <c r="CL2884" s="79" t="e">
        <f t="shared" si="117"/>
        <v>#N/A</v>
      </c>
    </row>
    <row r="2885" spans="87:90" x14ac:dyDescent="0.2">
      <c r="CI2885" s="86"/>
      <c r="CJ2885" s="51"/>
      <c r="CK2885" s="78" t="e">
        <f>IF(C2885="BE",VLOOKUP(G2885,'[2]LRLD file '!$F:$AA,22,FALSE),VLOOKUP(G2885,'[2]LRLD file '!$F:$AA,21,FALSE))</f>
        <v>#N/A</v>
      </c>
      <c r="CL2885" s="79" t="e">
        <f t="shared" si="117"/>
        <v>#N/A</v>
      </c>
    </row>
    <row r="2886" spans="87:90" x14ac:dyDescent="0.2">
      <c r="CI2886" s="86"/>
      <c r="CJ2886" s="51"/>
      <c r="CK2886" s="78" t="e">
        <f>IF(C2886="BE",VLOOKUP(G2886,'[2]LRLD file '!$F:$AA,22,FALSE),VLOOKUP(G2886,'[2]LRLD file '!$F:$AA,21,FALSE))</f>
        <v>#N/A</v>
      </c>
      <c r="CL2886" s="79" t="e">
        <f t="shared" si="117"/>
        <v>#N/A</v>
      </c>
    </row>
    <row r="2887" spans="87:90" x14ac:dyDescent="0.2">
      <c r="CI2887" s="86"/>
      <c r="CJ2887" s="51"/>
      <c r="CK2887" s="78" t="e">
        <f>IF(C2887="BE",VLOOKUP(G2887,'[2]LRLD file '!$F:$AA,22,FALSE),VLOOKUP(G2887,'[2]LRLD file '!$F:$AA,21,FALSE))</f>
        <v>#N/A</v>
      </c>
      <c r="CL2887" s="79" t="e">
        <f t="shared" si="117"/>
        <v>#N/A</v>
      </c>
    </row>
    <row r="2888" spans="87:90" x14ac:dyDescent="0.2">
      <c r="CI2888" s="86"/>
      <c r="CJ2888" s="51"/>
      <c r="CK2888" s="78" t="e">
        <f>IF(C2888="BE",VLOOKUP(G2888,'[2]LRLD file '!$F:$AA,22,FALSE),VLOOKUP(G2888,'[2]LRLD file '!$F:$AA,21,FALSE))</f>
        <v>#N/A</v>
      </c>
      <c r="CL2888" s="79" t="e">
        <f t="shared" si="117"/>
        <v>#N/A</v>
      </c>
    </row>
    <row r="2889" spans="87:90" x14ac:dyDescent="0.2">
      <c r="CI2889" s="86"/>
      <c r="CJ2889" s="51"/>
      <c r="CK2889" s="78" t="e">
        <f>IF(C2889="BE",VLOOKUP(G2889,'[2]LRLD file '!$F:$AA,22,FALSE),VLOOKUP(G2889,'[2]LRLD file '!$F:$AA,21,FALSE))</f>
        <v>#N/A</v>
      </c>
      <c r="CL2889" s="79" t="e">
        <f t="shared" si="117"/>
        <v>#N/A</v>
      </c>
    </row>
    <row r="2890" spans="87:90" x14ac:dyDescent="0.2">
      <c r="CI2890" s="86"/>
      <c r="CJ2890" s="51"/>
      <c r="CK2890" s="78" t="e">
        <f>IF(C2890="BE",VLOOKUP(G2890,'[2]LRLD file '!$F:$AA,22,FALSE),VLOOKUP(G2890,'[2]LRLD file '!$F:$AA,21,FALSE))</f>
        <v>#N/A</v>
      </c>
      <c r="CL2890" s="79" t="e">
        <f t="shared" si="117"/>
        <v>#N/A</v>
      </c>
    </row>
    <row r="2891" spans="87:90" x14ac:dyDescent="0.2">
      <c r="CI2891" s="86"/>
      <c r="CJ2891" s="51"/>
      <c r="CK2891" s="78" t="e">
        <f>IF(C2891="BE",VLOOKUP(G2891,'[2]LRLD file '!$F:$AA,22,FALSE),VLOOKUP(G2891,'[2]LRLD file '!$F:$AA,21,FALSE))</f>
        <v>#N/A</v>
      </c>
      <c r="CL2891" s="79" t="e">
        <f t="shared" si="117"/>
        <v>#N/A</v>
      </c>
    </row>
    <row r="2892" spans="87:90" x14ac:dyDescent="0.2">
      <c r="CI2892" s="86"/>
      <c r="CJ2892" s="51"/>
      <c r="CK2892" s="78" t="e">
        <f>IF(C2892="BE",VLOOKUP(G2892,'[2]LRLD file '!$F:$AA,22,FALSE),VLOOKUP(G2892,'[2]LRLD file '!$F:$AA,21,FALSE))</f>
        <v>#N/A</v>
      </c>
      <c r="CL2892" s="79" t="e">
        <f t="shared" si="117"/>
        <v>#N/A</v>
      </c>
    </row>
    <row r="2893" spans="87:90" x14ac:dyDescent="0.2">
      <c r="CI2893" s="86"/>
      <c r="CJ2893" s="51"/>
      <c r="CK2893" s="78" t="e">
        <f>IF(C2893="BE",VLOOKUP(G2893,'[2]LRLD file '!$F:$AA,22,FALSE),VLOOKUP(G2893,'[2]LRLD file '!$F:$AA,21,FALSE))</f>
        <v>#N/A</v>
      </c>
      <c r="CL2893" s="79" t="e">
        <f t="shared" ref="CL2893:CL2956" si="118">(CJ2893-CK2893)/CK2893</f>
        <v>#N/A</v>
      </c>
    </row>
    <row r="2894" spans="87:90" x14ac:dyDescent="0.2">
      <c r="CI2894" s="86"/>
      <c r="CJ2894" s="51"/>
      <c r="CK2894" s="78" t="e">
        <f>IF(C2894="BE",VLOOKUP(G2894,'[2]LRLD file '!$F:$AA,22,FALSE),VLOOKUP(G2894,'[2]LRLD file '!$F:$AA,21,FALSE))</f>
        <v>#N/A</v>
      </c>
      <c r="CL2894" s="79" t="e">
        <f t="shared" si="118"/>
        <v>#N/A</v>
      </c>
    </row>
    <row r="2895" spans="87:90" x14ac:dyDescent="0.2">
      <c r="CI2895" s="86"/>
      <c r="CJ2895" s="51"/>
      <c r="CK2895" s="78" t="e">
        <f>IF(C2895="BE",VLOOKUP(G2895,'[2]LRLD file '!$F:$AA,22,FALSE),VLOOKUP(G2895,'[2]LRLD file '!$F:$AA,21,FALSE))</f>
        <v>#N/A</v>
      </c>
      <c r="CL2895" s="79" t="e">
        <f t="shared" si="118"/>
        <v>#N/A</v>
      </c>
    </row>
    <row r="2896" spans="87:90" x14ac:dyDescent="0.2">
      <c r="CI2896" s="86"/>
      <c r="CJ2896" s="51"/>
      <c r="CK2896" s="78" t="e">
        <f>IF(C2896="BE",VLOOKUP(G2896,'[2]LRLD file '!$F:$AA,22,FALSE),VLOOKUP(G2896,'[2]LRLD file '!$F:$AA,21,FALSE))</f>
        <v>#N/A</v>
      </c>
      <c r="CL2896" s="79" t="e">
        <f t="shared" si="118"/>
        <v>#N/A</v>
      </c>
    </row>
    <row r="2897" spans="87:90" x14ac:dyDescent="0.2">
      <c r="CI2897" s="86"/>
      <c r="CJ2897" s="51"/>
      <c r="CK2897" s="78" t="e">
        <f>IF(C2897="BE",VLOOKUP(G2897,'[2]LRLD file '!$F:$AA,22,FALSE),VLOOKUP(G2897,'[2]LRLD file '!$F:$AA,21,FALSE))</f>
        <v>#N/A</v>
      </c>
      <c r="CL2897" s="79" t="e">
        <f t="shared" si="118"/>
        <v>#N/A</v>
      </c>
    </row>
    <row r="2898" spans="87:90" x14ac:dyDescent="0.2">
      <c r="CI2898" s="86"/>
      <c r="CJ2898" s="51"/>
      <c r="CK2898" s="78" t="e">
        <f>IF(C2898="BE",VLOOKUP(G2898,'[2]LRLD file '!$F:$AA,22,FALSE),VLOOKUP(G2898,'[2]LRLD file '!$F:$AA,21,FALSE))</f>
        <v>#N/A</v>
      </c>
      <c r="CL2898" s="79" t="e">
        <f t="shared" si="118"/>
        <v>#N/A</v>
      </c>
    </row>
    <row r="2899" spans="87:90" x14ac:dyDescent="0.2">
      <c r="CI2899" s="86"/>
      <c r="CJ2899" s="51"/>
      <c r="CK2899" s="78" t="e">
        <f>IF(C2899="BE",VLOOKUP(G2899,'[2]LRLD file '!$F:$AA,22,FALSE),VLOOKUP(G2899,'[2]LRLD file '!$F:$AA,21,FALSE))</f>
        <v>#N/A</v>
      </c>
      <c r="CL2899" s="79" t="e">
        <f t="shared" si="118"/>
        <v>#N/A</v>
      </c>
    </row>
    <row r="2900" spans="87:90" x14ac:dyDescent="0.2">
      <c r="CI2900" s="86"/>
      <c r="CJ2900" s="51"/>
      <c r="CK2900" s="78" t="e">
        <f>IF(C2900="BE",VLOOKUP(G2900,'[2]LRLD file '!$F:$AA,22,FALSE),VLOOKUP(G2900,'[2]LRLD file '!$F:$AA,21,FALSE))</f>
        <v>#N/A</v>
      </c>
      <c r="CL2900" s="79" t="e">
        <f t="shared" si="118"/>
        <v>#N/A</v>
      </c>
    </row>
    <row r="2901" spans="87:90" x14ac:dyDescent="0.2">
      <c r="CI2901" s="86"/>
      <c r="CJ2901" s="51"/>
      <c r="CK2901" s="78" t="e">
        <f>IF(C2901="BE",VLOOKUP(G2901,'[2]LRLD file '!$F:$AA,22,FALSE),VLOOKUP(G2901,'[2]LRLD file '!$F:$AA,21,FALSE))</f>
        <v>#N/A</v>
      </c>
      <c r="CL2901" s="79" t="e">
        <f t="shared" si="118"/>
        <v>#N/A</v>
      </c>
    </row>
    <row r="2902" spans="87:90" x14ac:dyDescent="0.2">
      <c r="CI2902" s="86"/>
      <c r="CJ2902" s="51"/>
      <c r="CK2902" s="78" t="e">
        <f>IF(C2902="BE",VLOOKUP(G2902,'[2]LRLD file '!$F:$AA,22,FALSE),VLOOKUP(G2902,'[2]LRLD file '!$F:$AA,21,FALSE))</f>
        <v>#N/A</v>
      </c>
      <c r="CL2902" s="79" t="e">
        <f t="shared" si="118"/>
        <v>#N/A</v>
      </c>
    </row>
    <row r="2903" spans="87:90" x14ac:dyDescent="0.2">
      <c r="CI2903" s="86"/>
      <c r="CJ2903" s="51"/>
      <c r="CK2903" s="78" t="e">
        <f>IF(C2903="BE",VLOOKUP(G2903,'[2]LRLD file '!$F:$AA,22,FALSE),VLOOKUP(G2903,'[2]LRLD file '!$F:$AA,21,FALSE))</f>
        <v>#N/A</v>
      </c>
      <c r="CL2903" s="79" t="e">
        <f t="shared" si="118"/>
        <v>#N/A</v>
      </c>
    </row>
    <row r="2904" spans="87:90" x14ac:dyDescent="0.2">
      <c r="CI2904" s="86"/>
      <c r="CJ2904" s="51"/>
      <c r="CK2904" s="78" t="e">
        <f>IF(C2904="BE",VLOOKUP(G2904,'[2]LRLD file '!$F:$AA,22,FALSE),VLOOKUP(G2904,'[2]LRLD file '!$F:$AA,21,FALSE))</f>
        <v>#N/A</v>
      </c>
      <c r="CL2904" s="79" t="e">
        <f t="shared" si="118"/>
        <v>#N/A</v>
      </c>
    </row>
    <row r="2905" spans="87:90" x14ac:dyDescent="0.2">
      <c r="CI2905" s="86"/>
      <c r="CJ2905" s="51"/>
      <c r="CK2905" s="78" t="e">
        <f>IF(C2905="BE",VLOOKUP(G2905,'[2]LRLD file '!$F:$AA,22,FALSE),VLOOKUP(G2905,'[2]LRLD file '!$F:$AA,21,FALSE))</f>
        <v>#N/A</v>
      </c>
      <c r="CL2905" s="79" t="e">
        <f t="shared" si="118"/>
        <v>#N/A</v>
      </c>
    </row>
    <row r="2906" spans="87:90" x14ac:dyDescent="0.2">
      <c r="CI2906" s="86"/>
      <c r="CJ2906" s="51"/>
      <c r="CK2906" s="78" t="e">
        <f>IF(C2906="BE",VLOOKUP(G2906,'[2]LRLD file '!$F:$AA,22,FALSE),VLOOKUP(G2906,'[2]LRLD file '!$F:$AA,21,FALSE))</f>
        <v>#N/A</v>
      </c>
      <c r="CL2906" s="79" t="e">
        <f t="shared" si="118"/>
        <v>#N/A</v>
      </c>
    </row>
    <row r="2907" spans="87:90" x14ac:dyDescent="0.2">
      <c r="CI2907" s="86"/>
      <c r="CJ2907" s="51"/>
      <c r="CK2907" s="78" t="e">
        <f>IF(C2907="BE",VLOOKUP(G2907,'[2]LRLD file '!$F:$AA,22,FALSE),VLOOKUP(G2907,'[2]LRLD file '!$F:$AA,21,FALSE))</f>
        <v>#N/A</v>
      </c>
      <c r="CL2907" s="79" t="e">
        <f t="shared" si="118"/>
        <v>#N/A</v>
      </c>
    </row>
    <row r="2908" spans="87:90" x14ac:dyDescent="0.2">
      <c r="CI2908" s="86"/>
      <c r="CJ2908" s="51"/>
      <c r="CK2908" s="78" t="e">
        <f>IF(C2908="BE",VLOOKUP(G2908,'[2]LRLD file '!$F:$AA,22,FALSE),VLOOKUP(G2908,'[2]LRLD file '!$F:$AA,21,FALSE))</f>
        <v>#N/A</v>
      </c>
      <c r="CL2908" s="79" t="e">
        <f t="shared" si="118"/>
        <v>#N/A</v>
      </c>
    </row>
    <row r="2909" spans="87:90" x14ac:dyDescent="0.2">
      <c r="CI2909" s="86"/>
      <c r="CJ2909" s="51"/>
      <c r="CK2909" s="78" t="e">
        <f>IF(C2909="BE",VLOOKUP(G2909,'[2]LRLD file '!$F:$AA,22,FALSE),VLOOKUP(G2909,'[2]LRLD file '!$F:$AA,21,FALSE))</f>
        <v>#N/A</v>
      </c>
      <c r="CL2909" s="79" t="e">
        <f t="shared" si="118"/>
        <v>#N/A</v>
      </c>
    </row>
    <row r="2910" spans="87:90" x14ac:dyDescent="0.2">
      <c r="CI2910" s="86"/>
      <c r="CJ2910" s="51"/>
      <c r="CK2910" s="78" t="e">
        <f>IF(C2910="BE",VLOOKUP(G2910,'[2]LRLD file '!$F:$AA,22,FALSE),VLOOKUP(G2910,'[2]LRLD file '!$F:$AA,21,FALSE))</f>
        <v>#N/A</v>
      </c>
      <c r="CL2910" s="79" t="e">
        <f t="shared" si="118"/>
        <v>#N/A</v>
      </c>
    </row>
    <row r="2911" spans="87:90" x14ac:dyDescent="0.2">
      <c r="CI2911" s="86"/>
      <c r="CJ2911" s="51"/>
      <c r="CK2911" s="78" t="e">
        <f>IF(C2911="BE",VLOOKUP(G2911,'[2]LRLD file '!$F:$AA,22,FALSE),VLOOKUP(G2911,'[2]LRLD file '!$F:$AA,21,FALSE))</f>
        <v>#N/A</v>
      </c>
      <c r="CL2911" s="79" t="e">
        <f t="shared" si="118"/>
        <v>#N/A</v>
      </c>
    </row>
    <row r="2912" spans="87:90" x14ac:dyDescent="0.2">
      <c r="CI2912" s="86"/>
      <c r="CJ2912" s="51"/>
      <c r="CK2912" s="78" t="e">
        <f>IF(C2912="BE",VLOOKUP(G2912,'[2]LRLD file '!$F:$AA,22,FALSE),VLOOKUP(G2912,'[2]LRLD file '!$F:$AA,21,FALSE))</f>
        <v>#N/A</v>
      </c>
      <c r="CL2912" s="79" t="e">
        <f t="shared" si="118"/>
        <v>#N/A</v>
      </c>
    </row>
    <row r="2913" spans="87:90" x14ac:dyDescent="0.2">
      <c r="CI2913" s="86"/>
      <c r="CJ2913" s="51"/>
      <c r="CK2913" s="78" t="e">
        <f>IF(C2913="BE",VLOOKUP(G2913,'[2]LRLD file '!$F:$AA,22,FALSE),VLOOKUP(G2913,'[2]LRLD file '!$F:$AA,21,FALSE))</f>
        <v>#N/A</v>
      </c>
      <c r="CL2913" s="79" t="e">
        <f t="shared" si="118"/>
        <v>#N/A</v>
      </c>
    </row>
    <row r="2914" spans="87:90" x14ac:dyDescent="0.2">
      <c r="CI2914" s="86"/>
      <c r="CJ2914" s="51"/>
      <c r="CK2914" s="78" t="e">
        <f>IF(C2914="BE",VLOOKUP(G2914,'[2]LRLD file '!$F:$AA,22,FALSE),VLOOKUP(G2914,'[2]LRLD file '!$F:$AA,21,FALSE))</f>
        <v>#N/A</v>
      </c>
      <c r="CL2914" s="79" t="e">
        <f t="shared" si="118"/>
        <v>#N/A</v>
      </c>
    </row>
    <row r="2915" spans="87:90" x14ac:dyDescent="0.2">
      <c r="CI2915" s="86"/>
      <c r="CJ2915" s="51"/>
      <c r="CK2915" s="78" t="e">
        <f>IF(C2915="BE",VLOOKUP(G2915,'[2]LRLD file '!$F:$AA,22,FALSE),VLOOKUP(G2915,'[2]LRLD file '!$F:$AA,21,FALSE))</f>
        <v>#N/A</v>
      </c>
      <c r="CL2915" s="79" t="e">
        <f t="shared" si="118"/>
        <v>#N/A</v>
      </c>
    </row>
    <row r="2916" spans="87:90" x14ac:dyDescent="0.2">
      <c r="CI2916" s="86"/>
      <c r="CJ2916" s="51"/>
      <c r="CK2916" s="78" t="e">
        <f>IF(C2916="BE",VLOOKUP(G2916,'[2]LRLD file '!$F:$AA,22,FALSE),VLOOKUP(G2916,'[2]LRLD file '!$F:$AA,21,FALSE))</f>
        <v>#N/A</v>
      </c>
      <c r="CL2916" s="79" t="e">
        <f t="shared" si="118"/>
        <v>#N/A</v>
      </c>
    </row>
    <row r="2917" spans="87:90" x14ac:dyDescent="0.2">
      <c r="CI2917" s="86"/>
      <c r="CJ2917" s="51"/>
      <c r="CK2917" s="78" t="e">
        <f>IF(C2917="BE",VLOOKUP(G2917,'[2]LRLD file '!$F:$AA,22,FALSE),VLOOKUP(G2917,'[2]LRLD file '!$F:$AA,21,FALSE))</f>
        <v>#N/A</v>
      </c>
      <c r="CL2917" s="79" t="e">
        <f t="shared" si="118"/>
        <v>#N/A</v>
      </c>
    </row>
    <row r="2918" spans="87:90" x14ac:dyDescent="0.2">
      <c r="CI2918" s="86"/>
      <c r="CJ2918" s="51"/>
      <c r="CK2918" s="78" t="e">
        <f>IF(C2918="BE",VLOOKUP(G2918,'[2]LRLD file '!$F:$AA,22,FALSE),VLOOKUP(G2918,'[2]LRLD file '!$F:$AA,21,FALSE))</f>
        <v>#N/A</v>
      </c>
      <c r="CL2918" s="79" t="e">
        <f t="shared" si="118"/>
        <v>#N/A</v>
      </c>
    </row>
    <row r="2919" spans="87:90" x14ac:dyDescent="0.2">
      <c r="CI2919" s="86"/>
      <c r="CJ2919" s="51"/>
      <c r="CK2919" s="78" t="e">
        <f>IF(C2919="BE",VLOOKUP(G2919,'[2]LRLD file '!$F:$AA,22,FALSE),VLOOKUP(G2919,'[2]LRLD file '!$F:$AA,21,FALSE))</f>
        <v>#N/A</v>
      </c>
      <c r="CL2919" s="79" t="e">
        <f t="shared" si="118"/>
        <v>#N/A</v>
      </c>
    </row>
    <row r="2920" spans="87:90" x14ac:dyDescent="0.2">
      <c r="CI2920" s="86"/>
      <c r="CJ2920" s="51"/>
      <c r="CK2920" s="78" t="e">
        <f>IF(C2920="BE",VLOOKUP(G2920,'[2]LRLD file '!$F:$AA,22,FALSE),VLOOKUP(G2920,'[2]LRLD file '!$F:$AA,21,FALSE))</f>
        <v>#N/A</v>
      </c>
      <c r="CL2920" s="79" t="e">
        <f t="shared" si="118"/>
        <v>#N/A</v>
      </c>
    </row>
    <row r="2921" spans="87:90" x14ac:dyDescent="0.2">
      <c r="CI2921" s="86"/>
      <c r="CJ2921" s="51"/>
      <c r="CK2921" s="78" t="e">
        <f>IF(C2921="BE",VLOOKUP(G2921,'[2]LRLD file '!$F:$AA,22,FALSE),VLOOKUP(G2921,'[2]LRLD file '!$F:$AA,21,FALSE))</f>
        <v>#N/A</v>
      </c>
      <c r="CL2921" s="79" t="e">
        <f t="shared" si="118"/>
        <v>#N/A</v>
      </c>
    </row>
    <row r="2922" spans="87:90" x14ac:dyDescent="0.2">
      <c r="CI2922" s="86"/>
      <c r="CJ2922" s="51"/>
      <c r="CK2922" s="78" t="e">
        <f>IF(C2922="BE",VLOOKUP(G2922,'[2]LRLD file '!$F:$AA,22,FALSE),VLOOKUP(G2922,'[2]LRLD file '!$F:$AA,21,FALSE))</f>
        <v>#N/A</v>
      </c>
      <c r="CL2922" s="79" t="e">
        <f t="shared" si="118"/>
        <v>#N/A</v>
      </c>
    </row>
    <row r="2923" spans="87:90" x14ac:dyDescent="0.2">
      <c r="CI2923" s="86"/>
      <c r="CJ2923" s="51"/>
      <c r="CK2923" s="78" t="e">
        <f>IF(C2923="BE",VLOOKUP(G2923,'[2]LRLD file '!$F:$AA,22,FALSE),VLOOKUP(G2923,'[2]LRLD file '!$F:$AA,21,FALSE))</f>
        <v>#N/A</v>
      </c>
      <c r="CL2923" s="79" t="e">
        <f t="shared" si="118"/>
        <v>#N/A</v>
      </c>
    </row>
    <row r="2924" spans="87:90" x14ac:dyDescent="0.2">
      <c r="CI2924" s="86"/>
      <c r="CJ2924" s="51"/>
      <c r="CK2924" s="78" t="e">
        <f>IF(C2924="BE",VLOOKUP(G2924,'[2]LRLD file '!$F:$AA,22,FALSE),VLOOKUP(G2924,'[2]LRLD file '!$F:$AA,21,FALSE))</f>
        <v>#N/A</v>
      </c>
      <c r="CL2924" s="79" t="e">
        <f t="shared" si="118"/>
        <v>#N/A</v>
      </c>
    </row>
    <row r="2925" spans="87:90" x14ac:dyDescent="0.2">
      <c r="CI2925" s="86"/>
      <c r="CJ2925" s="51"/>
      <c r="CK2925" s="78" t="e">
        <f>IF(C2925="BE",VLOOKUP(G2925,'[2]LRLD file '!$F:$AA,22,FALSE),VLOOKUP(G2925,'[2]LRLD file '!$F:$AA,21,FALSE))</f>
        <v>#N/A</v>
      </c>
      <c r="CL2925" s="79" t="e">
        <f t="shared" si="118"/>
        <v>#N/A</v>
      </c>
    </row>
    <row r="2926" spans="87:90" x14ac:dyDescent="0.2">
      <c r="CI2926" s="86"/>
      <c r="CJ2926" s="51"/>
      <c r="CK2926" s="78" t="e">
        <f>IF(C2926="BE",VLOOKUP(G2926,'[2]LRLD file '!$F:$AA,22,FALSE),VLOOKUP(G2926,'[2]LRLD file '!$F:$AA,21,FALSE))</f>
        <v>#N/A</v>
      </c>
      <c r="CL2926" s="79" t="e">
        <f t="shared" si="118"/>
        <v>#N/A</v>
      </c>
    </row>
    <row r="2927" spans="87:90" x14ac:dyDescent="0.2">
      <c r="CI2927" s="86"/>
      <c r="CJ2927" s="51"/>
      <c r="CK2927" s="78" t="e">
        <f>IF(C2927="BE",VLOOKUP(G2927,'[2]LRLD file '!$F:$AA,22,FALSE),VLOOKUP(G2927,'[2]LRLD file '!$F:$AA,21,FALSE))</f>
        <v>#N/A</v>
      </c>
      <c r="CL2927" s="79" t="e">
        <f t="shared" si="118"/>
        <v>#N/A</v>
      </c>
    </row>
    <row r="2928" spans="87:90" x14ac:dyDescent="0.2">
      <c r="CI2928" s="86"/>
      <c r="CJ2928" s="51"/>
      <c r="CK2928" s="78" t="e">
        <f>IF(C2928="BE",VLOOKUP(G2928,'[2]LRLD file '!$F:$AA,22,FALSE),VLOOKUP(G2928,'[2]LRLD file '!$F:$AA,21,FALSE))</f>
        <v>#N/A</v>
      </c>
      <c r="CL2928" s="79" t="e">
        <f t="shared" si="118"/>
        <v>#N/A</v>
      </c>
    </row>
    <row r="2929" spans="87:90" x14ac:dyDescent="0.2">
      <c r="CI2929" s="86"/>
      <c r="CJ2929" s="51"/>
      <c r="CK2929" s="78" t="e">
        <f>IF(C2929="BE",VLOOKUP(G2929,'[2]LRLD file '!$F:$AA,22,FALSE),VLOOKUP(G2929,'[2]LRLD file '!$F:$AA,21,FALSE))</f>
        <v>#N/A</v>
      </c>
      <c r="CL2929" s="79" t="e">
        <f t="shared" si="118"/>
        <v>#N/A</v>
      </c>
    </row>
    <row r="2930" spans="87:90" x14ac:dyDescent="0.2">
      <c r="CI2930" s="86"/>
      <c r="CJ2930" s="51"/>
      <c r="CK2930" s="78" t="e">
        <f>IF(C2930="BE",VLOOKUP(G2930,'[2]LRLD file '!$F:$AA,22,FALSE),VLOOKUP(G2930,'[2]LRLD file '!$F:$AA,21,FALSE))</f>
        <v>#N/A</v>
      </c>
      <c r="CL2930" s="79" t="e">
        <f t="shared" si="118"/>
        <v>#N/A</v>
      </c>
    </row>
    <row r="2931" spans="87:90" x14ac:dyDescent="0.2">
      <c r="CI2931" s="86"/>
      <c r="CJ2931" s="51"/>
      <c r="CK2931" s="78" t="e">
        <f>IF(C2931="BE",VLOOKUP(G2931,'[2]LRLD file '!$F:$AA,22,FALSE),VLOOKUP(G2931,'[2]LRLD file '!$F:$AA,21,FALSE))</f>
        <v>#N/A</v>
      </c>
      <c r="CL2931" s="79" t="e">
        <f t="shared" si="118"/>
        <v>#N/A</v>
      </c>
    </row>
    <row r="2932" spans="87:90" x14ac:dyDescent="0.2">
      <c r="CI2932" s="86"/>
      <c r="CJ2932" s="51"/>
      <c r="CK2932" s="78" t="e">
        <f>IF(C2932="BE",VLOOKUP(G2932,'[2]LRLD file '!$F:$AA,22,FALSE),VLOOKUP(G2932,'[2]LRLD file '!$F:$AA,21,FALSE))</f>
        <v>#N/A</v>
      </c>
      <c r="CL2932" s="79" t="e">
        <f t="shared" si="118"/>
        <v>#N/A</v>
      </c>
    </row>
    <row r="2933" spans="87:90" x14ac:dyDescent="0.2">
      <c r="CI2933" s="86"/>
      <c r="CJ2933" s="51"/>
      <c r="CK2933" s="78" t="e">
        <f>IF(C2933="BE",VLOOKUP(G2933,'[2]LRLD file '!$F:$AA,22,FALSE),VLOOKUP(G2933,'[2]LRLD file '!$F:$AA,21,FALSE))</f>
        <v>#N/A</v>
      </c>
      <c r="CL2933" s="79" t="e">
        <f t="shared" si="118"/>
        <v>#N/A</v>
      </c>
    </row>
    <row r="2934" spans="87:90" x14ac:dyDescent="0.2">
      <c r="CI2934" s="86"/>
      <c r="CJ2934" s="51"/>
      <c r="CK2934" s="78" t="e">
        <f>IF(C2934="BE",VLOOKUP(G2934,'[2]LRLD file '!$F:$AA,22,FALSE),VLOOKUP(G2934,'[2]LRLD file '!$F:$AA,21,FALSE))</f>
        <v>#N/A</v>
      </c>
      <c r="CL2934" s="79" t="e">
        <f t="shared" si="118"/>
        <v>#N/A</v>
      </c>
    </row>
    <row r="2935" spans="87:90" x14ac:dyDescent="0.2">
      <c r="CI2935" s="86"/>
      <c r="CJ2935" s="51"/>
      <c r="CK2935" s="78" t="e">
        <f>IF(C2935="BE",VLOOKUP(G2935,'[2]LRLD file '!$F:$AA,22,FALSE),VLOOKUP(G2935,'[2]LRLD file '!$F:$AA,21,FALSE))</f>
        <v>#N/A</v>
      </c>
      <c r="CL2935" s="79" t="e">
        <f t="shared" si="118"/>
        <v>#N/A</v>
      </c>
    </row>
    <row r="2936" spans="87:90" x14ac:dyDescent="0.2">
      <c r="CI2936" s="86"/>
      <c r="CJ2936" s="51"/>
      <c r="CK2936" s="78" t="e">
        <f>IF(C2936="BE",VLOOKUP(G2936,'[2]LRLD file '!$F:$AA,22,FALSE),VLOOKUP(G2936,'[2]LRLD file '!$F:$AA,21,FALSE))</f>
        <v>#N/A</v>
      </c>
      <c r="CL2936" s="79" t="e">
        <f t="shared" si="118"/>
        <v>#N/A</v>
      </c>
    </row>
    <row r="2937" spans="87:90" x14ac:dyDescent="0.2">
      <c r="CI2937" s="86"/>
      <c r="CJ2937" s="51"/>
      <c r="CK2937" s="78" t="e">
        <f>IF(C2937="BE",VLOOKUP(G2937,'[2]LRLD file '!$F:$AA,22,FALSE),VLOOKUP(G2937,'[2]LRLD file '!$F:$AA,21,FALSE))</f>
        <v>#N/A</v>
      </c>
      <c r="CL2937" s="79" t="e">
        <f t="shared" si="118"/>
        <v>#N/A</v>
      </c>
    </row>
    <row r="2938" spans="87:90" x14ac:dyDescent="0.2">
      <c r="CI2938" s="86"/>
      <c r="CJ2938" s="51"/>
      <c r="CK2938" s="78" t="e">
        <f>IF(C2938="BE",VLOOKUP(G2938,'[2]LRLD file '!$F:$AA,22,FALSE),VLOOKUP(G2938,'[2]LRLD file '!$F:$AA,21,FALSE))</f>
        <v>#N/A</v>
      </c>
      <c r="CL2938" s="79" t="e">
        <f t="shared" si="118"/>
        <v>#N/A</v>
      </c>
    </row>
    <row r="2939" spans="87:90" x14ac:dyDescent="0.2">
      <c r="CI2939" s="86"/>
      <c r="CJ2939" s="51"/>
      <c r="CK2939" s="78" t="e">
        <f>IF(C2939="BE",VLOOKUP(G2939,'[2]LRLD file '!$F:$AA,22,FALSE),VLOOKUP(G2939,'[2]LRLD file '!$F:$AA,21,FALSE))</f>
        <v>#N/A</v>
      </c>
      <c r="CL2939" s="79" t="e">
        <f t="shared" si="118"/>
        <v>#N/A</v>
      </c>
    </row>
    <row r="2940" spans="87:90" x14ac:dyDescent="0.2">
      <c r="CI2940" s="86"/>
      <c r="CJ2940" s="51"/>
      <c r="CK2940" s="78" t="e">
        <f>IF(C2940="BE",VLOOKUP(G2940,'[2]LRLD file '!$F:$AA,22,FALSE),VLOOKUP(G2940,'[2]LRLD file '!$F:$AA,21,FALSE))</f>
        <v>#N/A</v>
      </c>
      <c r="CL2940" s="79" t="e">
        <f t="shared" si="118"/>
        <v>#N/A</v>
      </c>
    </row>
    <row r="2941" spans="87:90" x14ac:dyDescent="0.2">
      <c r="CI2941" s="86"/>
      <c r="CJ2941" s="51"/>
      <c r="CK2941" s="78" t="e">
        <f>IF(C2941="BE",VLOOKUP(G2941,'[2]LRLD file '!$F:$AA,22,FALSE),VLOOKUP(G2941,'[2]LRLD file '!$F:$AA,21,FALSE))</f>
        <v>#N/A</v>
      </c>
      <c r="CL2941" s="79" t="e">
        <f t="shared" si="118"/>
        <v>#N/A</v>
      </c>
    </row>
    <row r="2942" spans="87:90" x14ac:dyDescent="0.2">
      <c r="CI2942" s="86"/>
      <c r="CJ2942" s="51"/>
      <c r="CK2942" s="78" t="e">
        <f>IF(C2942="BE",VLOOKUP(G2942,'[2]LRLD file '!$F:$AA,22,FALSE),VLOOKUP(G2942,'[2]LRLD file '!$F:$AA,21,FALSE))</f>
        <v>#N/A</v>
      </c>
      <c r="CL2942" s="79" t="e">
        <f t="shared" si="118"/>
        <v>#N/A</v>
      </c>
    </row>
    <row r="2943" spans="87:90" x14ac:dyDescent="0.2">
      <c r="CI2943" s="86"/>
      <c r="CJ2943" s="51"/>
      <c r="CK2943" s="78" t="e">
        <f>IF(C2943="BE",VLOOKUP(G2943,'[2]LRLD file '!$F:$AA,22,FALSE),VLOOKUP(G2943,'[2]LRLD file '!$F:$AA,21,FALSE))</f>
        <v>#N/A</v>
      </c>
      <c r="CL2943" s="79" t="e">
        <f t="shared" si="118"/>
        <v>#N/A</v>
      </c>
    </row>
    <row r="2944" spans="87:90" x14ac:dyDescent="0.2">
      <c r="CI2944" s="86"/>
      <c r="CJ2944" s="51"/>
      <c r="CK2944" s="78" t="e">
        <f>IF(C2944="BE",VLOOKUP(G2944,'[2]LRLD file '!$F:$AA,22,FALSE),VLOOKUP(G2944,'[2]LRLD file '!$F:$AA,21,FALSE))</f>
        <v>#N/A</v>
      </c>
      <c r="CL2944" s="79" t="e">
        <f t="shared" si="118"/>
        <v>#N/A</v>
      </c>
    </row>
    <row r="2945" spans="87:90" x14ac:dyDescent="0.2">
      <c r="CI2945" s="86"/>
      <c r="CJ2945" s="51"/>
      <c r="CK2945" s="78" t="e">
        <f>IF(C2945="BE",VLOOKUP(G2945,'[2]LRLD file '!$F:$AA,22,FALSE),VLOOKUP(G2945,'[2]LRLD file '!$F:$AA,21,FALSE))</f>
        <v>#N/A</v>
      </c>
      <c r="CL2945" s="79" t="e">
        <f t="shared" si="118"/>
        <v>#N/A</v>
      </c>
    </row>
    <row r="2946" spans="87:90" x14ac:dyDescent="0.2">
      <c r="CI2946" s="86"/>
      <c r="CJ2946" s="51"/>
      <c r="CK2946" s="78" t="e">
        <f>IF(C2946="BE",VLOOKUP(G2946,'[2]LRLD file '!$F:$AA,22,FALSE),VLOOKUP(G2946,'[2]LRLD file '!$F:$AA,21,FALSE))</f>
        <v>#N/A</v>
      </c>
      <c r="CL2946" s="79" t="e">
        <f t="shared" si="118"/>
        <v>#N/A</v>
      </c>
    </row>
    <row r="2947" spans="87:90" x14ac:dyDescent="0.2">
      <c r="CI2947" s="86"/>
      <c r="CJ2947" s="51"/>
      <c r="CK2947" s="78" t="e">
        <f>IF(C2947="BE",VLOOKUP(G2947,'[2]LRLD file '!$F:$AA,22,FALSE),VLOOKUP(G2947,'[2]LRLD file '!$F:$AA,21,FALSE))</f>
        <v>#N/A</v>
      </c>
      <c r="CL2947" s="79" t="e">
        <f t="shared" si="118"/>
        <v>#N/A</v>
      </c>
    </row>
    <row r="2948" spans="87:90" x14ac:dyDescent="0.2">
      <c r="CI2948" s="86"/>
      <c r="CJ2948" s="51"/>
      <c r="CK2948" s="78" t="e">
        <f>IF(C2948="BE",VLOOKUP(G2948,'[2]LRLD file '!$F:$AA,22,FALSE),VLOOKUP(G2948,'[2]LRLD file '!$F:$AA,21,FALSE))</f>
        <v>#N/A</v>
      </c>
      <c r="CL2948" s="79" t="e">
        <f t="shared" si="118"/>
        <v>#N/A</v>
      </c>
    </row>
    <row r="2949" spans="87:90" x14ac:dyDescent="0.2">
      <c r="CI2949" s="86"/>
      <c r="CJ2949" s="51"/>
      <c r="CK2949" s="78" t="e">
        <f>IF(C2949="BE",VLOOKUP(G2949,'[2]LRLD file '!$F:$AA,22,FALSE),VLOOKUP(G2949,'[2]LRLD file '!$F:$AA,21,FALSE))</f>
        <v>#N/A</v>
      </c>
      <c r="CL2949" s="79" t="e">
        <f t="shared" si="118"/>
        <v>#N/A</v>
      </c>
    </row>
    <row r="2950" spans="87:90" x14ac:dyDescent="0.2">
      <c r="CI2950" s="86"/>
      <c r="CJ2950" s="51"/>
      <c r="CK2950" s="78" t="e">
        <f>IF(C2950="BE",VLOOKUP(G2950,'[2]LRLD file '!$F:$AA,22,FALSE),VLOOKUP(G2950,'[2]LRLD file '!$F:$AA,21,FALSE))</f>
        <v>#N/A</v>
      </c>
      <c r="CL2950" s="79" t="e">
        <f t="shared" si="118"/>
        <v>#N/A</v>
      </c>
    </row>
    <row r="2951" spans="87:90" x14ac:dyDescent="0.2">
      <c r="CI2951" s="86"/>
      <c r="CJ2951" s="51"/>
      <c r="CK2951" s="78" t="e">
        <f>IF(C2951="BE",VLOOKUP(G2951,'[2]LRLD file '!$F:$AA,22,FALSE),VLOOKUP(G2951,'[2]LRLD file '!$F:$AA,21,FALSE))</f>
        <v>#N/A</v>
      </c>
      <c r="CL2951" s="79" t="e">
        <f t="shared" si="118"/>
        <v>#N/A</v>
      </c>
    </row>
    <row r="2952" spans="87:90" x14ac:dyDescent="0.2">
      <c r="CI2952" s="86"/>
      <c r="CJ2952" s="51"/>
      <c r="CK2952" s="78" t="e">
        <f>IF(C2952="BE",VLOOKUP(G2952,'[2]LRLD file '!$F:$AA,22,FALSE),VLOOKUP(G2952,'[2]LRLD file '!$F:$AA,21,FALSE))</f>
        <v>#N/A</v>
      </c>
      <c r="CL2952" s="79" t="e">
        <f t="shared" si="118"/>
        <v>#N/A</v>
      </c>
    </row>
    <row r="2953" spans="87:90" x14ac:dyDescent="0.2">
      <c r="CI2953" s="86"/>
      <c r="CJ2953" s="51"/>
      <c r="CK2953" s="78" t="e">
        <f>IF(C2953="BE",VLOOKUP(G2953,'[2]LRLD file '!$F:$AA,22,FALSE),VLOOKUP(G2953,'[2]LRLD file '!$F:$AA,21,FALSE))</f>
        <v>#N/A</v>
      </c>
      <c r="CL2953" s="79" t="e">
        <f t="shared" si="118"/>
        <v>#N/A</v>
      </c>
    </row>
    <row r="2954" spans="87:90" x14ac:dyDescent="0.2">
      <c r="CI2954" s="86"/>
      <c r="CJ2954" s="51"/>
      <c r="CK2954" s="78" t="e">
        <f>IF(C2954="BE",VLOOKUP(G2954,'[2]LRLD file '!$F:$AA,22,FALSE),VLOOKUP(G2954,'[2]LRLD file '!$F:$AA,21,FALSE))</f>
        <v>#N/A</v>
      </c>
      <c r="CL2954" s="79" t="e">
        <f t="shared" si="118"/>
        <v>#N/A</v>
      </c>
    </row>
    <row r="2955" spans="87:90" x14ac:dyDescent="0.2">
      <c r="CI2955" s="86"/>
      <c r="CJ2955" s="51"/>
      <c r="CK2955" s="78" t="e">
        <f>IF(C2955="BE",VLOOKUP(G2955,'[2]LRLD file '!$F:$AA,22,FALSE),VLOOKUP(G2955,'[2]LRLD file '!$F:$AA,21,FALSE))</f>
        <v>#N/A</v>
      </c>
      <c r="CL2955" s="79" t="e">
        <f t="shared" si="118"/>
        <v>#N/A</v>
      </c>
    </row>
    <row r="2956" spans="87:90" x14ac:dyDescent="0.2">
      <c r="CI2956" s="86"/>
      <c r="CJ2956" s="51"/>
      <c r="CK2956" s="78" t="e">
        <f>IF(C2956="BE",VLOOKUP(G2956,'[2]LRLD file '!$F:$AA,22,FALSE),VLOOKUP(G2956,'[2]LRLD file '!$F:$AA,21,FALSE))</f>
        <v>#N/A</v>
      </c>
      <c r="CL2956" s="79" t="e">
        <f t="shared" si="118"/>
        <v>#N/A</v>
      </c>
    </row>
    <row r="2957" spans="87:90" x14ac:dyDescent="0.2">
      <c r="CI2957" s="86"/>
      <c r="CJ2957" s="51"/>
      <c r="CK2957" s="78" t="e">
        <f>IF(C2957="BE",VLOOKUP(G2957,'[2]LRLD file '!$F:$AA,22,FALSE),VLOOKUP(G2957,'[2]LRLD file '!$F:$AA,21,FALSE))</f>
        <v>#N/A</v>
      </c>
      <c r="CL2957" s="79" t="e">
        <f t="shared" ref="CL2957:CL3020" si="119">(CJ2957-CK2957)/CK2957</f>
        <v>#N/A</v>
      </c>
    </row>
    <row r="2958" spans="87:90" x14ac:dyDescent="0.2">
      <c r="CI2958" s="86"/>
      <c r="CJ2958" s="51"/>
      <c r="CK2958" s="78" t="e">
        <f>IF(C2958="BE",VLOOKUP(G2958,'[2]LRLD file '!$F:$AA,22,FALSE),VLOOKUP(G2958,'[2]LRLD file '!$F:$AA,21,FALSE))</f>
        <v>#N/A</v>
      </c>
      <c r="CL2958" s="79" t="e">
        <f t="shared" si="119"/>
        <v>#N/A</v>
      </c>
    </row>
    <row r="2959" spans="87:90" x14ac:dyDescent="0.2">
      <c r="CI2959" s="86"/>
      <c r="CJ2959" s="51"/>
      <c r="CK2959" s="78" t="e">
        <f>IF(C2959="BE",VLOOKUP(G2959,'[2]LRLD file '!$F:$AA,22,FALSE),VLOOKUP(G2959,'[2]LRLD file '!$F:$AA,21,FALSE))</f>
        <v>#N/A</v>
      </c>
      <c r="CL2959" s="79" t="e">
        <f t="shared" si="119"/>
        <v>#N/A</v>
      </c>
    </row>
    <row r="2960" spans="87:90" x14ac:dyDescent="0.2">
      <c r="CI2960" s="86"/>
      <c r="CJ2960" s="51"/>
      <c r="CK2960" s="78" t="e">
        <f>IF(C2960="BE",VLOOKUP(G2960,'[2]LRLD file '!$F:$AA,22,FALSE),VLOOKUP(G2960,'[2]LRLD file '!$F:$AA,21,FALSE))</f>
        <v>#N/A</v>
      </c>
      <c r="CL2960" s="79" t="e">
        <f t="shared" si="119"/>
        <v>#N/A</v>
      </c>
    </row>
    <row r="2961" spans="87:90" x14ac:dyDescent="0.2">
      <c r="CI2961" s="86"/>
      <c r="CJ2961" s="51"/>
      <c r="CK2961" s="78" t="e">
        <f>IF(C2961="BE",VLOOKUP(G2961,'[2]LRLD file '!$F:$AA,22,FALSE),VLOOKUP(G2961,'[2]LRLD file '!$F:$AA,21,FALSE))</f>
        <v>#N/A</v>
      </c>
      <c r="CL2961" s="79" t="e">
        <f t="shared" si="119"/>
        <v>#N/A</v>
      </c>
    </row>
    <row r="2962" spans="87:90" x14ac:dyDescent="0.2">
      <c r="CI2962" s="86"/>
      <c r="CJ2962" s="51"/>
      <c r="CK2962" s="78" t="e">
        <f>IF(C2962="BE",VLOOKUP(G2962,'[2]LRLD file '!$F:$AA,22,FALSE),VLOOKUP(G2962,'[2]LRLD file '!$F:$AA,21,FALSE))</f>
        <v>#N/A</v>
      </c>
      <c r="CL2962" s="79" t="e">
        <f t="shared" si="119"/>
        <v>#N/A</v>
      </c>
    </row>
    <row r="2963" spans="87:90" x14ac:dyDescent="0.2">
      <c r="CI2963" s="86"/>
      <c r="CJ2963" s="51"/>
      <c r="CK2963" s="78" t="e">
        <f>IF(C2963="BE",VLOOKUP(G2963,'[2]LRLD file '!$F:$AA,22,FALSE),VLOOKUP(G2963,'[2]LRLD file '!$F:$AA,21,FALSE))</f>
        <v>#N/A</v>
      </c>
      <c r="CL2963" s="79" t="e">
        <f t="shared" si="119"/>
        <v>#N/A</v>
      </c>
    </row>
    <row r="2964" spans="87:90" x14ac:dyDescent="0.2">
      <c r="CI2964" s="86"/>
      <c r="CJ2964" s="51"/>
      <c r="CK2964" s="78" t="e">
        <f>IF(C2964="BE",VLOOKUP(G2964,'[2]LRLD file '!$F:$AA,22,FALSE),VLOOKUP(G2964,'[2]LRLD file '!$F:$AA,21,FALSE))</f>
        <v>#N/A</v>
      </c>
      <c r="CL2964" s="79" t="e">
        <f t="shared" si="119"/>
        <v>#N/A</v>
      </c>
    </row>
    <row r="2965" spans="87:90" x14ac:dyDescent="0.2">
      <c r="CI2965" s="86"/>
      <c r="CJ2965" s="51"/>
      <c r="CK2965" s="78" t="e">
        <f>IF(C2965="BE",VLOOKUP(G2965,'[2]LRLD file '!$F:$AA,22,FALSE),VLOOKUP(G2965,'[2]LRLD file '!$F:$AA,21,FALSE))</f>
        <v>#N/A</v>
      </c>
      <c r="CL2965" s="79" t="e">
        <f t="shared" si="119"/>
        <v>#N/A</v>
      </c>
    </row>
    <row r="2966" spans="87:90" x14ac:dyDescent="0.2">
      <c r="CI2966" s="86"/>
      <c r="CJ2966" s="51"/>
      <c r="CK2966" s="78" t="e">
        <f>IF(C2966="BE",VLOOKUP(G2966,'[2]LRLD file '!$F:$AA,22,FALSE),VLOOKUP(G2966,'[2]LRLD file '!$F:$AA,21,FALSE))</f>
        <v>#N/A</v>
      </c>
      <c r="CL2966" s="79" t="e">
        <f t="shared" si="119"/>
        <v>#N/A</v>
      </c>
    </row>
    <row r="2967" spans="87:90" x14ac:dyDescent="0.2">
      <c r="CI2967" s="86"/>
      <c r="CJ2967" s="51"/>
      <c r="CK2967" s="78" t="e">
        <f>IF(C2967="BE",VLOOKUP(G2967,'[2]LRLD file '!$F:$AA,22,FALSE),VLOOKUP(G2967,'[2]LRLD file '!$F:$AA,21,FALSE))</f>
        <v>#N/A</v>
      </c>
      <c r="CL2967" s="79" t="e">
        <f t="shared" si="119"/>
        <v>#N/A</v>
      </c>
    </row>
    <row r="2968" spans="87:90" x14ac:dyDescent="0.2">
      <c r="CI2968" s="86"/>
      <c r="CJ2968" s="51"/>
      <c r="CK2968" s="78" t="e">
        <f>IF(C2968="BE",VLOOKUP(G2968,'[2]LRLD file '!$F:$AA,22,FALSE),VLOOKUP(G2968,'[2]LRLD file '!$F:$AA,21,FALSE))</f>
        <v>#N/A</v>
      </c>
      <c r="CL2968" s="79" t="e">
        <f t="shared" si="119"/>
        <v>#N/A</v>
      </c>
    </row>
    <row r="2969" spans="87:90" x14ac:dyDescent="0.2">
      <c r="CI2969" s="86"/>
      <c r="CJ2969" s="51"/>
      <c r="CK2969" s="78" t="e">
        <f>IF(C2969="BE",VLOOKUP(G2969,'[2]LRLD file '!$F:$AA,22,FALSE),VLOOKUP(G2969,'[2]LRLD file '!$F:$AA,21,FALSE))</f>
        <v>#N/A</v>
      </c>
      <c r="CL2969" s="79" t="e">
        <f t="shared" si="119"/>
        <v>#N/A</v>
      </c>
    </row>
    <row r="2970" spans="87:90" x14ac:dyDescent="0.2">
      <c r="CI2970" s="86"/>
      <c r="CJ2970" s="51"/>
      <c r="CK2970" s="78" t="e">
        <f>IF(C2970="BE",VLOOKUP(G2970,'[2]LRLD file '!$F:$AA,22,FALSE),VLOOKUP(G2970,'[2]LRLD file '!$F:$AA,21,FALSE))</f>
        <v>#N/A</v>
      </c>
      <c r="CL2970" s="79" t="e">
        <f t="shared" si="119"/>
        <v>#N/A</v>
      </c>
    </row>
    <row r="2971" spans="87:90" x14ac:dyDescent="0.2">
      <c r="CI2971" s="86"/>
      <c r="CJ2971" s="51"/>
      <c r="CK2971" s="78" t="e">
        <f>IF(C2971="BE",VLOOKUP(G2971,'[2]LRLD file '!$F:$AA,22,FALSE),VLOOKUP(G2971,'[2]LRLD file '!$F:$AA,21,FALSE))</f>
        <v>#N/A</v>
      </c>
      <c r="CL2971" s="79" t="e">
        <f t="shared" si="119"/>
        <v>#N/A</v>
      </c>
    </row>
    <row r="2972" spans="87:90" x14ac:dyDescent="0.2">
      <c r="CI2972" s="86"/>
      <c r="CJ2972" s="51"/>
      <c r="CK2972" s="78" t="e">
        <f>IF(C2972="BE",VLOOKUP(G2972,'[2]LRLD file '!$F:$AA,22,FALSE),VLOOKUP(G2972,'[2]LRLD file '!$F:$AA,21,FALSE))</f>
        <v>#N/A</v>
      </c>
      <c r="CL2972" s="79" t="e">
        <f t="shared" si="119"/>
        <v>#N/A</v>
      </c>
    </row>
    <row r="2973" spans="87:90" x14ac:dyDescent="0.2">
      <c r="CI2973" s="86"/>
      <c r="CJ2973" s="51"/>
      <c r="CK2973" s="78" t="e">
        <f>IF(C2973="BE",VLOOKUP(G2973,'[2]LRLD file '!$F:$AA,22,FALSE),VLOOKUP(G2973,'[2]LRLD file '!$F:$AA,21,FALSE))</f>
        <v>#N/A</v>
      </c>
      <c r="CL2973" s="79" t="e">
        <f t="shared" si="119"/>
        <v>#N/A</v>
      </c>
    </row>
    <row r="2974" spans="87:90" x14ac:dyDescent="0.2">
      <c r="CI2974" s="86"/>
      <c r="CJ2974" s="51"/>
      <c r="CK2974" s="78" t="e">
        <f>IF(C2974="BE",VLOOKUP(G2974,'[2]LRLD file '!$F:$AA,22,FALSE),VLOOKUP(G2974,'[2]LRLD file '!$F:$AA,21,FALSE))</f>
        <v>#N/A</v>
      </c>
      <c r="CL2974" s="79" t="e">
        <f t="shared" si="119"/>
        <v>#N/A</v>
      </c>
    </row>
    <row r="2975" spans="87:90" x14ac:dyDescent="0.2">
      <c r="CI2975" s="86"/>
      <c r="CJ2975" s="51"/>
      <c r="CK2975" s="78" t="e">
        <f>IF(C2975="BE",VLOOKUP(G2975,'[2]LRLD file '!$F:$AA,22,FALSE),VLOOKUP(G2975,'[2]LRLD file '!$F:$AA,21,FALSE))</f>
        <v>#N/A</v>
      </c>
      <c r="CL2975" s="79" t="e">
        <f t="shared" si="119"/>
        <v>#N/A</v>
      </c>
    </row>
    <row r="2976" spans="87:90" x14ac:dyDescent="0.2">
      <c r="CI2976" s="86"/>
      <c r="CJ2976" s="51"/>
      <c r="CK2976" s="78" t="e">
        <f>IF(C2976="BE",VLOOKUP(G2976,'[2]LRLD file '!$F:$AA,22,FALSE),VLOOKUP(G2976,'[2]LRLD file '!$F:$AA,21,FALSE))</f>
        <v>#N/A</v>
      </c>
      <c r="CL2976" s="79" t="e">
        <f t="shared" si="119"/>
        <v>#N/A</v>
      </c>
    </row>
    <row r="2977" spans="87:90" x14ac:dyDescent="0.2">
      <c r="CI2977" s="86"/>
      <c r="CJ2977" s="51"/>
      <c r="CK2977" s="78" t="e">
        <f>IF(C2977="BE",VLOOKUP(G2977,'[2]LRLD file '!$F:$AA,22,FALSE),VLOOKUP(G2977,'[2]LRLD file '!$F:$AA,21,FALSE))</f>
        <v>#N/A</v>
      </c>
      <c r="CL2977" s="79" t="e">
        <f t="shared" si="119"/>
        <v>#N/A</v>
      </c>
    </row>
    <row r="2978" spans="87:90" x14ac:dyDescent="0.2">
      <c r="CI2978" s="86"/>
      <c r="CJ2978" s="51"/>
      <c r="CK2978" s="78" t="e">
        <f>IF(C2978="BE",VLOOKUP(G2978,'[2]LRLD file '!$F:$AA,22,FALSE),VLOOKUP(G2978,'[2]LRLD file '!$F:$AA,21,FALSE))</f>
        <v>#N/A</v>
      </c>
      <c r="CL2978" s="79" t="e">
        <f t="shared" si="119"/>
        <v>#N/A</v>
      </c>
    </row>
    <row r="2979" spans="87:90" x14ac:dyDescent="0.2">
      <c r="CI2979" s="86"/>
      <c r="CJ2979" s="51"/>
      <c r="CK2979" s="78" t="e">
        <f>IF(C2979="BE",VLOOKUP(G2979,'[2]LRLD file '!$F:$AA,22,FALSE),VLOOKUP(G2979,'[2]LRLD file '!$F:$AA,21,FALSE))</f>
        <v>#N/A</v>
      </c>
      <c r="CL2979" s="79" t="e">
        <f t="shared" si="119"/>
        <v>#N/A</v>
      </c>
    </row>
    <row r="2980" spans="87:90" x14ac:dyDescent="0.2">
      <c r="CI2980" s="86"/>
      <c r="CJ2980" s="51"/>
      <c r="CK2980" s="78" t="e">
        <f>IF(C2980="BE",VLOOKUP(G2980,'[2]LRLD file '!$F:$AA,22,FALSE),VLOOKUP(G2980,'[2]LRLD file '!$F:$AA,21,FALSE))</f>
        <v>#N/A</v>
      </c>
      <c r="CL2980" s="79" t="e">
        <f t="shared" si="119"/>
        <v>#N/A</v>
      </c>
    </row>
    <row r="2981" spans="87:90" x14ac:dyDescent="0.2">
      <c r="CI2981" s="86"/>
      <c r="CJ2981" s="51"/>
      <c r="CK2981" s="78" t="e">
        <f>IF(C2981="BE",VLOOKUP(G2981,'[2]LRLD file '!$F:$AA,22,FALSE),VLOOKUP(G2981,'[2]LRLD file '!$F:$AA,21,FALSE))</f>
        <v>#N/A</v>
      </c>
      <c r="CL2981" s="79" t="e">
        <f t="shared" si="119"/>
        <v>#N/A</v>
      </c>
    </row>
    <row r="2982" spans="87:90" x14ac:dyDescent="0.2">
      <c r="CI2982" s="86"/>
      <c r="CJ2982" s="51"/>
      <c r="CK2982" s="78" t="e">
        <f>IF(C2982="BE",VLOOKUP(G2982,'[2]LRLD file '!$F:$AA,22,FALSE),VLOOKUP(G2982,'[2]LRLD file '!$F:$AA,21,FALSE))</f>
        <v>#N/A</v>
      </c>
      <c r="CL2982" s="79" t="e">
        <f t="shared" si="119"/>
        <v>#N/A</v>
      </c>
    </row>
    <row r="2983" spans="87:90" x14ac:dyDescent="0.2">
      <c r="CI2983" s="86"/>
      <c r="CJ2983" s="51"/>
      <c r="CK2983" s="78" t="e">
        <f>IF(C2983="BE",VLOOKUP(G2983,'[2]LRLD file '!$F:$AA,22,FALSE),VLOOKUP(G2983,'[2]LRLD file '!$F:$AA,21,FALSE))</f>
        <v>#N/A</v>
      </c>
      <c r="CL2983" s="79" t="e">
        <f t="shared" si="119"/>
        <v>#N/A</v>
      </c>
    </row>
    <row r="2984" spans="87:90" x14ac:dyDescent="0.2">
      <c r="CI2984" s="86"/>
      <c r="CJ2984" s="51"/>
      <c r="CK2984" s="78" t="e">
        <f>IF(C2984="BE",VLOOKUP(G2984,'[2]LRLD file '!$F:$AA,22,FALSE),VLOOKUP(G2984,'[2]LRLD file '!$F:$AA,21,FALSE))</f>
        <v>#N/A</v>
      </c>
      <c r="CL2984" s="79" t="e">
        <f t="shared" si="119"/>
        <v>#N/A</v>
      </c>
    </row>
    <row r="2985" spans="87:90" x14ac:dyDescent="0.2">
      <c r="CI2985" s="86"/>
      <c r="CJ2985" s="51"/>
      <c r="CK2985" s="78" t="e">
        <f>IF(C2985="BE",VLOOKUP(G2985,'[2]LRLD file '!$F:$AA,22,FALSE),VLOOKUP(G2985,'[2]LRLD file '!$F:$AA,21,FALSE))</f>
        <v>#N/A</v>
      </c>
      <c r="CL2985" s="79" t="e">
        <f t="shared" si="119"/>
        <v>#N/A</v>
      </c>
    </row>
    <row r="2986" spans="87:90" x14ac:dyDescent="0.2">
      <c r="CI2986" s="86"/>
      <c r="CJ2986" s="51"/>
      <c r="CK2986" s="78" t="e">
        <f>IF(C2986="BE",VLOOKUP(G2986,'[2]LRLD file '!$F:$AA,22,FALSE),VLOOKUP(G2986,'[2]LRLD file '!$F:$AA,21,FALSE))</f>
        <v>#N/A</v>
      </c>
      <c r="CL2986" s="79" t="e">
        <f t="shared" si="119"/>
        <v>#N/A</v>
      </c>
    </row>
    <row r="2987" spans="87:90" x14ac:dyDescent="0.2">
      <c r="CI2987" s="86"/>
      <c r="CJ2987" s="51"/>
      <c r="CK2987" s="78" t="e">
        <f>IF(C2987="BE",VLOOKUP(G2987,'[2]LRLD file '!$F:$AA,22,FALSE),VLOOKUP(G2987,'[2]LRLD file '!$F:$AA,21,FALSE))</f>
        <v>#N/A</v>
      </c>
      <c r="CL2987" s="79" t="e">
        <f t="shared" si="119"/>
        <v>#N/A</v>
      </c>
    </row>
    <row r="2988" spans="87:90" x14ac:dyDescent="0.2">
      <c r="CI2988" s="86"/>
      <c r="CJ2988" s="51"/>
      <c r="CK2988" s="78" t="e">
        <f>IF(C2988="BE",VLOOKUP(G2988,'[2]LRLD file '!$F:$AA,22,FALSE),VLOOKUP(G2988,'[2]LRLD file '!$F:$AA,21,FALSE))</f>
        <v>#N/A</v>
      </c>
      <c r="CL2988" s="79" t="e">
        <f t="shared" si="119"/>
        <v>#N/A</v>
      </c>
    </row>
    <row r="2989" spans="87:90" x14ac:dyDescent="0.2">
      <c r="CI2989" s="86"/>
      <c r="CJ2989" s="51"/>
      <c r="CK2989" s="78" t="e">
        <f>IF(C2989="BE",VLOOKUP(G2989,'[2]LRLD file '!$F:$AA,22,FALSE),VLOOKUP(G2989,'[2]LRLD file '!$F:$AA,21,FALSE))</f>
        <v>#N/A</v>
      </c>
      <c r="CL2989" s="79" t="e">
        <f t="shared" si="119"/>
        <v>#N/A</v>
      </c>
    </row>
    <row r="2990" spans="87:90" x14ac:dyDescent="0.2">
      <c r="CI2990" s="86"/>
      <c r="CJ2990" s="51"/>
      <c r="CK2990" s="78" t="e">
        <f>IF(C2990="BE",VLOOKUP(G2990,'[2]LRLD file '!$F:$AA,22,FALSE),VLOOKUP(G2990,'[2]LRLD file '!$F:$AA,21,FALSE))</f>
        <v>#N/A</v>
      </c>
      <c r="CL2990" s="79" t="e">
        <f t="shared" si="119"/>
        <v>#N/A</v>
      </c>
    </row>
    <row r="2991" spans="87:90" x14ac:dyDescent="0.2">
      <c r="CI2991" s="86"/>
      <c r="CJ2991" s="51"/>
      <c r="CK2991" s="78" t="e">
        <f>IF(C2991="BE",VLOOKUP(G2991,'[2]LRLD file '!$F:$AA,22,FALSE),VLOOKUP(G2991,'[2]LRLD file '!$F:$AA,21,FALSE))</f>
        <v>#N/A</v>
      </c>
      <c r="CL2991" s="79" t="e">
        <f t="shared" si="119"/>
        <v>#N/A</v>
      </c>
    </row>
    <row r="2992" spans="87:90" x14ac:dyDescent="0.2">
      <c r="CI2992" s="86"/>
      <c r="CJ2992" s="51"/>
      <c r="CK2992" s="78" t="e">
        <f>IF(C2992="BE",VLOOKUP(G2992,'[2]LRLD file '!$F:$AA,22,FALSE),VLOOKUP(G2992,'[2]LRLD file '!$F:$AA,21,FALSE))</f>
        <v>#N/A</v>
      </c>
      <c r="CL2992" s="79" t="e">
        <f t="shared" si="119"/>
        <v>#N/A</v>
      </c>
    </row>
    <row r="2993" spans="87:90" x14ac:dyDescent="0.2">
      <c r="CI2993" s="86"/>
      <c r="CJ2993" s="51"/>
      <c r="CK2993" s="78" t="e">
        <f>IF(C2993="BE",VLOOKUP(G2993,'[2]LRLD file '!$F:$AA,22,FALSE),VLOOKUP(G2993,'[2]LRLD file '!$F:$AA,21,FALSE))</f>
        <v>#N/A</v>
      </c>
      <c r="CL2993" s="79" t="e">
        <f t="shared" si="119"/>
        <v>#N/A</v>
      </c>
    </row>
    <row r="2994" spans="87:90" x14ac:dyDescent="0.2">
      <c r="CI2994" s="86"/>
      <c r="CJ2994" s="51"/>
      <c r="CK2994" s="78" t="e">
        <f>IF(C2994="BE",VLOOKUP(G2994,'[2]LRLD file '!$F:$AA,22,FALSE),VLOOKUP(G2994,'[2]LRLD file '!$F:$AA,21,FALSE))</f>
        <v>#N/A</v>
      </c>
      <c r="CL2994" s="79" t="e">
        <f t="shared" si="119"/>
        <v>#N/A</v>
      </c>
    </row>
    <row r="2995" spans="87:90" x14ac:dyDescent="0.2">
      <c r="CI2995" s="86"/>
      <c r="CJ2995" s="51"/>
      <c r="CK2995" s="78" t="e">
        <f>IF(C2995="BE",VLOOKUP(G2995,'[2]LRLD file '!$F:$AA,22,FALSE),VLOOKUP(G2995,'[2]LRLD file '!$F:$AA,21,FALSE))</f>
        <v>#N/A</v>
      </c>
      <c r="CL2995" s="79" t="e">
        <f t="shared" si="119"/>
        <v>#N/A</v>
      </c>
    </row>
    <row r="2996" spans="87:90" x14ac:dyDescent="0.2">
      <c r="CI2996" s="86"/>
      <c r="CJ2996" s="51"/>
      <c r="CK2996" s="78" t="e">
        <f>IF(C2996="BE",VLOOKUP(G2996,'[2]LRLD file '!$F:$AA,22,FALSE),VLOOKUP(G2996,'[2]LRLD file '!$F:$AA,21,FALSE))</f>
        <v>#N/A</v>
      </c>
      <c r="CL2996" s="79" t="e">
        <f t="shared" si="119"/>
        <v>#N/A</v>
      </c>
    </row>
    <row r="2997" spans="87:90" x14ac:dyDescent="0.2">
      <c r="CI2997" s="86"/>
      <c r="CJ2997" s="51"/>
      <c r="CK2997" s="78" t="e">
        <f>IF(C2997="BE",VLOOKUP(G2997,'[2]LRLD file '!$F:$AA,22,FALSE),VLOOKUP(G2997,'[2]LRLD file '!$F:$AA,21,FALSE))</f>
        <v>#N/A</v>
      </c>
      <c r="CL2997" s="79" t="e">
        <f t="shared" si="119"/>
        <v>#N/A</v>
      </c>
    </row>
    <row r="2998" spans="87:90" x14ac:dyDescent="0.2">
      <c r="CI2998" s="86"/>
      <c r="CJ2998" s="51"/>
      <c r="CK2998" s="78" t="e">
        <f>IF(C2998="BE",VLOOKUP(G2998,'[2]LRLD file '!$F:$AA,22,FALSE),VLOOKUP(G2998,'[2]LRLD file '!$F:$AA,21,FALSE))</f>
        <v>#N/A</v>
      </c>
      <c r="CL2998" s="79" t="e">
        <f t="shared" si="119"/>
        <v>#N/A</v>
      </c>
    </row>
    <row r="2999" spans="87:90" x14ac:dyDescent="0.2">
      <c r="CI2999" s="86"/>
      <c r="CJ2999" s="51"/>
      <c r="CK2999" s="78" t="e">
        <f>IF(C2999="BE",VLOOKUP(G2999,'[2]LRLD file '!$F:$AA,22,FALSE),VLOOKUP(G2999,'[2]LRLD file '!$F:$AA,21,FALSE))</f>
        <v>#N/A</v>
      </c>
      <c r="CL2999" s="79" t="e">
        <f t="shared" si="119"/>
        <v>#N/A</v>
      </c>
    </row>
    <row r="3000" spans="87:90" x14ac:dyDescent="0.2">
      <c r="CI3000" s="86"/>
      <c r="CJ3000" s="51"/>
      <c r="CK3000" s="78" t="e">
        <f>IF(C3000="BE",VLOOKUP(G3000,'[2]LRLD file '!$F:$AA,22,FALSE),VLOOKUP(G3000,'[2]LRLD file '!$F:$AA,21,FALSE))</f>
        <v>#N/A</v>
      </c>
      <c r="CL3000" s="79" t="e">
        <f t="shared" si="119"/>
        <v>#N/A</v>
      </c>
    </row>
    <row r="3001" spans="87:90" x14ac:dyDescent="0.2">
      <c r="CI3001" s="86"/>
      <c r="CJ3001" s="51"/>
      <c r="CK3001" s="78" t="e">
        <f>IF(C3001="BE",VLOOKUP(G3001,'[2]LRLD file '!$F:$AA,22,FALSE),VLOOKUP(G3001,'[2]LRLD file '!$F:$AA,21,FALSE))</f>
        <v>#N/A</v>
      </c>
      <c r="CL3001" s="79" t="e">
        <f t="shared" si="119"/>
        <v>#N/A</v>
      </c>
    </row>
    <row r="3002" spans="87:90" x14ac:dyDescent="0.2">
      <c r="CI3002" s="86"/>
      <c r="CJ3002" s="51"/>
      <c r="CK3002" s="78" t="e">
        <f>IF(C3002="BE",VLOOKUP(G3002,'[2]LRLD file '!$F:$AA,22,FALSE),VLOOKUP(G3002,'[2]LRLD file '!$F:$AA,21,FALSE))</f>
        <v>#N/A</v>
      </c>
      <c r="CL3002" s="79" t="e">
        <f t="shared" si="119"/>
        <v>#N/A</v>
      </c>
    </row>
    <row r="3003" spans="87:90" x14ac:dyDescent="0.2">
      <c r="CI3003" s="86"/>
      <c r="CJ3003" s="51"/>
      <c r="CK3003" s="78" t="e">
        <f>IF(C3003="BE",VLOOKUP(G3003,'[2]LRLD file '!$F:$AA,22,FALSE),VLOOKUP(G3003,'[2]LRLD file '!$F:$AA,21,FALSE))</f>
        <v>#N/A</v>
      </c>
      <c r="CL3003" s="79" t="e">
        <f t="shared" si="119"/>
        <v>#N/A</v>
      </c>
    </row>
    <row r="3004" spans="87:90" x14ac:dyDescent="0.2">
      <c r="CI3004" s="86"/>
      <c r="CJ3004" s="51"/>
      <c r="CK3004" s="78" t="e">
        <f>IF(C3004="BE",VLOOKUP(G3004,'[2]LRLD file '!$F:$AA,22,FALSE),VLOOKUP(G3004,'[2]LRLD file '!$F:$AA,21,FALSE))</f>
        <v>#N/A</v>
      </c>
      <c r="CL3004" s="79" t="e">
        <f t="shared" si="119"/>
        <v>#N/A</v>
      </c>
    </row>
    <row r="3005" spans="87:90" x14ac:dyDescent="0.2">
      <c r="CI3005" s="86"/>
      <c r="CJ3005" s="51"/>
      <c r="CK3005" s="78" t="e">
        <f>IF(C3005="BE",VLOOKUP(G3005,'[2]LRLD file '!$F:$AA,22,FALSE),VLOOKUP(G3005,'[2]LRLD file '!$F:$AA,21,FALSE))</f>
        <v>#N/A</v>
      </c>
      <c r="CL3005" s="79" t="e">
        <f t="shared" si="119"/>
        <v>#N/A</v>
      </c>
    </row>
    <row r="3006" spans="87:90" x14ac:dyDescent="0.2">
      <c r="CI3006" s="86"/>
      <c r="CJ3006" s="51"/>
      <c r="CK3006" s="78" t="e">
        <f>IF(C3006="BE",VLOOKUP(G3006,'[2]LRLD file '!$F:$AA,22,FALSE),VLOOKUP(G3006,'[2]LRLD file '!$F:$AA,21,FALSE))</f>
        <v>#N/A</v>
      </c>
      <c r="CL3006" s="79" t="e">
        <f t="shared" si="119"/>
        <v>#N/A</v>
      </c>
    </row>
    <row r="3007" spans="87:90" x14ac:dyDescent="0.2">
      <c r="CI3007" s="86"/>
      <c r="CJ3007" s="51"/>
      <c r="CK3007" s="78" t="e">
        <f>IF(C3007="BE",VLOOKUP(G3007,'[2]LRLD file '!$F:$AA,22,FALSE),VLOOKUP(G3007,'[2]LRLD file '!$F:$AA,21,FALSE))</f>
        <v>#N/A</v>
      </c>
      <c r="CL3007" s="79" t="e">
        <f t="shared" si="119"/>
        <v>#N/A</v>
      </c>
    </row>
    <row r="3008" spans="87:90" x14ac:dyDescent="0.2">
      <c r="CI3008" s="86"/>
      <c r="CJ3008" s="51"/>
      <c r="CK3008" s="78" t="e">
        <f>IF(C3008="BE",VLOOKUP(G3008,'[2]LRLD file '!$F:$AA,22,FALSE),VLOOKUP(G3008,'[2]LRLD file '!$F:$AA,21,FALSE))</f>
        <v>#N/A</v>
      </c>
      <c r="CL3008" s="79" t="e">
        <f t="shared" si="119"/>
        <v>#N/A</v>
      </c>
    </row>
    <row r="3009" spans="87:90" x14ac:dyDescent="0.2">
      <c r="CI3009" s="86"/>
      <c r="CJ3009" s="51"/>
      <c r="CK3009" s="78" t="e">
        <f>IF(C3009="BE",VLOOKUP(G3009,'[2]LRLD file '!$F:$AA,22,FALSE),VLOOKUP(G3009,'[2]LRLD file '!$F:$AA,21,FALSE))</f>
        <v>#N/A</v>
      </c>
      <c r="CL3009" s="79" t="e">
        <f t="shared" si="119"/>
        <v>#N/A</v>
      </c>
    </row>
    <row r="3010" spans="87:90" x14ac:dyDescent="0.2">
      <c r="CI3010" s="86"/>
      <c r="CJ3010" s="51"/>
      <c r="CK3010" s="78" t="e">
        <f>IF(C3010="BE",VLOOKUP(G3010,'[2]LRLD file '!$F:$AA,22,FALSE),VLOOKUP(G3010,'[2]LRLD file '!$F:$AA,21,FALSE))</f>
        <v>#N/A</v>
      </c>
      <c r="CL3010" s="79" t="e">
        <f t="shared" si="119"/>
        <v>#N/A</v>
      </c>
    </row>
    <row r="3011" spans="87:90" x14ac:dyDescent="0.2">
      <c r="CI3011" s="86"/>
      <c r="CJ3011" s="51"/>
      <c r="CK3011" s="78" t="e">
        <f>IF(C3011="BE",VLOOKUP(G3011,'[2]LRLD file '!$F:$AA,22,FALSE),VLOOKUP(G3011,'[2]LRLD file '!$F:$AA,21,FALSE))</f>
        <v>#N/A</v>
      </c>
      <c r="CL3011" s="79" t="e">
        <f t="shared" si="119"/>
        <v>#N/A</v>
      </c>
    </row>
    <row r="3012" spans="87:90" x14ac:dyDescent="0.2">
      <c r="CI3012" s="86"/>
      <c r="CJ3012" s="51"/>
      <c r="CK3012" s="78" t="e">
        <f>IF(C3012="BE",VLOOKUP(G3012,'[2]LRLD file '!$F:$AA,22,FALSE),VLOOKUP(G3012,'[2]LRLD file '!$F:$AA,21,FALSE))</f>
        <v>#N/A</v>
      </c>
      <c r="CL3012" s="79" t="e">
        <f t="shared" si="119"/>
        <v>#N/A</v>
      </c>
    </row>
    <row r="3013" spans="87:90" x14ac:dyDescent="0.2">
      <c r="CI3013" s="86"/>
      <c r="CJ3013" s="51"/>
      <c r="CK3013" s="78" t="e">
        <f>IF(C3013="BE",VLOOKUP(G3013,'[2]LRLD file '!$F:$AA,22,FALSE),VLOOKUP(G3013,'[2]LRLD file '!$F:$AA,21,FALSE))</f>
        <v>#N/A</v>
      </c>
      <c r="CL3013" s="79" t="e">
        <f t="shared" si="119"/>
        <v>#N/A</v>
      </c>
    </row>
    <row r="3014" spans="87:90" x14ac:dyDescent="0.2">
      <c r="CI3014" s="86"/>
      <c r="CJ3014" s="51"/>
      <c r="CK3014" s="78" t="e">
        <f>IF(C3014="BE",VLOOKUP(G3014,'[2]LRLD file '!$F:$AA,22,FALSE),VLOOKUP(G3014,'[2]LRLD file '!$F:$AA,21,FALSE))</f>
        <v>#N/A</v>
      </c>
      <c r="CL3014" s="79" t="e">
        <f t="shared" si="119"/>
        <v>#N/A</v>
      </c>
    </row>
    <row r="3015" spans="87:90" x14ac:dyDescent="0.2">
      <c r="CI3015" s="86"/>
      <c r="CJ3015" s="51"/>
      <c r="CK3015" s="78" t="e">
        <f>IF(C3015="BE",VLOOKUP(G3015,'[2]LRLD file '!$F:$AA,22,FALSE),VLOOKUP(G3015,'[2]LRLD file '!$F:$AA,21,FALSE))</f>
        <v>#N/A</v>
      </c>
      <c r="CL3015" s="79" t="e">
        <f t="shared" si="119"/>
        <v>#N/A</v>
      </c>
    </row>
    <row r="3016" spans="87:90" x14ac:dyDescent="0.2">
      <c r="CI3016" s="86"/>
      <c r="CJ3016" s="51"/>
      <c r="CK3016" s="78" t="e">
        <f>IF(C3016="BE",VLOOKUP(G3016,'[2]LRLD file '!$F:$AA,22,FALSE),VLOOKUP(G3016,'[2]LRLD file '!$F:$AA,21,FALSE))</f>
        <v>#N/A</v>
      </c>
      <c r="CL3016" s="79" t="e">
        <f t="shared" si="119"/>
        <v>#N/A</v>
      </c>
    </row>
    <row r="3017" spans="87:90" x14ac:dyDescent="0.2">
      <c r="CI3017" s="86"/>
      <c r="CJ3017" s="51"/>
      <c r="CK3017" s="78" t="e">
        <f>IF(C3017="BE",VLOOKUP(G3017,'[2]LRLD file '!$F:$AA,22,FALSE),VLOOKUP(G3017,'[2]LRLD file '!$F:$AA,21,FALSE))</f>
        <v>#N/A</v>
      </c>
      <c r="CL3017" s="79" t="e">
        <f t="shared" si="119"/>
        <v>#N/A</v>
      </c>
    </row>
    <row r="3018" spans="87:90" x14ac:dyDescent="0.2">
      <c r="CI3018" s="86"/>
      <c r="CJ3018" s="51"/>
      <c r="CK3018" s="78" t="e">
        <f>IF(C3018="BE",VLOOKUP(G3018,'[2]LRLD file '!$F:$AA,22,FALSE),VLOOKUP(G3018,'[2]LRLD file '!$F:$AA,21,FALSE))</f>
        <v>#N/A</v>
      </c>
      <c r="CL3018" s="79" t="e">
        <f t="shared" si="119"/>
        <v>#N/A</v>
      </c>
    </row>
    <row r="3019" spans="87:90" x14ac:dyDescent="0.2">
      <c r="CI3019" s="86"/>
      <c r="CJ3019" s="51"/>
      <c r="CK3019" s="78" t="e">
        <f>IF(C3019="BE",VLOOKUP(G3019,'[2]LRLD file '!$F:$AA,22,FALSE),VLOOKUP(G3019,'[2]LRLD file '!$F:$AA,21,FALSE))</f>
        <v>#N/A</v>
      </c>
      <c r="CL3019" s="79" t="e">
        <f t="shared" si="119"/>
        <v>#N/A</v>
      </c>
    </row>
    <row r="3020" spans="87:90" x14ac:dyDescent="0.2">
      <c r="CI3020" s="86"/>
      <c r="CJ3020" s="51"/>
      <c r="CK3020" s="78" t="e">
        <f>IF(C3020="BE",VLOOKUP(G3020,'[2]LRLD file '!$F:$AA,22,FALSE),VLOOKUP(G3020,'[2]LRLD file '!$F:$AA,21,FALSE))</f>
        <v>#N/A</v>
      </c>
      <c r="CL3020" s="79" t="e">
        <f t="shared" si="119"/>
        <v>#N/A</v>
      </c>
    </row>
    <row r="3021" spans="87:90" x14ac:dyDescent="0.2">
      <c r="CI3021" s="86"/>
      <c r="CJ3021" s="51"/>
      <c r="CK3021" s="78" t="e">
        <f>IF(C3021="BE",VLOOKUP(G3021,'[2]LRLD file '!$F:$AA,22,FALSE),VLOOKUP(G3021,'[2]LRLD file '!$F:$AA,21,FALSE))</f>
        <v>#N/A</v>
      </c>
      <c r="CL3021" s="79" t="e">
        <f t="shared" ref="CL3021:CL3084" si="120">(CJ3021-CK3021)/CK3021</f>
        <v>#N/A</v>
      </c>
    </row>
    <row r="3022" spans="87:90" x14ac:dyDescent="0.2">
      <c r="CI3022" s="86"/>
      <c r="CJ3022" s="51"/>
      <c r="CK3022" s="78" t="e">
        <f>IF(C3022="BE",VLOOKUP(G3022,'[2]LRLD file '!$F:$AA,22,FALSE),VLOOKUP(G3022,'[2]LRLD file '!$F:$AA,21,FALSE))</f>
        <v>#N/A</v>
      </c>
      <c r="CL3022" s="79" t="e">
        <f t="shared" si="120"/>
        <v>#N/A</v>
      </c>
    </row>
    <row r="3023" spans="87:90" x14ac:dyDescent="0.2">
      <c r="CI3023" s="86"/>
      <c r="CJ3023" s="51"/>
      <c r="CK3023" s="78" t="e">
        <f>IF(C3023="BE",VLOOKUP(G3023,'[2]LRLD file '!$F:$AA,22,FALSE),VLOOKUP(G3023,'[2]LRLD file '!$F:$AA,21,FALSE))</f>
        <v>#N/A</v>
      </c>
      <c r="CL3023" s="79" t="e">
        <f t="shared" si="120"/>
        <v>#N/A</v>
      </c>
    </row>
    <row r="3024" spans="87:90" x14ac:dyDescent="0.2">
      <c r="CI3024" s="86"/>
      <c r="CJ3024" s="51"/>
      <c r="CK3024" s="78" t="e">
        <f>IF(C3024="BE",VLOOKUP(G3024,'[2]LRLD file '!$F:$AA,22,FALSE),VLOOKUP(G3024,'[2]LRLD file '!$F:$AA,21,FALSE))</f>
        <v>#N/A</v>
      </c>
      <c r="CL3024" s="79" t="e">
        <f t="shared" si="120"/>
        <v>#N/A</v>
      </c>
    </row>
    <row r="3025" spans="87:90" x14ac:dyDescent="0.2">
      <c r="CI3025" s="86"/>
      <c r="CJ3025" s="51"/>
      <c r="CK3025" s="78" t="e">
        <f>IF(C3025="BE",VLOOKUP(G3025,'[2]LRLD file '!$F:$AA,22,FALSE),VLOOKUP(G3025,'[2]LRLD file '!$F:$AA,21,FALSE))</f>
        <v>#N/A</v>
      </c>
      <c r="CL3025" s="79" t="e">
        <f t="shared" si="120"/>
        <v>#N/A</v>
      </c>
    </row>
    <row r="3026" spans="87:90" x14ac:dyDescent="0.2">
      <c r="CI3026" s="86"/>
      <c r="CJ3026" s="51"/>
      <c r="CK3026" s="78" t="e">
        <f>IF(C3026="BE",VLOOKUP(G3026,'[2]LRLD file '!$F:$AA,22,FALSE),VLOOKUP(G3026,'[2]LRLD file '!$F:$AA,21,FALSE))</f>
        <v>#N/A</v>
      </c>
      <c r="CL3026" s="79" t="e">
        <f t="shared" si="120"/>
        <v>#N/A</v>
      </c>
    </row>
    <row r="3027" spans="87:90" x14ac:dyDescent="0.2">
      <c r="CI3027" s="86"/>
      <c r="CJ3027" s="51"/>
      <c r="CK3027" s="78" t="e">
        <f>IF(C3027="BE",VLOOKUP(G3027,'[2]LRLD file '!$F:$AA,22,FALSE),VLOOKUP(G3027,'[2]LRLD file '!$F:$AA,21,FALSE))</f>
        <v>#N/A</v>
      </c>
      <c r="CL3027" s="79" t="e">
        <f t="shared" si="120"/>
        <v>#N/A</v>
      </c>
    </row>
    <row r="3028" spans="87:90" x14ac:dyDescent="0.2">
      <c r="CI3028" s="86"/>
      <c r="CJ3028" s="51"/>
      <c r="CK3028" s="78" t="e">
        <f>IF(C3028="BE",VLOOKUP(G3028,'[2]LRLD file '!$F:$AA,22,FALSE),VLOOKUP(G3028,'[2]LRLD file '!$F:$AA,21,FALSE))</f>
        <v>#N/A</v>
      </c>
      <c r="CL3028" s="79" t="e">
        <f t="shared" si="120"/>
        <v>#N/A</v>
      </c>
    </row>
    <row r="3029" spans="87:90" x14ac:dyDescent="0.2">
      <c r="CI3029" s="86"/>
      <c r="CJ3029" s="51"/>
      <c r="CK3029" s="78" t="e">
        <f>IF(C3029="BE",VLOOKUP(G3029,'[2]LRLD file '!$F:$AA,22,FALSE),VLOOKUP(G3029,'[2]LRLD file '!$F:$AA,21,FALSE))</f>
        <v>#N/A</v>
      </c>
      <c r="CL3029" s="79" t="e">
        <f t="shared" si="120"/>
        <v>#N/A</v>
      </c>
    </row>
    <row r="3030" spans="87:90" x14ac:dyDescent="0.2">
      <c r="CI3030" s="86"/>
      <c r="CJ3030" s="51"/>
      <c r="CK3030" s="78" t="e">
        <f>IF(C3030="BE",VLOOKUP(G3030,'[2]LRLD file '!$F:$AA,22,FALSE),VLOOKUP(G3030,'[2]LRLD file '!$F:$AA,21,FALSE))</f>
        <v>#N/A</v>
      </c>
      <c r="CL3030" s="79" t="e">
        <f t="shared" si="120"/>
        <v>#N/A</v>
      </c>
    </row>
    <row r="3031" spans="87:90" x14ac:dyDescent="0.2">
      <c r="CI3031" s="86"/>
      <c r="CJ3031" s="51"/>
      <c r="CK3031" s="78" t="e">
        <f>IF(C3031="BE",VLOOKUP(G3031,'[2]LRLD file '!$F:$AA,22,FALSE),VLOOKUP(G3031,'[2]LRLD file '!$F:$AA,21,FALSE))</f>
        <v>#N/A</v>
      </c>
      <c r="CL3031" s="79" t="e">
        <f t="shared" si="120"/>
        <v>#N/A</v>
      </c>
    </row>
    <row r="3032" spans="87:90" x14ac:dyDescent="0.2">
      <c r="CI3032" s="86"/>
      <c r="CJ3032" s="51"/>
      <c r="CK3032" s="78" t="e">
        <f>IF(C3032="BE",VLOOKUP(G3032,'[2]LRLD file '!$F:$AA,22,FALSE),VLOOKUP(G3032,'[2]LRLD file '!$F:$AA,21,FALSE))</f>
        <v>#N/A</v>
      </c>
      <c r="CL3032" s="79" t="e">
        <f t="shared" si="120"/>
        <v>#N/A</v>
      </c>
    </row>
    <row r="3033" spans="87:90" x14ac:dyDescent="0.2">
      <c r="CI3033" s="86"/>
      <c r="CJ3033" s="51"/>
      <c r="CK3033" s="78" t="e">
        <f>IF(C3033="BE",VLOOKUP(G3033,'[2]LRLD file '!$F:$AA,22,FALSE),VLOOKUP(G3033,'[2]LRLD file '!$F:$AA,21,FALSE))</f>
        <v>#N/A</v>
      </c>
      <c r="CL3033" s="79" t="e">
        <f t="shared" si="120"/>
        <v>#N/A</v>
      </c>
    </row>
    <row r="3034" spans="87:90" x14ac:dyDescent="0.2">
      <c r="CI3034" s="86"/>
      <c r="CJ3034" s="51"/>
      <c r="CK3034" s="78" t="e">
        <f>IF(C3034="BE",VLOOKUP(G3034,'[2]LRLD file '!$F:$AA,22,FALSE),VLOOKUP(G3034,'[2]LRLD file '!$F:$AA,21,FALSE))</f>
        <v>#N/A</v>
      </c>
      <c r="CL3034" s="79" t="e">
        <f t="shared" si="120"/>
        <v>#N/A</v>
      </c>
    </row>
    <row r="3035" spans="87:90" x14ac:dyDescent="0.2">
      <c r="CI3035" s="86"/>
      <c r="CJ3035" s="51"/>
      <c r="CK3035" s="78" t="e">
        <f>IF(C3035="BE",VLOOKUP(G3035,'[2]LRLD file '!$F:$AA,22,FALSE),VLOOKUP(G3035,'[2]LRLD file '!$F:$AA,21,FALSE))</f>
        <v>#N/A</v>
      </c>
      <c r="CL3035" s="79" t="e">
        <f t="shared" si="120"/>
        <v>#N/A</v>
      </c>
    </row>
    <row r="3036" spans="87:90" x14ac:dyDescent="0.2">
      <c r="CI3036" s="86"/>
      <c r="CJ3036" s="51"/>
      <c r="CK3036" s="78" t="e">
        <f>IF(C3036="BE",VLOOKUP(G3036,'[2]LRLD file '!$F:$AA,22,FALSE),VLOOKUP(G3036,'[2]LRLD file '!$F:$AA,21,FALSE))</f>
        <v>#N/A</v>
      </c>
      <c r="CL3036" s="79" t="e">
        <f t="shared" si="120"/>
        <v>#N/A</v>
      </c>
    </row>
    <row r="3037" spans="87:90" x14ac:dyDescent="0.2">
      <c r="CI3037" s="86"/>
      <c r="CJ3037" s="51"/>
      <c r="CK3037" s="78" t="e">
        <f>IF(C3037="BE",VLOOKUP(G3037,'[2]LRLD file '!$F:$AA,22,FALSE),VLOOKUP(G3037,'[2]LRLD file '!$F:$AA,21,FALSE))</f>
        <v>#N/A</v>
      </c>
      <c r="CL3037" s="79" t="e">
        <f t="shared" si="120"/>
        <v>#N/A</v>
      </c>
    </row>
    <row r="3038" spans="87:90" x14ac:dyDescent="0.2">
      <c r="CI3038" s="86"/>
      <c r="CJ3038" s="51"/>
      <c r="CK3038" s="78" t="e">
        <f>IF(C3038="BE",VLOOKUP(G3038,'[2]LRLD file '!$F:$AA,22,FALSE),VLOOKUP(G3038,'[2]LRLD file '!$F:$AA,21,FALSE))</f>
        <v>#N/A</v>
      </c>
      <c r="CL3038" s="79" t="e">
        <f t="shared" si="120"/>
        <v>#N/A</v>
      </c>
    </row>
    <row r="3039" spans="87:90" x14ac:dyDescent="0.2">
      <c r="CI3039" s="86"/>
      <c r="CJ3039" s="51"/>
      <c r="CK3039" s="78" t="e">
        <f>IF(C3039="BE",VLOOKUP(G3039,'[2]LRLD file '!$F:$AA,22,FALSE),VLOOKUP(G3039,'[2]LRLD file '!$F:$AA,21,FALSE))</f>
        <v>#N/A</v>
      </c>
      <c r="CL3039" s="79" t="e">
        <f t="shared" si="120"/>
        <v>#N/A</v>
      </c>
    </row>
    <row r="3040" spans="87:90" x14ac:dyDescent="0.2">
      <c r="CI3040" s="86"/>
      <c r="CJ3040" s="51"/>
      <c r="CK3040" s="78" t="e">
        <f>IF(C3040="BE",VLOOKUP(G3040,'[2]LRLD file '!$F:$AA,22,FALSE),VLOOKUP(G3040,'[2]LRLD file '!$F:$AA,21,FALSE))</f>
        <v>#N/A</v>
      </c>
      <c r="CL3040" s="79" t="e">
        <f t="shared" si="120"/>
        <v>#N/A</v>
      </c>
    </row>
    <row r="3041" spans="87:90" x14ac:dyDescent="0.2">
      <c r="CI3041" s="86"/>
      <c r="CJ3041" s="51"/>
      <c r="CK3041" s="78" t="e">
        <f>IF(C3041="BE",VLOOKUP(G3041,'[2]LRLD file '!$F:$AA,22,FALSE),VLOOKUP(G3041,'[2]LRLD file '!$F:$AA,21,FALSE))</f>
        <v>#N/A</v>
      </c>
      <c r="CL3041" s="79" t="e">
        <f t="shared" si="120"/>
        <v>#N/A</v>
      </c>
    </row>
    <row r="3042" spans="87:90" x14ac:dyDescent="0.2">
      <c r="CI3042" s="86"/>
      <c r="CJ3042" s="51"/>
      <c r="CK3042" s="78" t="e">
        <f>IF(C3042="BE",VLOOKUP(G3042,'[2]LRLD file '!$F:$AA,22,FALSE),VLOOKUP(G3042,'[2]LRLD file '!$F:$AA,21,FALSE))</f>
        <v>#N/A</v>
      </c>
      <c r="CL3042" s="79" t="e">
        <f t="shared" si="120"/>
        <v>#N/A</v>
      </c>
    </row>
    <row r="3043" spans="87:90" x14ac:dyDescent="0.2">
      <c r="CI3043" s="86"/>
      <c r="CJ3043" s="51"/>
      <c r="CK3043" s="78" t="e">
        <f>IF(C3043="BE",VLOOKUP(G3043,'[2]LRLD file '!$F:$AA,22,FALSE),VLOOKUP(G3043,'[2]LRLD file '!$F:$AA,21,FALSE))</f>
        <v>#N/A</v>
      </c>
      <c r="CL3043" s="79" t="e">
        <f t="shared" si="120"/>
        <v>#N/A</v>
      </c>
    </row>
    <row r="3044" spans="87:90" x14ac:dyDescent="0.2">
      <c r="CI3044" s="86"/>
      <c r="CJ3044" s="51"/>
      <c r="CK3044" s="78" t="e">
        <f>IF(C3044="BE",VLOOKUP(G3044,'[2]LRLD file '!$F:$AA,22,FALSE),VLOOKUP(G3044,'[2]LRLD file '!$F:$AA,21,FALSE))</f>
        <v>#N/A</v>
      </c>
      <c r="CL3044" s="79" t="e">
        <f t="shared" si="120"/>
        <v>#N/A</v>
      </c>
    </row>
    <row r="3045" spans="87:90" x14ac:dyDescent="0.2">
      <c r="CI3045" s="86"/>
      <c r="CJ3045" s="51"/>
      <c r="CK3045" s="78" t="e">
        <f>IF(C3045="BE",VLOOKUP(G3045,'[2]LRLD file '!$F:$AA,22,FALSE),VLOOKUP(G3045,'[2]LRLD file '!$F:$AA,21,FALSE))</f>
        <v>#N/A</v>
      </c>
      <c r="CL3045" s="79" t="e">
        <f t="shared" si="120"/>
        <v>#N/A</v>
      </c>
    </row>
    <row r="3046" spans="87:90" x14ac:dyDescent="0.2">
      <c r="CI3046" s="86"/>
      <c r="CJ3046" s="51"/>
      <c r="CK3046" s="78" t="e">
        <f>IF(C3046="BE",VLOOKUP(G3046,'[2]LRLD file '!$F:$AA,22,FALSE),VLOOKUP(G3046,'[2]LRLD file '!$F:$AA,21,FALSE))</f>
        <v>#N/A</v>
      </c>
      <c r="CL3046" s="79" t="e">
        <f t="shared" si="120"/>
        <v>#N/A</v>
      </c>
    </row>
    <row r="3047" spans="87:90" x14ac:dyDescent="0.2">
      <c r="CI3047" s="86"/>
      <c r="CJ3047" s="51"/>
      <c r="CK3047" s="78" t="e">
        <f>IF(C3047="BE",VLOOKUP(G3047,'[2]LRLD file '!$F:$AA,22,FALSE),VLOOKUP(G3047,'[2]LRLD file '!$F:$AA,21,FALSE))</f>
        <v>#N/A</v>
      </c>
      <c r="CL3047" s="79" t="e">
        <f t="shared" si="120"/>
        <v>#N/A</v>
      </c>
    </row>
    <row r="3048" spans="87:90" x14ac:dyDescent="0.2">
      <c r="CI3048" s="86"/>
      <c r="CJ3048" s="51"/>
      <c r="CK3048" s="78" t="e">
        <f>IF(C3048="BE",VLOOKUP(G3048,'[2]LRLD file '!$F:$AA,22,FALSE),VLOOKUP(G3048,'[2]LRLD file '!$F:$AA,21,FALSE))</f>
        <v>#N/A</v>
      </c>
      <c r="CL3048" s="79" t="e">
        <f t="shared" si="120"/>
        <v>#N/A</v>
      </c>
    </row>
    <row r="3049" spans="87:90" x14ac:dyDescent="0.2">
      <c r="CI3049" s="86"/>
      <c r="CJ3049" s="51"/>
      <c r="CK3049" s="78" t="e">
        <f>IF(C3049="BE",VLOOKUP(G3049,'[2]LRLD file '!$F:$AA,22,FALSE),VLOOKUP(G3049,'[2]LRLD file '!$F:$AA,21,FALSE))</f>
        <v>#N/A</v>
      </c>
      <c r="CL3049" s="79" t="e">
        <f t="shared" si="120"/>
        <v>#N/A</v>
      </c>
    </row>
    <row r="3050" spans="87:90" x14ac:dyDescent="0.2">
      <c r="CI3050" s="86"/>
      <c r="CJ3050" s="51"/>
      <c r="CK3050" s="78" t="e">
        <f>IF(C3050="BE",VLOOKUP(G3050,'[2]LRLD file '!$F:$AA,22,FALSE),VLOOKUP(G3050,'[2]LRLD file '!$F:$AA,21,FALSE))</f>
        <v>#N/A</v>
      </c>
      <c r="CL3050" s="79" t="e">
        <f t="shared" si="120"/>
        <v>#N/A</v>
      </c>
    </row>
    <row r="3051" spans="87:90" x14ac:dyDescent="0.2">
      <c r="CI3051" s="86"/>
      <c r="CJ3051" s="51"/>
      <c r="CK3051" s="78" t="e">
        <f>IF(C3051="BE",VLOOKUP(G3051,'[2]LRLD file '!$F:$AA,22,FALSE),VLOOKUP(G3051,'[2]LRLD file '!$F:$AA,21,FALSE))</f>
        <v>#N/A</v>
      </c>
      <c r="CL3051" s="79" t="e">
        <f t="shared" si="120"/>
        <v>#N/A</v>
      </c>
    </row>
    <row r="3052" spans="87:90" x14ac:dyDescent="0.2">
      <c r="CI3052" s="86"/>
      <c r="CJ3052" s="51"/>
      <c r="CK3052" s="78" t="e">
        <f>IF(C3052="BE",VLOOKUP(G3052,'[2]LRLD file '!$F:$AA,22,FALSE),VLOOKUP(G3052,'[2]LRLD file '!$F:$AA,21,FALSE))</f>
        <v>#N/A</v>
      </c>
      <c r="CL3052" s="79" t="e">
        <f t="shared" si="120"/>
        <v>#N/A</v>
      </c>
    </row>
    <row r="3053" spans="87:90" x14ac:dyDescent="0.2">
      <c r="CI3053" s="86"/>
      <c r="CJ3053" s="51"/>
      <c r="CK3053" s="78" t="e">
        <f>IF(C3053="BE",VLOOKUP(G3053,'[2]LRLD file '!$F:$AA,22,FALSE),VLOOKUP(G3053,'[2]LRLD file '!$F:$AA,21,FALSE))</f>
        <v>#N/A</v>
      </c>
      <c r="CL3053" s="79" t="e">
        <f t="shared" si="120"/>
        <v>#N/A</v>
      </c>
    </row>
    <row r="3054" spans="87:90" x14ac:dyDescent="0.2">
      <c r="CI3054" s="86"/>
      <c r="CJ3054" s="51"/>
      <c r="CK3054" s="78" t="e">
        <f>IF(C3054="BE",VLOOKUP(G3054,'[2]LRLD file '!$F:$AA,22,FALSE),VLOOKUP(G3054,'[2]LRLD file '!$F:$AA,21,FALSE))</f>
        <v>#N/A</v>
      </c>
      <c r="CL3054" s="79" t="e">
        <f t="shared" si="120"/>
        <v>#N/A</v>
      </c>
    </row>
    <row r="3055" spans="87:90" x14ac:dyDescent="0.2">
      <c r="CI3055" s="86"/>
      <c r="CJ3055" s="51"/>
      <c r="CK3055" s="78" t="e">
        <f>IF(C3055="BE",VLOOKUP(G3055,'[2]LRLD file '!$F:$AA,22,FALSE),VLOOKUP(G3055,'[2]LRLD file '!$F:$AA,21,FALSE))</f>
        <v>#N/A</v>
      </c>
      <c r="CL3055" s="79" t="e">
        <f t="shared" si="120"/>
        <v>#N/A</v>
      </c>
    </row>
    <row r="3056" spans="87:90" x14ac:dyDescent="0.2">
      <c r="CI3056" s="86"/>
      <c r="CJ3056" s="51"/>
      <c r="CK3056" s="78" t="e">
        <f>IF(C3056="BE",VLOOKUP(G3056,'[2]LRLD file '!$F:$AA,22,FALSE),VLOOKUP(G3056,'[2]LRLD file '!$F:$AA,21,FALSE))</f>
        <v>#N/A</v>
      </c>
      <c r="CL3056" s="79" t="e">
        <f t="shared" si="120"/>
        <v>#N/A</v>
      </c>
    </row>
    <row r="3057" spans="87:90" x14ac:dyDescent="0.2">
      <c r="CI3057" s="86"/>
      <c r="CJ3057" s="51"/>
      <c r="CK3057" s="78" t="e">
        <f>IF(C3057="BE",VLOOKUP(G3057,'[2]LRLD file '!$F:$AA,22,FALSE),VLOOKUP(G3057,'[2]LRLD file '!$F:$AA,21,FALSE))</f>
        <v>#N/A</v>
      </c>
      <c r="CL3057" s="79" t="e">
        <f t="shared" si="120"/>
        <v>#N/A</v>
      </c>
    </row>
    <row r="3058" spans="87:90" x14ac:dyDescent="0.2">
      <c r="CI3058" s="86"/>
      <c r="CJ3058" s="51"/>
      <c r="CK3058" s="78" t="e">
        <f>IF(C3058="BE",VLOOKUP(G3058,'[2]LRLD file '!$F:$AA,22,FALSE),VLOOKUP(G3058,'[2]LRLD file '!$F:$AA,21,FALSE))</f>
        <v>#N/A</v>
      </c>
      <c r="CL3058" s="79" t="e">
        <f t="shared" si="120"/>
        <v>#N/A</v>
      </c>
    </row>
    <row r="3059" spans="87:90" x14ac:dyDescent="0.2">
      <c r="CI3059" s="86"/>
      <c r="CJ3059" s="51"/>
      <c r="CK3059" s="78" t="e">
        <f>IF(C3059="BE",VLOOKUP(G3059,'[2]LRLD file '!$F:$AA,22,FALSE),VLOOKUP(G3059,'[2]LRLD file '!$F:$AA,21,FALSE))</f>
        <v>#N/A</v>
      </c>
      <c r="CL3059" s="79" t="e">
        <f t="shared" si="120"/>
        <v>#N/A</v>
      </c>
    </row>
    <row r="3060" spans="87:90" x14ac:dyDescent="0.2">
      <c r="CI3060" s="86"/>
      <c r="CJ3060" s="51"/>
      <c r="CK3060" s="78" t="e">
        <f>IF(C3060="BE",VLOOKUP(G3060,'[2]LRLD file '!$F:$AA,22,FALSE),VLOOKUP(G3060,'[2]LRLD file '!$F:$AA,21,FALSE))</f>
        <v>#N/A</v>
      </c>
      <c r="CL3060" s="79" t="e">
        <f t="shared" si="120"/>
        <v>#N/A</v>
      </c>
    </row>
    <row r="3061" spans="87:90" x14ac:dyDescent="0.2">
      <c r="CI3061" s="86"/>
      <c r="CJ3061" s="51"/>
      <c r="CK3061" s="78" t="e">
        <f>IF(C3061="BE",VLOOKUP(G3061,'[2]LRLD file '!$F:$AA,22,FALSE),VLOOKUP(G3061,'[2]LRLD file '!$F:$AA,21,FALSE))</f>
        <v>#N/A</v>
      </c>
      <c r="CL3061" s="79" t="e">
        <f t="shared" si="120"/>
        <v>#N/A</v>
      </c>
    </row>
    <row r="3062" spans="87:90" x14ac:dyDescent="0.2">
      <c r="CI3062" s="86"/>
      <c r="CJ3062" s="51"/>
      <c r="CK3062" s="78" t="e">
        <f>IF(C3062="BE",VLOOKUP(G3062,'[2]LRLD file '!$F:$AA,22,FALSE),VLOOKUP(G3062,'[2]LRLD file '!$F:$AA,21,FALSE))</f>
        <v>#N/A</v>
      </c>
      <c r="CL3062" s="79" t="e">
        <f t="shared" si="120"/>
        <v>#N/A</v>
      </c>
    </row>
    <row r="3063" spans="87:90" x14ac:dyDescent="0.2">
      <c r="CI3063" s="86"/>
      <c r="CJ3063" s="51"/>
      <c r="CK3063" s="78" t="e">
        <f>IF(C3063="BE",VLOOKUP(G3063,'[2]LRLD file '!$F:$AA,22,FALSE),VLOOKUP(G3063,'[2]LRLD file '!$F:$AA,21,FALSE))</f>
        <v>#N/A</v>
      </c>
      <c r="CL3063" s="79" t="e">
        <f t="shared" si="120"/>
        <v>#N/A</v>
      </c>
    </row>
    <row r="3064" spans="87:90" x14ac:dyDescent="0.2">
      <c r="CI3064" s="86"/>
      <c r="CJ3064" s="51"/>
      <c r="CK3064" s="78" t="e">
        <f>IF(C3064="BE",VLOOKUP(G3064,'[2]LRLD file '!$F:$AA,22,FALSE),VLOOKUP(G3064,'[2]LRLD file '!$F:$AA,21,FALSE))</f>
        <v>#N/A</v>
      </c>
      <c r="CL3064" s="79" t="e">
        <f t="shared" si="120"/>
        <v>#N/A</v>
      </c>
    </row>
    <row r="3065" spans="87:90" x14ac:dyDescent="0.2">
      <c r="CI3065" s="86"/>
      <c r="CJ3065" s="51"/>
      <c r="CK3065" s="78" t="e">
        <f>IF(C3065="BE",VLOOKUP(G3065,'[2]LRLD file '!$F:$AA,22,FALSE),VLOOKUP(G3065,'[2]LRLD file '!$F:$AA,21,FALSE))</f>
        <v>#N/A</v>
      </c>
      <c r="CL3065" s="79" t="e">
        <f t="shared" si="120"/>
        <v>#N/A</v>
      </c>
    </row>
    <row r="3066" spans="87:90" x14ac:dyDescent="0.2">
      <c r="CI3066" s="86"/>
      <c r="CJ3066" s="51"/>
      <c r="CK3066" s="78" t="e">
        <f>IF(C3066="BE",VLOOKUP(G3066,'[2]LRLD file '!$F:$AA,22,FALSE),VLOOKUP(G3066,'[2]LRLD file '!$F:$AA,21,FALSE))</f>
        <v>#N/A</v>
      </c>
      <c r="CL3066" s="79" t="e">
        <f t="shared" si="120"/>
        <v>#N/A</v>
      </c>
    </row>
    <row r="3067" spans="87:90" x14ac:dyDescent="0.2">
      <c r="CI3067" s="86"/>
      <c r="CJ3067" s="51"/>
      <c r="CK3067" s="78" t="e">
        <f>IF(C3067="BE",VLOOKUP(G3067,'[2]LRLD file '!$F:$AA,22,FALSE),VLOOKUP(G3067,'[2]LRLD file '!$F:$AA,21,FALSE))</f>
        <v>#N/A</v>
      </c>
      <c r="CL3067" s="79" t="e">
        <f t="shared" si="120"/>
        <v>#N/A</v>
      </c>
    </row>
    <row r="3068" spans="87:90" x14ac:dyDescent="0.2">
      <c r="CI3068" s="86"/>
      <c r="CJ3068" s="51"/>
      <c r="CK3068" s="78" t="e">
        <f>IF(C3068="BE",VLOOKUP(G3068,'[2]LRLD file '!$F:$AA,22,FALSE),VLOOKUP(G3068,'[2]LRLD file '!$F:$AA,21,FALSE))</f>
        <v>#N/A</v>
      </c>
      <c r="CL3068" s="79" t="e">
        <f t="shared" si="120"/>
        <v>#N/A</v>
      </c>
    </row>
    <row r="3069" spans="87:90" x14ac:dyDescent="0.2">
      <c r="CI3069" s="86"/>
      <c r="CJ3069" s="51"/>
      <c r="CK3069" s="78" t="e">
        <f>IF(C3069="BE",VLOOKUP(G3069,'[2]LRLD file '!$F:$AA,22,FALSE),VLOOKUP(G3069,'[2]LRLD file '!$F:$AA,21,FALSE))</f>
        <v>#N/A</v>
      </c>
      <c r="CL3069" s="79" t="e">
        <f t="shared" si="120"/>
        <v>#N/A</v>
      </c>
    </row>
    <row r="3070" spans="87:90" x14ac:dyDescent="0.2">
      <c r="CI3070" s="86"/>
      <c r="CJ3070" s="51"/>
      <c r="CK3070" s="78" t="e">
        <f>IF(C3070="BE",VLOOKUP(G3070,'[2]LRLD file '!$F:$AA,22,FALSE),VLOOKUP(G3070,'[2]LRLD file '!$F:$AA,21,FALSE))</f>
        <v>#N/A</v>
      </c>
      <c r="CL3070" s="79" t="e">
        <f t="shared" si="120"/>
        <v>#N/A</v>
      </c>
    </row>
    <row r="3071" spans="87:90" x14ac:dyDescent="0.2">
      <c r="CI3071" s="86"/>
      <c r="CJ3071" s="51"/>
      <c r="CK3071" s="78" t="e">
        <f>IF(C3071="BE",VLOOKUP(G3071,'[2]LRLD file '!$F:$AA,22,FALSE),VLOOKUP(G3071,'[2]LRLD file '!$F:$AA,21,FALSE))</f>
        <v>#N/A</v>
      </c>
      <c r="CL3071" s="79" t="e">
        <f t="shared" si="120"/>
        <v>#N/A</v>
      </c>
    </row>
    <row r="3072" spans="87:90" x14ac:dyDescent="0.2">
      <c r="CI3072" s="86"/>
      <c r="CJ3072" s="51"/>
      <c r="CK3072" s="78" t="e">
        <f>IF(C3072="BE",VLOOKUP(G3072,'[2]LRLD file '!$F:$AA,22,FALSE),VLOOKUP(G3072,'[2]LRLD file '!$F:$AA,21,FALSE))</f>
        <v>#N/A</v>
      </c>
      <c r="CL3072" s="79" t="e">
        <f t="shared" si="120"/>
        <v>#N/A</v>
      </c>
    </row>
    <row r="3073" spans="87:90" x14ac:dyDescent="0.2">
      <c r="CI3073" s="86"/>
      <c r="CJ3073" s="51"/>
      <c r="CK3073" s="78" t="e">
        <f>IF(C3073="BE",VLOOKUP(G3073,'[2]LRLD file '!$F:$AA,22,FALSE),VLOOKUP(G3073,'[2]LRLD file '!$F:$AA,21,FALSE))</f>
        <v>#N/A</v>
      </c>
      <c r="CL3073" s="79" t="e">
        <f t="shared" si="120"/>
        <v>#N/A</v>
      </c>
    </row>
    <row r="3074" spans="87:90" x14ac:dyDescent="0.2">
      <c r="CI3074" s="86"/>
      <c r="CJ3074" s="51"/>
      <c r="CK3074" s="78" t="e">
        <f>IF(C3074="BE",VLOOKUP(G3074,'[2]LRLD file '!$F:$AA,22,FALSE),VLOOKUP(G3074,'[2]LRLD file '!$F:$AA,21,FALSE))</f>
        <v>#N/A</v>
      </c>
      <c r="CL3074" s="79" t="e">
        <f t="shared" si="120"/>
        <v>#N/A</v>
      </c>
    </row>
    <row r="3075" spans="87:90" x14ac:dyDescent="0.2">
      <c r="CI3075" s="86"/>
      <c r="CJ3075" s="51"/>
      <c r="CK3075" s="78" t="e">
        <f>IF(C3075="BE",VLOOKUP(G3075,'[2]LRLD file '!$F:$AA,22,FALSE),VLOOKUP(G3075,'[2]LRLD file '!$F:$AA,21,FALSE))</f>
        <v>#N/A</v>
      </c>
      <c r="CL3075" s="79" t="e">
        <f t="shared" si="120"/>
        <v>#N/A</v>
      </c>
    </row>
    <row r="3076" spans="87:90" x14ac:dyDescent="0.2">
      <c r="CI3076" s="86"/>
      <c r="CJ3076" s="51"/>
      <c r="CK3076" s="78" t="e">
        <f>IF(C3076="BE",VLOOKUP(G3076,'[2]LRLD file '!$F:$AA,22,FALSE),VLOOKUP(G3076,'[2]LRLD file '!$F:$AA,21,FALSE))</f>
        <v>#N/A</v>
      </c>
      <c r="CL3076" s="79" t="e">
        <f t="shared" si="120"/>
        <v>#N/A</v>
      </c>
    </row>
    <row r="3077" spans="87:90" x14ac:dyDescent="0.2">
      <c r="CI3077" s="86"/>
      <c r="CJ3077" s="51"/>
      <c r="CK3077" s="78" t="e">
        <f>IF(C3077="BE",VLOOKUP(G3077,'[2]LRLD file '!$F:$AA,22,FALSE),VLOOKUP(G3077,'[2]LRLD file '!$F:$AA,21,FALSE))</f>
        <v>#N/A</v>
      </c>
      <c r="CL3077" s="79" t="e">
        <f t="shared" si="120"/>
        <v>#N/A</v>
      </c>
    </row>
    <row r="3078" spans="87:90" x14ac:dyDescent="0.2">
      <c r="CI3078" s="86"/>
      <c r="CJ3078" s="51"/>
      <c r="CK3078" s="78" t="e">
        <f>IF(C3078="BE",VLOOKUP(G3078,'[2]LRLD file '!$F:$AA,22,FALSE),VLOOKUP(G3078,'[2]LRLD file '!$F:$AA,21,FALSE))</f>
        <v>#N/A</v>
      </c>
      <c r="CL3078" s="79" t="e">
        <f t="shared" si="120"/>
        <v>#N/A</v>
      </c>
    </row>
    <row r="3079" spans="87:90" x14ac:dyDescent="0.2">
      <c r="CI3079" s="86"/>
      <c r="CJ3079" s="51"/>
      <c r="CK3079" s="78" t="e">
        <f>IF(C3079="BE",VLOOKUP(G3079,'[2]LRLD file '!$F:$AA,22,FALSE),VLOOKUP(G3079,'[2]LRLD file '!$F:$AA,21,FALSE))</f>
        <v>#N/A</v>
      </c>
      <c r="CL3079" s="79" t="e">
        <f t="shared" si="120"/>
        <v>#N/A</v>
      </c>
    </row>
    <row r="3080" spans="87:90" x14ac:dyDescent="0.2">
      <c r="CI3080" s="86"/>
      <c r="CJ3080" s="51"/>
      <c r="CK3080" s="78" t="e">
        <f>IF(C3080="BE",VLOOKUP(G3080,'[2]LRLD file '!$F:$AA,22,FALSE),VLOOKUP(G3080,'[2]LRLD file '!$F:$AA,21,FALSE))</f>
        <v>#N/A</v>
      </c>
      <c r="CL3080" s="79" t="e">
        <f t="shared" si="120"/>
        <v>#N/A</v>
      </c>
    </row>
    <row r="3081" spans="87:90" x14ac:dyDescent="0.2">
      <c r="CI3081" s="86"/>
      <c r="CJ3081" s="51"/>
      <c r="CK3081" s="78" t="e">
        <f>IF(C3081="BE",VLOOKUP(G3081,'[2]LRLD file '!$F:$AA,22,FALSE),VLOOKUP(G3081,'[2]LRLD file '!$F:$AA,21,FALSE))</f>
        <v>#N/A</v>
      </c>
      <c r="CL3081" s="79" t="e">
        <f t="shared" si="120"/>
        <v>#N/A</v>
      </c>
    </row>
    <row r="3082" spans="87:90" x14ac:dyDescent="0.2">
      <c r="CI3082" s="86"/>
      <c r="CJ3082" s="51"/>
      <c r="CK3082" s="78" t="e">
        <f>IF(C3082="BE",VLOOKUP(G3082,'[2]LRLD file '!$F:$AA,22,FALSE),VLOOKUP(G3082,'[2]LRLD file '!$F:$AA,21,FALSE))</f>
        <v>#N/A</v>
      </c>
      <c r="CL3082" s="79" t="e">
        <f t="shared" si="120"/>
        <v>#N/A</v>
      </c>
    </row>
    <row r="3083" spans="87:90" x14ac:dyDescent="0.2">
      <c r="CI3083" s="86"/>
      <c r="CJ3083" s="51"/>
      <c r="CK3083" s="78" t="e">
        <f>IF(C3083="BE",VLOOKUP(G3083,'[2]LRLD file '!$F:$AA,22,FALSE),VLOOKUP(G3083,'[2]LRLD file '!$F:$AA,21,FALSE))</f>
        <v>#N/A</v>
      </c>
      <c r="CL3083" s="79" t="e">
        <f t="shared" si="120"/>
        <v>#N/A</v>
      </c>
    </row>
    <row r="3084" spans="87:90" x14ac:dyDescent="0.2">
      <c r="CI3084" s="86"/>
      <c r="CJ3084" s="51"/>
      <c r="CK3084" s="78" t="e">
        <f>IF(C3084="BE",VLOOKUP(G3084,'[2]LRLD file '!$F:$AA,22,FALSE),VLOOKUP(G3084,'[2]LRLD file '!$F:$AA,21,FALSE))</f>
        <v>#N/A</v>
      </c>
      <c r="CL3084" s="79" t="e">
        <f t="shared" si="120"/>
        <v>#N/A</v>
      </c>
    </row>
    <row r="3085" spans="87:90" x14ac:dyDescent="0.2">
      <c r="CI3085" s="86"/>
      <c r="CJ3085" s="51"/>
      <c r="CK3085" s="78" t="e">
        <f>IF(C3085="BE",VLOOKUP(G3085,'[2]LRLD file '!$F:$AA,22,FALSE),VLOOKUP(G3085,'[2]LRLD file '!$F:$AA,21,FALSE))</f>
        <v>#N/A</v>
      </c>
      <c r="CL3085" s="79" t="e">
        <f t="shared" ref="CL3085:CL3148" si="121">(CJ3085-CK3085)/CK3085</f>
        <v>#N/A</v>
      </c>
    </row>
    <row r="3086" spans="87:90" x14ac:dyDescent="0.2">
      <c r="CI3086" s="86"/>
      <c r="CJ3086" s="51"/>
      <c r="CK3086" s="78" t="e">
        <f>IF(C3086="BE",VLOOKUP(G3086,'[2]LRLD file '!$F:$AA,22,FALSE),VLOOKUP(G3086,'[2]LRLD file '!$F:$AA,21,FALSE))</f>
        <v>#N/A</v>
      </c>
      <c r="CL3086" s="79" t="e">
        <f t="shared" si="121"/>
        <v>#N/A</v>
      </c>
    </row>
    <row r="3087" spans="87:90" x14ac:dyDescent="0.2">
      <c r="CI3087" s="86"/>
      <c r="CJ3087" s="51"/>
      <c r="CK3087" s="78" t="e">
        <f>IF(C3087="BE",VLOOKUP(G3087,'[2]LRLD file '!$F:$AA,22,FALSE),VLOOKUP(G3087,'[2]LRLD file '!$F:$AA,21,FALSE))</f>
        <v>#N/A</v>
      </c>
      <c r="CL3087" s="79" t="e">
        <f t="shared" si="121"/>
        <v>#N/A</v>
      </c>
    </row>
    <row r="3088" spans="87:90" x14ac:dyDescent="0.2">
      <c r="CI3088" s="86"/>
      <c r="CJ3088" s="51"/>
      <c r="CK3088" s="78" t="e">
        <f>IF(C3088="BE",VLOOKUP(G3088,'[2]LRLD file '!$F:$AA,22,FALSE),VLOOKUP(G3088,'[2]LRLD file '!$F:$AA,21,FALSE))</f>
        <v>#N/A</v>
      </c>
      <c r="CL3088" s="79" t="e">
        <f t="shared" si="121"/>
        <v>#N/A</v>
      </c>
    </row>
    <row r="3089" spans="87:90" x14ac:dyDescent="0.2">
      <c r="CI3089" s="86"/>
      <c r="CJ3089" s="51"/>
      <c r="CK3089" s="78" t="e">
        <f>IF(C3089="BE",VLOOKUP(G3089,'[2]LRLD file '!$F:$AA,22,FALSE),VLOOKUP(G3089,'[2]LRLD file '!$F:$AA,21,FALSE))</f>
        <v>#N/A</v>
      </c>
      <c r="CL3089" s="79" t="e">
        <f t="shared" si="121"/>
        <v>#N/A</v>
      </c>
    </row>
    <row r="3090" spans="87:90" x14ac:dyDescent="0.2">
      <c r="CI3090" s="86"/>
      <c r="CJ3090" s="51"/>
      <c r="CK3090" s="78" t="e">
        <f>IF(C3090="BE",VLOOKUP(G3090,'[2]LRLD file '!$F:$AA,22,FALSE),VLOOKUP(G3090,'[2]LRLD file '!$F:$AA,21,FALSE))</f>
        <v>#N/A</v>
      </c>
      <c r="CL3090" s="79" t="e">
        <f t="shared" si="121"/>
        <v>#N/A</v>
      </c>
    </row>
    <row r="3091" spans="87:90" x14ac:dyDescent="0.2">
      <c r="CI3091" s="86"/>
      <c r="CJ3091" s="51"/>
      <c r="CK3091" s="78" t="e">
        <f>IF(C3091="BE",VLOOKUP(G3091,'[2]LRLD file '!$F:$AA,22,FALSE),VLOOKUP(G3091,'[2]LRLD file '!$F:$AA,21,FALSE))</f>
        <v>#N/A</v>
      </c>
      <c r="CL3091" s="79" t="e">
        <f t="shared" si="121"/>
        <v>#N/A</v>
      </c>
    </row>
    <row r="3092" spans="87:90" x14ac:dyDescent="0.2">
      <c r="CI3092" s="86"/>
      <c r="CJ3092" s="51"/>
      <c r="CK3092" s="78" t="e">
        <f>IF(C3092="BE",VLOOKUP(G3092,'[2]LRLD file '!$F:$AA,22,FALSE),VLOOKUP(G3092,'[2]LRLD file '!$F:$AA,21,FALSE))</f>
        <v>#N/A</v>
      </c>
      <c r="CL3092" s="79" t="e">
        <f t="shared" si="121"/>
        <v>#N/A</v>
      </c>
    </row>
    <row r="3093" spans="87:90" x14ac:dyDescent="0.2">
      <c r="CI3093" s="86"/>
      <c r="CJ3093" s="51"/>
      <c r="CK3093" s="78" t="e">
        <f>IF(C3093="BE",VLOOKUP(G3093,'[2]LRLD file '!$F:$AA,22,FALSE),VLOOKUP(G3093,'[2]LRLD file '!$F:$AA,21,FALSE))</f>
        <v>#N/A</v>
      </c>
      <c r="CL3093" s="79" t="e">
        <f t="shared" si="121"/>
        <v>#N/A</v>
      </c>
    </row>
    <row r="3094" spans="87:90" x14ac:dyDescent="0.2">
      <c r="CI3094" s="86"/>
      <c r="CJ3094" s="51"/>
      <c r="CK3094" s="78" t="e">
        <f>IF(C3094="BE",VLOOKUP(G3094,'[2]LRLD file '!$F:$AA,22,FALSE),VLOOKUP(G3094,'[2]LRLD file '!$F:$AA,21,FALSE))</f>
        <v>#N/A</v>
      </c>
      <c r="CL3094" s="79" t="e">
        <f t="shared" si="121"/>
        <v>#N/A</v>
      </c>
    </row>
    <row r="3095" spans="87:90" x14ac:dyDescent="0.2">
      <c r="CI3095" s="86"/>
      <c r="CJ3095" s="51"/>
      <c r="CK3095" s="78" t="e">
        <f>IF(C3095="BE",VLOOKUP(G3095,'[2]LRLD file '!$F:$AA,22,FALSE),VLOOKUP(G3095,'[2]LRLD file '!$F:$AA,21,FALSE))</f>
        <v>#N/A</v>
      </c>
      <c r="CL3095" s="79" t="e">
        <f t="shared" si="121"/>
        <v>#N/A</v>
      </c>
    </row>
    <row r="3096" spans="87:90" x14ac:dyDescent="0.2">
      <c r="CI3096" s="86"/>
      <c r="CJ3096" s="51"/>
      <c r="CK3096" s="78" t="e">
        <f>IF(C3096="BE",VLOOKUP(G3096,'[2]LRLD file '!$F:$AA,22,FALSE),VLOOKUP(G3096,'[2]LRLD file '!$F:$AA,21,FALSE))</f>
        <v>#N/A</v>
      </c>
      <c r="CL3096" s="79" t="e">
        <f t="shared" si="121"/>
        <v>#N/A</v>
      </c>
    </row>
    <row r="3097" spans="87:90" x14ac:dyDescent="0.2">
      <c r="CI3097" s="86"/>
      <c r="CJ3097" s="51"/>
      <c r="CK3097" s="78" t="e">
        <f>IF(C3097="BE",VLOOKUP(G3097,'[2]LRLD file '!$F:$AA,22,FALSE),VLOOKUP(G3097,'[2]LRLD file '!$F:$AA,21,FALSE))</f>
        <v>#N/A</v>
      </c>
      <c r="CL3097" s="79" t="e">
        <f t="shared" si="121"/>
        <v>#N/A</v>
      </c>
    </row>
    <row r="3098" spans="87:90" x14ac:dyDescent="0.2">
      <c r="CI3098" s="86"/>
      <c r="CJ3098" s="51"/>
      <c r="CK3098" s="78" t="e">
        <f>IF(C3098="BE",VLOOKUP(G3098,'[2]LRLD file '!$F:$AA,22,FALSE),VLOOKUP(G3098,'[2]LRLD file '!$F:$AA,21,FALSE))</f>
        <v>#N/A</v>
      </c>
      <c r="CL3098" s="79" t="e">
        <f t="shared" si="121"/>
        <v>#N/A</v>
      </c>
    </row>
    <row r="3099" spans="87:90" x14ac:dyDescent="0.2">
      <c r="CI3099" s="86"/>
      <c r="CJ3099" s="51"/>
      <c r="CK3099" s="78" t="e">
        <f>IF(C3099="BE",VLOOKUP(G3099,'[2]LRLD file '!$F:$AA,22,FALSE),VLOOKUP(G3099,'[2]LRLD file '!$F:$AA,21,FALSE))</f>
        <v>#N/A</v>
      </c>
      <c r="CL3099" s="79" t="e">
        <f t="shared" si="121"/>
        <v>#N/A</v>
      </c>
    </row>
    <row r="3100" spans="87:90" x14ac:dyDescent="0.2">
      <c r="CI3100" s="86"/>
      <c r="CJ3100" s="51"/>
      <c r="CK3100" s="78" t="e">
        <f>IF(C3100="BE",VLOOKUP(G3100,'[2]LRLD file '!$F:$AA,22,FALSE),VLOOKUP(G3100,'[2]LRLD file '!$F:$AA,21,FALSE))</f>
        <v>#N/A</v>
      </c>
      <c r="CL3100" s="79" t="e">
        <f t="shared" si="121"/>
        <v>#N/A</v>
      </c>
    </row>
    <row r="3101" spans="87:90" x14ac:dyDescent="0.2">
      <c r="CI3101" s="86"/>
      <c r="CJ3101" s="51"/>
      <c r="CK3101" s="78" t="e">
        <f>IF(C3101="BE",VLOOKUP(G3101,'[2]LRLD file '!$F:$AA,22,FALSE),VLOOKUP(G3101,'[2]LRLD file '!$F:$AA,21,FALSE))</f>
        <v>#N/A</v>
      </c>
      <c r="CL3101" s="79" t="e">
        <f t="shared" si="121"/>
        <v>#N/A</v>
      </c>
    </row>
    <row r="3102" spans="87:90" x14ac:dyDescent="0.2">
      <c r="CI3102" s="86"/>
      <c r="CJ3102" s="51"/>
      <c r="CK3102" s="78" t="e">
        <f>IF(C3102="BE",VLOOKUP(G3102,'[2]LRLD file '!$F:$AA,22,FALSE),VLOOKUP(G3102,'[2]LRLD file '!$F:$AA,21,FALSE))</f>
        <v>#N/A</v>
      </c>
      <c r="CL3102" s="79" t="e">
        <f t="shared" si="121"/>
        <v>#N/A</v>
      </c>
    </row>
    <row r="3103" spans="87:90" x14ac:dyDescent="0.2">
      <c r="CI3103" s="86"/>
      <c r="CJ3103" s="51"/>
      <c r="CK3103" s="78" t="e">
        <f>IF(C3103="BE",VLOOKUP(G3103,'[2]LRLD file '!$F:$AA,22,FALSE),VLOOKUP(G3103,'[2]LRLD file '!$F:$AA,21,FALSE))</f>
        <v>#N/A</v>
      </c>
      <c r="CL3103" s="79" t="e">
        <f t="shared" si="121"/>
        <v>#N/A</v>
      </c>
    </row>
    <row r="3104" spans="87:90" x14ac:dyDescent="0.2">
      <c r="CI3104" s="86"/>
      <c r="CJ3104" s="51"/>
      <c r="CK3104" s="78" t="e">
        <f>IF(C3104="BE",VLOOKUP(G3104,'[2]LRLD file '!$F:$AA,22,FALSE),VLOOKUP(G3104,'[2]LRLD file '!$F:$AA,21,FALSE))</f>
        <v>#N/A</v>
      </c>
      <c r="CL3104" s="79" t="e">
        <f t="shared" si="121"/>
        <v>#N/A</v>
      </c>
    </row>
    <row r="3105" spans="87:90" x14ac:dyDescent="0.2">
      <c r="CI3105" s="86"/>
      <c r="CJ3105" s="51"/>
      <c r="CK3105" s="78" t="e">
        <f>IF(C3105="BE",VLOOKUP(G3105,'[2]LRLD file '!$F:$AA,22,FALSE),VLOOKUP(G3105,'[2]LRLD file '!$F:$AA,21,FALSE))</f>
        <v>#N/A</v>
      </c>
      <c r="CL3105" s="79" t="e">
        <f t="shared" si="121"/>
        <v>#N/A</v>
      </c>
    </row>
    <row r="3106" spans="87:90" x14ac:dyDescent="0.2">
      <c r="CI3106" s="86"/>
      <c r="CJ3106" s="51"/>
      <c r="CK3106" s="78" t="e">
        <f>IF(C3106="BE",VLOOKUP(G3106,'[2]LRLD file '!$F:$AA,22,FALSE),VLOOKUP(G3106,'[2]LRLD file '!$F:$AA,21,FALSE))</f>
        <v>#N/A</v>
      </c>
      <c r="CL3106" s="79" t="e">
        <f t="shared" si="121"/>
        <v>#N/A</v>
      </c>
    </row>
    <row r="3107" spans="87:90" x14ac:dyDescent="0.2">
      <c r="CI3107" s="86"/>
      <c r="CJ3107" s="51"/>
      <c r="CK3107" s="78" t="e">
        <f>IF(C3107="BE",VLOOKUP(G3107,'[2]LRLD file '!$F:$AA,22,FALSE),VLOOKUP(G3107,'[2]LRLD file '!$F:$AA,21,FALSE))</f>
        <v>#N/A</v>
      </c>
      <c r="CL3107" s="79" t="e">
        <f t="shared" si="121"/>
        <v>#N/A</v>
      </c>
    </row>
    <row r="3108" spans="87:90" x14ac:dyDescent="0.2">
      <c r="CI3108" s="86"/>
      <c r="CJ3108" s="51"/>
      <c r="CK3108" s="78" t="e">
        <f>IF(C3108="BE",VLOOKUP(G3108,'[2]LRLD file '!$F:$AA,22,FALSE),VLOOKUP(G3108,'[2]LRLD file '!$F:$AA,21,FALSE))</f>
        <v>#N/A</v>
      </c>
      <c r="CL3108" s="79" t="e">
        <f t="shared" si="121"/>
        <v>#N/A</v>
      </c>
    </row>
    <row r="3109" spans="87:90" x14ac:dyDescent="0.2">
      <c r="CI3109" s="86"/>
      <c r="CJ3109" s="51"/>
      <c r="CK3109" s="78" t="e">
        <f>IF(C3109="BE",VLOOKUP(G3109,'[2]LRLD file '!$F:$AA,22,FALSE),VLOOKUP(G3109,'[2]LRLD file '!$F:$AA,21,FALSE))</f>
        <v>#N/A</v>
      </c>
      <c r="CL3109" s="79" t="e">
        <f t="shared" si="121"/>
        <v>#N/A</v>
      </c>
    </row>
    <row r="3110" spans="87:90" x14ac:dyDescent="0.2">
      <c r="CI3110" s="86"/>
      <c r="CJ3110" s="51"/>
      <c r="CK3110" s="78" t="e">
        <f>IF(C3110="BE",VLOOKUP(G3110,'[2]LRLD file '!$F:$AA,22,FALSE),VLOOKUP(G3110,'[2]LRLD file '!$F:$AA,21,FALSE))</f>
        <v>#N/A</v>
      </c>
      <c r="CL3110" s="79" t="e">
        <f t="shared" si="121"/>
        <v>#N/A</v>
      </c>
    </row>
    <row r="3111" spans="87:90" x14ac:dyDescent="0.2">
      <c r="CI3111" s="86"/>
      <c r="CJ3111" s="51"/>
      <c r="CK3111" s="78" t="e">
        <f>IF(C3111="BE",VLOOKUP(G3111,'[2]LRLD file '!$F:$AA,22,FALSE),VLOOKUP(G3111,'[2]LRLD file '!$F:$AA,21,FALSE))</f>
        <v>#N/A</v>
      </c>
      <c r="CL3111" s="79" t="e">
        <f t="shared" si="121"/>
        <v>#N/A</v>
      </c>
    </row>
    <row r="3112" spans="87:90" x14ac:dyDescent="0.2">
      <c r="CI3112" s="86"/>
      <c r="CJ3112" s="51"/>
      <c r="CK3112" s="78" t="e">
        <f>IF(C3112="BE",VLOOKUP(G3112,'[2]LRLD file '!$F:$AA,22,FALSE),VLOOKUP(G3112,'[2]LRLD file '!$F:$AA,21,FALSE))</f>
        <v>#N/A</v>
      </c>
      <c r="CL3112" s="79" t="e">
        <f t="shared" si="121"/>
        <v>#N/A</v>
      </c>
    </row>
    <row r="3113" spans="87:90" x14ac:dyDescent="0.2">
      <c r="CI3113" s="86"/>
      <c r="CJ3113" s="51"/>
      <c r="CK3113" s="78" t="e">
        <f>IF(C3113="BE",VLOOKUP(G3113,'[2]LRLD file '!$F:$AA,22,FALSE),VLOOKUP(G3113,'[2]LRLD file '!$F:$AA,21,FALSE))</f>
        <v>#N/A</v>
      </c>
      <c r="CL3113" s="79" t="e">
        <f t="shared" si="121"/>
        <v>#N/A</v>
      </c>
    </row>
    <row r="3114" spans="87:90" x14ac:dyDescent="0.2">
      <c r="CI3114" s="86"/>
      <c r="CJ3114" s="51"/>
      <c r="CK3114" s="78" t="e">
        <f>IF(C3114="BE",VLOOKUP(G3114,'[2]LRLD file '!$F:$AA,22,FALSE),VLOOKUP(G3114,'[2]LRLD file '!$F:$AA,21,FALSE))</f>
        <v>#N/A</v>
      </c>
      <c r="CL3114" s="79" t="e">
        <f t="shared" si="121"/>
        <v>#N/A</v>
      </c>
    </row>
    <row r="3115" spans="87:90" x14ac:dyDescent="0.2">
      <c r="CI3115" s="86"/>
      <c r="CJ3115" s="51"/>
      <c r="CK3115" s="78" t="e">
        <f>IF(C3115="BE",VLOOKUP(G3115,'[2]LRLD file '!$F:$AA,22,FALSE),VLOOKUP(G3115,'[2]LRLD file '!$F:$AA,21,FALSE))</f>
        <v>#N/A</v>
      </c>
      <c r="CL3115" s="79" t="e">
        <f t="shared" si="121"/>
        <v>#N/A</v>
      </c>
    </row>
    <row r="3116" spans="87:90" x14ac:dyDescent="0.2">
      <c r="CI3116" s="86"/>
      <c r="CJ3116" s="51"/>
      <c r="CK3116" s="78" t="e">
        <f>IF(C3116="BE",VLOOKUP(G3116,'[2]LRLD file '!$F:$AA,22,FALSE),VLOOKUP(G3116,'[2]LRLD file '!$F:$AA,21,FALSE))</f>
        <v>#N/A</v>
      </c>
      <c r="CL3116" s="79" t="e">
        <f t="shared" si="121"/>
        <v>#N/A</v>
      </c>
    </row>
    <row r="3117" spans="87:90" x14ac:dyDescent="0.2">
      <c r="CI3117" s="86"/>
      <c r="CJ3117" s="51"/>
      <c r="CK3117" s="78" t="e">
        <f>IF(C3117="BE",VLOOKUP(G3117,'[2]LRLD file '!$F:$AA,22,FALSE),VLOOKUP(G3117,'[2]LRLD file '!$F:$AA,21,FALSE))</f>
        <v>#N/A</v>
      </c>
      <c r="CL3117" s="79" t="e">
        <f t="shared" si="121"/>
        <v>#N/A</v>
      </c>
    </row>
    <row r="3118" spans="87:90" x14ac:dyDescent="0.2">
      <c r="CI3118" s="86"/>
      <c r="CJ3118" s="51"/>
      <c r="CK3118" s="78" t="e">
        <f>IF(C3118="BE",VLOOKUP(G3118,'[2]LRLD file '!$F:$AA,22,FALSE),VLOOKUP(G3118,'[2]LRLD file '!$F:$AA,21,FALSE))</f>
        <v>#N/A</v>
      </c>
      <c r="CL3118" s="79" t="e">
        <f t="shared" si="121"/>
        <v>#N/A</v>
      </c>
    </row>
    <row r="3119" spans="87:90" x14ac:dyDescent="0.2">
      <c r="CI3119" s="86"/>
      <c r="CJ3119" s="51"/>
      <c r="CK3119" s="78" t="e">
        <f>IF(C3119="BE",VLOOKUP(G3119,'[2]LRLD file '!$F:$AA,22,FALSE),VLOOKUP(G3119,'[2]LRLD file '!$F:$AA,21,FALSE))</f>
        <v>#N/A</v>
      </c>
      <c r="CL3119" s="79" t="e">
        <f t="shared" si="121"/>
        <v>#N/A</v>
      </c>
    </row>
    <row r="3120" spans="87:90" x14ac:dyDescent="0.2">
      <c r="CI3120" s="86"/>
      <c r="CJ3120" s="51"/>
      <c r="CK3120" s="78" t="e">
        <f>IF(C3120="BE",VLOOKUP(G3120,'[2]LRLD file '!$F:$AA,22,FALSE),VLOOKUP(G3120,'[2]LRLD file '!$F:$AA,21,FALSE))</f>
        <v>#N/A</v>
      </c>
      <c r="CL3120" s="79" t="e">
        <f t="shared" si="121"/>
        <v>#N/A</v>
      </c>
    </row>
    <row r="3121" spans="87:90" x14ac:dyDescent="0.2">
      <c r="CI3121" s="86"/>
      <c r="CJ3121" s="51"/>
      <c r="CK3121" s="78" t="e">
        <f>IF(C3121="BE",VLOOKUP(G3121,'[2]LRLD file '!$F:$AA,22,FALSE),VLOOKUP(G3121,'[2]LRLD file '!$F:$AA,21,FALSE))</f>
        <v>#N/A</v>
      </c>
      <c r="CL3121" s="79" t="e">
        <f t="shared" si="121"/>
        <v>#N/A</v>
      </c>
    </row>
    <row r="3122" spans="87:90" x14ac:dyDescent="0.2">
      <c r="CI3122" s="86"/>
      <c r="CJ3122" s="51"/>
      <c r="CK3122" s="78" t="e">
        <f>IF(C3122="BE",VLOOKUP(G3122,'[2]LRLD file '!$F:$AA,22,FALSE),VLOOKUP(G3122,'[2]LRLD file '!$F:$AA,21,FALSE))</f>
        <v>#N/A</v>
      </c>
      <c r="CL3122" s="79" t="e">
        <f t="shared" si="121"/>
        <v>#N/A</v>
      </c>
    </row>
    <row r="3123" spans="87:90" x14ac:dyDescent="0.2">
      <c r="CI3123" s="86"/>
      <c r="CJ3123" s="51"/>
      <c r="CK3123" s="78" t="e">
        <f>IF(C3123="BE",VLOOKUP(G3123,'[2]LRLD file '!$F:$AA,22,FALSE),VLOOKUP(G3123,'[2]LRLD file '!$F:$AA,21,FALSE))</f>
        <v>#N/A</v>
      </c>
      <c r="CL3123" s="79" t="e">
        <f t="shared" si="121"/>
        <v>#N/A</v>
      </c>
    </row>
    <row r="3124" spans="87:90" x14ac:dyDescent="0.2">
      <c r="CI3124" s="86"/>
      <c r="CJ3124" s="51"/>
      <c r="CK3124" s="78" t="e">
        <f>IF(C3124="BE",VLOOKUP(G3124,'[2]LRLD file '!$F:$AA,22,FALSE),VLOOKUP(G3124,'[2]LRLD file '!$F:$AA,21,FALSE))</f>
        <v>#N/A</v>
      </c>
      <c r="CL3124" s="79" t="e">
        <f t="shared" si="121"/>
        <v>#N/A</v>
      </c>
    </row>
    <row r="3125" spans="87:90" x14ac:dyDescent="0.2">
      <c r="CI3125" s="86"/>
      <c r="CJ3125" s="51"/>
      <c r="CK3125" s="78" t="e">
        <f>IF(C3125="BE",VLOOKUP(G3125,'[2]LRLD file '!$F:$AA,22,FALSE),VLOOKUP(G3125,'[2]LRLD file '!$F:$AA,21,FALSE))</f>
        <v>#N/A</v>
      </c>
      <c r="CL3125" s="79" t="e">
        <f t="shared" si="121"/>
        <v>#N/A</v>
      </c>
    </row>
    <row r="3126" spans="87:90" x14ac:dyDescent="0.2">
      <c r="CI3126" s="86"/>
      <c r="CJ3126" s="51"/>
      <c r="CK3126" s="78" t="e">
        <f>IF(C3126="BE",VLOOKUP(G3126,'[2]LRLD file '!$F:$AA,22,FALSE),VLOOKUP(G3126,'[2]LRLD file '!$F:$AA,21,FALSE))</f>
        <v>#N/A</v>
      </c>
      <c r="CL3126" s="79" t="e">
        <f t="shared" si="121"/>
        <v>#N/A</v>
      </c>
    </row>
    <row r="3127" spans="87:90" x14ac:dyDescent="0.2">
      <c r="CI3127" s="86"/>
      <c r="CJ3127" s="51"/>
      <c r="CK3127" s="78" t="e">
        <f>IF(C3127="BE",VLOOKUP(G3127,'[2]LRLD file '!$F:$AA,22,FALSE),VLOOKUP(G3127,'[2]LRLD file '!$F:$AA,21,FALSE))</f>
        <v>#N/A</v>
      </c>
      <c r="CL3127" s="79" t="e">
        <f t="shared" si="121"/>
        <v>#N/A</v>
      </c>
    </row>
    <row r="3128" spans="87:90" x14ac:dyDescent="0.2">
      <c r="CI3128" s="86"/>
      <c r="CJ3128" s="51"/>
      <c r="CK3128" s="78" t="e">
        <f>IF(C3128="BE",VLOOKUP(G3128,'[2]LRLD file '!$F:$AA,22,FALSE),VLOOKUP(G3128,'[2]LRLD file '!$F:$AA,21,FALSE))</f>
        <v>#N/A</v>
      </c>
      <c r="CL3128" s="79" t="e">
        <f t="shared" si="121"/>
        <v>#N/A</v>
      </c>
    </row>
    <row r="3129" spans="87:90" x14ac:dyDescent="0.2">
      <c r="CI3129" s="86"/>
      <c r="CJ3129" s="51"/>
      <c r="CK3129" s="78" t="e">
        <f>IF(C3129="BE",VLOOKUP(G3129,'[2]LRLD file '!$F:$AA,22,FALSE),VLOOKUP(G3129,'[2]LRLD file '!$F:$AA,21,FALSE))</f>
        <v>#N/A</v>
      </c>
      <c r="CL3129" s="79" t="e">
        <f t="shared" si="121"/>
        <v>#N/A</v>
      </c>
    </row>
    <row r="3130" spans="87:90" x14ac:dyDescent="0.2">
      <c r="CI3130" s="86"/>
      <c r="CJ3130" s="51"/>
      <c r="CK3130" s="78" t="e">
        <f>IF(C3130="BE",VLOOKUP(G3130,'[2]LRLD file '!$F:$AA,22,FALSE),VLOOKUP(G3130,'[2]LRLD file '!$F:$AA,21,FALSE))</f>
        <v>#N/A</v>
      </c>
      <c r="CL3130" s="79" t="e">
        <f t="shared" si="121"/>
        <v>#N/A</v>
      </c>
    </row>
    <row r="3131" spans="87:90" x14ac:dyDescent="0.2">
      <c r="CI3131" s="86"/>
      <c r="CJ3131" s="51"/>
      <c r="CK3131" s="78" t="e">
        <f>IF(C3131="BE",VLOOKUP(G3131,'[2]LRLD file '!$F:$AA,22,FALSE),VLOOKUP(G3131,'[2]LRLD file '!$F:$AA,21,FALSE))</f>
        <v>#N/A</v>
      </c>
      <c r="CL3131" s="79" t="e">
        <f t="shared" si="121"/>
        <v>#N/A</v>
      </c>
    </row>
    <row r="3132" spans="87:90" x14ac:dyDescent="0.2">
      <c r="CI3132" s="86"/>
      <c r="CJ3132" s="51"/>
      <c r="CK3132" s="78" t="e">
        <f>IF(C3132="BE",VLOOKUP(G3132,'[2]LRLD file '!$F:$AA,22,FALSE),VLOOKUP(G3132,'[2]LRLD file '!$F:$AA,21,FALSE))</f>
        <v>#N/A</v>
      </c>
      <c r="CL3132" s="79" t="e">
        <f t="shared" si="121"/>
        <v>#N/A</v>
      </c>
    </row>
    <row r="3133" spans="87:90" x14ac:dyDescent="0.2">
      <c r="CI3133" s="86"/>
      <c r="CJ3133" s="51"/>
      <c r="CK3133" s="78" t="e">
        <f>IF(C3133="BE",VLOOKUP(G3133,'[2]LRLD file '!$F:$AA,22,FALSE),VLOOKUP(G3133,'[2]LRLD file '!$F:$AA,21,FALSE))</f>
        <v>#N/A</v>
      </c>
      <c r="CL3133" s="79" t="e">
        <f t="shared" si="121"/>
        <v>#N/A</v>
      </c>
    </row>
    <row r="3134" spans="87:90" x14ac:dyDescent="0.2">
      <c r="CI3134" s="86"/>
      <c r="CJ3134" s="51"/>
      <c r="CK3134" s="78" t="e">
        <f>IF(C3134="BE",VLOOKUP(G3134,'[2]LRLD file '!$F:$AA,22,FALSE),VLOOKUP(G3134,'[2]LRLD file '!$F:$AA,21,FALSE))</f>
        <v>#N/A</v>
      </c>
      <c r="CL3134" s="79" t="e">
        <f t="shared" si="121"/>
        <v>#N/A</v>
      </c>
    </row>
    <row r="3135" spans="87:90" x14ac:dyDescent="0.2">
      <c r="CI3135" s="86"/>
      <c r="CJ3135" s="51"/>
      <c r="CK3135" s="78" t="e">
        <f>IF(C3135="BE",VLOOKUP(G3135,'[2]LRLD file '!$F:$AA,22,FALSE),VLOOKUP(G3135,'[2]LRLD file '!$F:$AA,21,FALSE))</f>
        <v>#N/A</v>
      </c>
      <c r="CL3135" s="79" t="e">
        <f t="shared" si="121"/>
        <v>#N/A</v>
      </c>
    </row>
    <row r="3136" spans="87:90" x14ac:dyDescent="0.2">
      <c r="CI3136" s="86"/>
      <c r="CJ3136" s="51"/>
      <c r="CK3136" s="78" t="e">
        <f>IF(C3136="BE",VLOOKUP(G3136,'[2]LRLD file '!$F:$AA,22,FALSE),VLOOKUP(G3136,'[2]LRLD file '!$F:$AA,21,FALSE))</f>
        <v>#N/A</v>
      </c>
      <c r="CL3136" s="79" t="e">
        <f t="shared" si="121"/>
        <v>#N/A</v>
      </c>
    </row>
    <row r="3137" spans="87:90" x14ac:dyDescent="0.2">
      <c r="CI3137" s="86"/>
      <c r="CJ3137" s="51"/>
      <c r="CK3137" s="78" t="e">
        <f>IF(C3137="BE",VLOOKUP(G3137,'[2]LRLD file '!$F:$AA,22,FALSE),VLOOKUP(G3137,'[2]LRLD file '!$F:$AA,21,FALSE))</f>
        <v>#N/A</v>
      </c>
      <c r="CL3137" s="79" t="e">
        <f t="shared" si="121"/>
        <v>#N/A</v>
      </c>
    </row>
    <row r="3138" spans="87:90" x14ac:dyDescent="0.2">
      <c r="CI3138" s="86"/>
      <c r="CJ3138" s="51"/>
      <c r="CK3138" s="78" t="e">
        <f>IF(C3138="BE",VLOOKUP(G3138,'[2]LRLD file '!$F:$AA,22,FALSE),VLOOKUP(G3138,'[2]LRLD file '!$F:$AA,21,FALSE))</f>
        <v>#N/A</v>
      </c>
      <c r="CL3138" s="79" t="e">
        <f t="shared" si="121"/>
        <v>#N/A</v>
      </c>
    </row>
    <row r="3139" spans="87:90" x14ac:dyDescent="0.2">
      <c r="CI3139" s="86"/>
      <c r="CJ3139" s="51"/>
      <c r="CK3139" s="78" t="e">
        <f>IF(C3139="BE",VLOOKUP(G3139,'[2]LRLD file '!$F:$AA,22,FALSE),VLOOKUP(G3139,'[2]LRLD file '!$F:$AA,21,FALSE))</f>
        <v>#N/A</v>
      </c>
      <c r="CL3139" s="79" t="e">
        <f t="shared" si="121"/>
        <v>#N/A</v>
      </c>
    </row>
    <row r="3140" spans="87:90" x14ac:dyDescent="0.2">
      <c r="CI3140" s="86"/>
      <c r="CJ3140" s="51"/>
      <c r="CK3140" s="78" t="e">
        <f>IF(C3140="BE",VLOOKUP(G3140,'[2]LRLD file '!$F:$AA,22,FALSE),VLOOKUP(G3140,'[2]LRLD file '!$F:$AA,21,FALSE))</f>
        <v>#N/A</v>
      </c>
      <c r="CL3140" s="79" t="e">
        <f t="shared" si="121"/>
        <v>#N/A</v>
      </c>
    </row>
    <row r="3141" spans="87:90" x14ac:dyDescent="0.2">
      <c r="CI3141" s="86"/>
      <c r="CJ3141" s="51"/>
      <c r="CK3141" s="78" t="e">
        <f>IF(C3141="BE",VLOOKUP(G3141,'[2]LRLD file '!$F:$AA,22,FALSE),VLOOKUP(G3141,'[2]LRLD file '!$F:$AA,21,FALSE))</f>
        <v>#N/A</v>
      </c>
      <c r="CL3141" s="79" t="e">
        <f t="shared" si="121"/>
        <v>#N/A</v>
      </c>
    </row>
    <row r="3142" spans="87:90" x14ac:dyDescent="0.2">
      <c r="CI3142" s="86"/>
      <c r="CJ3142" s="51"/>
      <c r="CK3142" s="78" t="e">
        <f>IF(C3142="BE",VLOOKUP(G3142,'[2]LRLD file '!$F:$AA,22,FALSE),VLOOKUP(G3142,'[2]LRLD file '!$F:$AA,21,FALSE))</f>
        <v>#N/A</v>
      </c>
      <c r="CL3142" s="79" t="e">
        <f t="shared" si="121"/>
        <v>#N/A</v>
      </c>
    </row>
    <row r="3143" spans="87:90" x14ac:dyDescent="0.2">
      <c r="CI3143" s="86"/>
      <c r="CJ3143" s="51"/>
      <c r="CK3143" s="78" t="e">
        <f>IF(C3143="BE",VLOOKUP(G3143,'[2]LRLD file '!$F:$AA,22,FALSE),VLOOKUP(G3143,'[2]LRLD file '!$F:$AA,21,FALSE))</f>
        <v>#N/A</v>
      </c>
      <c r="CL3143" s="79" t="e">
        <f t="shared" si="121"/>
        <v>#N/A</v>
      </c>
    </row>
    <row r="3144" spans="87:90" x14ac:dyDescent="0.2">
      <c r="CI3144" s="86"/>
      <c r="CJ3144" s="51"/>
      <c r="CK3144" s="78" t="e">
        <f>IF(C3144="BE",VLOOKUP(G3144,'[2]LRLD file '!$F:$AA,22,FALSE),VLOOKUP(G3144,'[2]LRLD file '!$F:$AA,21,FALSE))</f>
        <v>#N/A</v>
      </c>
      <c r="CL3144" s="79" t="e">
        <f t="shared" si="121"/>
        <v>#N/A</v>
      </c>
    </row>
    <row r="3145" spans="87:90" x14ac:dyDescent="0.2">
      <c r="CI3145" s="86"/>
      <c r="CJ3145" s="51"/>
      <c r="CK3145" s="78" t="e">
        <f>IF(C3145="BE",VLOOKUP(G3145,'[2]LRLD file '!$F:$AA,22,FALSE),VLOOKUP(G3145,'[2]LRLD file '!$F:$AA,21,FALSE))</f>
        <v>#N/A</v>
      </c>
      <c r="CL3145" s="79" t="e">
        <f t="shared" si="121"/>
        <v>#N/A</v>
      </c>
    </row>
    <row r="3146" spans="87:90" x14ac:dyDescent="0.2">
      <c r="CI3146" s="86"/>
      <c r="CJ3146" s="51"/>
      <c r="CK3146" s="78" t="e">
        <f>IF(C3146="BE",VLOOKUP(G3146,'[2]LRLD file '!$F:$AA,22,FALSE),VLOOKUP(G3146,'[2]LRLD file '!$F:$AA,21,FALSE))</f>
        <v>#N/A</v>
      </c>
      <c r="CL3146" s="79" t="e">
        <f t="shared" si="121"/>
        <v>#N/A</v>
      </c>
    </row>
    <row r="3147" spans="87:90" x14ac:dyDescent="0.2">
      <c r="CI3147" s="86"/>
      <c r="CJ3147" s="51"/>
      <c r="CK3147" s="78" t="e">
        <f>IF(C3147="BE",VLOOKUP(G3147,'[2]LRLD file '!$F:$AA,22,FALSE),VLOOKUP(G3147,'[2]LRLD file '!$F:$AA,21,FALSE))</f>
        <v>#N/A</v>
      </c>
      <c r="CL3147" s="79" t="e">
        <f t="shared" si="121"/>
        <v>#N/A</v>
      </c>
    </row>
    <row r="3148" spans="87:90" x14ac:dyDescent="0.2">
      <c r="CI3148" s="86"/>
      <c r="CJ3148" s="51"/>
      <c r="CK3148" s="78" t="e">
        <f>IF(C3148="BE",VLOOKUP(G3148,'[2]LRLD file '!$F:$AA,22,FALSE),VLOOKUP(G3148,'[2]LRLD file '!$F:$AA,21,FALSE))</f>
        <v>#N/A</v>
      </c>
      <c r="CL3148" s="79" t="e">
        <f t="shared" si="121"/>
        <v>#N/A</v>
      </c>
    </row>
    <row r="3149" spans="87:90" x14ac:dyDescent="0.2">
      <c r="CI3149" s="86"/>
      <c r="CJ3149" s="51"/>
      <c r="CK3149" s="78" t="e">
        <f>IF(C3149="BE",VLOOKUP(G3149,'[2]LRLD file '!$F:$AA,22,FALSE),VLOOKUP(G3149,'[2]LRLD file '!$F:$AA,21,FALSE))</f>
        <v>#N/A</v>
      </c>
      <c r="CL3149" s="79" t="e">
        <f t="shared" ref="CL3149:CL3212" si="122">(CJ3149-CK3149)/CK3149</f>
        <v>#N/A</v>
      </c>
    </row>
    <row r="3150" spans="87:90" x14ac:dyDescent="0.2">
      <c r="CI3150" s="86"/>
      <c r="CJ3150" s="51"/>
      <c r="CK3150" s="78" t="e">
        <f>IF(C3150="BE",VLOOKUP(G3150,'[2]LRLD file '!$F:$AA,22,FALSE),VLOOKUP(G3150,'[2]LRLD file '!$F:$AA,21,FALSE))</f>
        <v>#N/A</v>
      </c>
      <c r="CL3150" s="79" t="e">
        <f t="shared" si="122"/>
        <v>#N/A</v>
      </c>
    </row>
    <row r="3151" spans="87:90" x14ac:dyDescent="0.2">
      <c r="CI3151" s="86"/>
      <c r="CJ3151" s="51"/>
      <c r="CK3151" s="78" t="e">
        <f>IF(C3151="BE",VLOOKUP(G3151,'[2]LRLD file '!$F:$AA,22,FALSE),VLOOKUP(G3151,'[2]LRLD file '!$F:$AA,21,FALSE))</f>
        <v>#N/A</v>
      </c>
      <c r="CL3151" s="79" t="e">
        <f t="shared" si="122"/>
        <v>#N/A</v>
      </c>
    </row>
    <row r="3152" spans="87:90" x14ac:dyDescent="0.2">
      <c r="CI3152" s="86"/>
      <c r="CJ3152" s="51"/>
      <c r="CK3152" s="78" t="e">
        <f>IF(C3152="BE",VLOOKUP(G3152,'[2]LRLD file '!$F:$AA,22,FALSE),VLOOKUP(G3152,'[2]LRLD file '!$F:$AA,21,FALSE))</f>
        <v>#N/A</v>
      </c>
      <c r="CL3152" s="79" t="e">
        <f t="shared" si="122"/>
        <v>#N/A</v>
      </c>
    </row>
    <row r="3153" spans="87:90" x14ac:dyDescent="0.2">
      <c r="CI3153" s="86"/>
      <c r="CJ3153" s="51"/>
      <c r="CK3153" s="78" t="e">
        <f>IF(C3153="BE",VLOOKUP(G3153,'[2]LRLD file '!$F:$AA,22,FALSE),VLOOKUP(G3153,'[2]LRLD file '!$F:$AA,21,FALSE))</f>
        <v>#N/A</v>
      </c>
      <c r="CL3153" s="79" t="e">
        <f t="shared" si="122"/>
        <v>#N/A</v>
      </c>
    </row>
    <row r="3154" spans="87:90" x14ac:dyDescent="0.2">
      <c r="CI3154" s="86"/>
      <c r="CJ3154" s="51"/>
      <c r="CK3154" s="78" t="e">
        <f>IF(C3154="BE",VLOOKUP(G3154,'[2]LRLD file '!$F:$AA,22,FALSE),VLOOKUP(G3154,'[2]LRLD file '!$F:$AA,21,FALSE))</f>
        <v>#N/A</v>
      </c>
      <c r="CL3154" s="79" t="e">
        <f t="shared" si="122"/>
        <v>#N/A</v>
      </c>
    </row>
    <row r="3155" spans="87:90" x14ac:dyDescent="0.2">
      <c r="CI3155" s="86"/>
      <c r="CJ3155" s="51"/>
      <c r="CK3155" s="78" t="e">
        <f>IF(C3155="BE",VLOOKUP(G3155,'[2]LRLD file '!$F:$AA,22,FALSE),VLOOKUP(G3155,'[2]LRLD file '!$F:$AA,21,FALSE))</f>
        <v>#N/A</v>
      </c>
      <c r="CL3155" s="79" t="e">
        <f t="shared" si="122"/>
        <v>#N/A</v>
      </c>
    </row>
    <row r="3156" spans="87:90" x14ac:dyDescent="0.2">
      <c r="CI3156" s="86"/>
      <c r="CJ3156" s="51"/>
      <c r="CK3156" s="78" t="e">
        <f>IF(C3156="BE",VLOOKUP(G3156,'[2]LRLD file '!$F:$AA,22,FALSE),VLOOKUP(G3156,'[2]LRLD file '!$F:$AA,21,FALSE))</f>
        <v>#N/A</v>
      </c>
      <c r="CL3156" s="79" t="e">
        <f t="shared" si="122"/>
        <v>#N/A</v>
      </c>
    </row>
    <row r="3157" spans="87:90" x14ac:dyDescent="0.2">
      <c r="CI3157" s="86"/>
      <c r="CJ3157" s="51"/>
      <c r="CK3157" s="78" t="e">
        <f>IF(C3157="BE",VLOOKUP(G3157,'[2]LRLD file '!$F:$AA,22,FALSE),VLOOKUP(G3157,'[2]LRLD file '!$F:$AA,21,FALSE))</f>
        <v>#N/A</v>
      </c>
      <c r="CL3157" s="79" t="e">
        <f t="shared" si="122"/>
        <v>#N/A</v>
      </c>
    </row>
    <row r="3158" spans="87:90" x14ac:dyDescent="0.2">
      <c r="CI3158" s="86"/>
      <c r="CJ3158" s="51"/>
      <c r="CK3158" s="78" t="e">
        <f>IF(C3158="BE",VLOOKUP(G3158,'[2]LRLD file '!$F:$AA,22,FALSE),VLOOKUP(G3158,'[2]LRLD file '!$F:$AA,21,FALSE))</f>
        <v>#N/A</v>
      </c>
      <c r="CL3158" s="79" t="e">
        <f t="shared" si="122"/>
        <v>#N/A</v>
      </c>
    </row>
    <row r="3159" spans="87:90" x14ac:dyDescent="0.2">
      <c r="CI3159" s="86"/>
      <c r="CJ3159" s="51"/>
      <c r="CK3159" s="78" t="e">
        <f>IF(C3159="BE",VLOOKUP(G3159,'[2]LRLD file '!$F:$AA,22,FALSE),VLOOKUP(G3159,'[2]LRLD file '!$F:$AA,21,FALSE))</f>
        <v>#N/A</v>
      </c>
      <c r="CL3159" s="79" t="e">
        <f t="shared" si="122"/>
        <v>#N/A</v>
      </c>
    </row>
    <row r="3160" spans="87:90" x14ac:dyDescent="0.2">
      <c r="CI3160" s="86"/>
      <c r="CJ3160" s="51"/>
      <c r="CK3160" s="78" t="e">
        <f>IF(C3160="BE",VLOOKUP(G3160,'[2]LRLD file '!$F:$AA,22,FALSE),VLOOKUP(G3160,'[2]LRLD file '!$F:$AA,21,FALSE))</f>
        <v>#N/A</v>
      </c>
      <c r="CL3160" s="79" t="e">
        <f t="shared" si="122"/>
        <v>#N/A</v>
      </c>
    </row>
    <row r="3161" spans="87:90" x14ac:dyDescent="0.2">
      <c r="CI3161" s="86"/>
      <c r="CJ3161" s="51"/>
      <c r="CK3161" s="78" t="e">
        <f>IF(C3161="BE",VLOOKUP(G3161,'[2]LRLD file '!$F:$AA,22,FALSE),VLOOKUP(G3161,'[2]LRLD file '!$F:$AA,21,FALSE))</f>
        <v>#N/A</v>
      </c>
      <c r="CL3161" s="79" t="e">
        <f t="shared" si="122"/>
        <v>#N/A</v>
      </c>
    </row>
    <row r="3162" spans="87:90" x14ac:dyDescent="0.2">
      <c r="CI3162" s="86"/>
      <c r="CJ3162" s="51"/>
      <c r="CK3162" s="78" t="e">
        <f>IF(C3162="BE",VLOOKUP(G3162,'[2]LRLD file '!$F:$AA,22,FALSE),VLOOKUP(G3162,'[2]LRLD file '!$F:$AA,21,FALSE))</f>
        <v>#N/A</v>
      </c>
      <c r="CL3162" s="79" t="e">
        <f t="shared" si="122"/>
        <v>#N/A</v>
      </c>
    </row>
    <row r="3163" spans="87:90" x14ac:dyDescent="0.2">
      <c r="CI3163" s="86"/>
      <c r="CJ3163" s="51"/>
      <c r="CK3163" s="78" t="e">
        <f>IF(C3163="BE",VLOOKUP(G3163,'[2]LRLD file '!$F:$AA,22,FALSE),VLOOKUP(G3163,'[2]LRLD file '!$F:$AA,21,FALSE))</f>
        <v>#N/A</v>
      </c>
      <c r="CL3163" s="79" t="e">
        <f t="shared" si="122"/>
        <v>#N/A</v>
      </c>
    </row>
    <row r="3164" spans="87:90" x14ac:dyDescent="0.2">
      <c r="CI3164" s="86"/>
      <c r="CJ3164" s="51"/>
      <c r="CK3164" s="78" t="e">
        <f>IF(C3164="BE",VLOOKUP(G3164,'[2]LRLD file '!$F:$AA,22,FALSE),VLOOKUP(G3164,'[2]LRLD file '!$F:$AA,21,FALSE))</f>
        <v>#N/A</v>
      </c>
      <c r="CL3164" s="79" t="e">
        <f t="shared" si="122"/>
        <v>#N/A</v>
      </c>
    </row>
    <row r="3165" spans="87:90" x14ac:dyDescent="0.2">
      <c r="CI3165" s="86"/>
      <c r="CJ3165" s="51"/>
      <c r="CK3165" s="78" t="e">
        <f>IF(C3165="BE",VLOOKUP(G3165,'[2]LRLD file '!$F:$AA,22,FALSE),VLOOKUP(G3165,'[2]LRLD file '!$F:$AA,21,FALSE))</f>
        <v>#N/A</v>
      </c>
      <c r="CL3165" s="79" t="e">
        <f t="shared" si="122"/>
        <v>#N/A</v>
      </c>
    </row>
    <row r="3166" spans="87:90" x14ac:dyDescent="0.2">
      <c r="CI3166" s="86"/>
      <c r="CJ3166" s="51"/>
      <c r="CK3166" s="78" t="e">
        <f>IF(C3166="BE",VLOOKUP(G3166,'[2]LRLD file '!$F:$AA,22,FALSE),VLOOKUP(G3166,'[2]LRLD file '!$F:$AA,21,FALSE))</f>
        <v>#N/A</v>
      </c>
      <c r="CL3166" s="79" t="e">
        <f t="shared" si="122"/>
        <v>#N/A</v>
      </c>
    </row>
    <row r="3167" spans="87:90" x14ac:dyDescent="0.2">
      <c r="CI3167" s="86"/>
      <c r="CJ3167" s="51"/>
      <c r="CK3167" s="78" t="e">
        <f>IF(C3167="BE",VLOOKUP(G3167,'[2]LRLD file '!$F:$AA,22,FALSE),VLOOKUP(G3167,'[2]LRLD file '!$F:$AA,21,FALSE))</f>
        <v>#N/A</v>
      </c>
      <c r="CL3167" s="79" t="e">
        <f t="shared" si="122"/>
        <v>#N/A</v>
      </c>
    </row>
    <row r="3168" spans="87:90" x14ac:dyDescent="0.2">
      <c r="CI3168" s="86"/>
      <c r="CJ3168" s="51"/>
      <c r="CK3168" s="78" t="e">
        <f>IF(C3168="BE",VLOOKUP(G3168,'[2]LRLD file '!$F:$AA,22,FALSE),VLOOKUP(G3168,'[2]LRLD file '!$F:$AA,21,FALSE))</f>
        <v>#N/A</v>
      </c>
      <c r="CL3168" s="79" t="e">
        <f t="shared" si="122"/>
        <v>#N/A</v>
      </c>
    </row>
    <row r="3169" spans="87:90" x14ac:dyDescent="0.2">
      <c r="CI3169" s="86"/>
      <c r="CJ3169" s="51"/>
      <c r="CK3169" s="78" t="e">
        <f>IF(C3169="BE",VLOOKUP(G3169,'[2]LRLD file '!$F:$AA,22,FALSE),VLOOKUP(G3169,'[2]LRLD file '!$F:$AA,21,FALSE))</f>
        <v>#N/A</v>
      </c>
      <c r="CL3169" s="79" t="e">
        <f t="shared" si="122"/>
        <v>#N/A</v>
      </c>
    </row>
    <row r="3170" spans="87:90" x14ac:dyDescent="0.2">
      <c r="CI3170" s="86"/>
      <c r="CJ3170" s="51"/>
      <c r="CK3170" s="78" t="e">
        <f>IF(C3170="BE",VLOOKUP(G3170,'[2]LRLD file '!$F:$AA,22,FALSE),VLOOKUP(G3170,'[2]LRLD file '!$F:$AA,21,FALSE))</f>
        <v>#N/A</v>
      </c>
      <c r="CL3170" s="79" t="e">
        <f t="shared" si="122"/>
        <v>#N/A</v>
      </c>
    </row>
    <row r="3171" spans="87:90" x14ac:dyDescent="0.2">
      <c r="CI3171" s="86"/>
      <c r="CJ3171" s="51"/>
      <c r="CK3171" s="78" t="e">
        <f>IF(C3171="BE",VLOOKUP(G3171,'[2]LRLD file '!$F:$AA,22,FALSE),VLOOKUP(G3171,'[2]LRLD file '!$F:$AA,21,FALSE))</f>
        <v>#N/A</v>
      </c>
      <c r="CL3171" s="79" t="e">
        <f t="shared" si="122"/>
        <v>#N/A</v>
      </c>
    </row>
    <row r="3172" spans="87:90" x14ac:dyDescent="0.2">
      <c r="CI3172" s="86"/>
      <c r="CJ3172" s="51"/>
      <c r="CK3172" s="78" t="e">
        <f>IF(C3172="BE",VLOOKUP(G3172,'[2]LRLD file '!$F:$AA,22,FALSE),VLOOKUP(G3172,'[2]LRLD file '!$F:$AA,21,FALSE))</f>
        <v>#N/A</v>
      </c>
      <c r="CL3172" s="79" t="e">
        <f t="shared" si="122"/>
        <v>#N/A</v>
      </c>
    </row>
    <row r="3173" spans="87:90" x14ac:dyDescent="0.2">
      <c r="CI3173" s="86"/>
      <c r="CJ3173" s="51"/>
      <c r="CK3173" s="78" t="e">
        <f>IF(C3173="BE",VLOOKUP(G3173,'[2]LRLD file '!$F:$AA,22,FALSE),VLOOKUP(G3173,'[2]LRLD file '!$F:$AA,21,FALSE))</f>
        <v>#N/A</v>
      </c>
      <c r="CL3173" s="79" t="e">
        <f t="shared" si="122"/>
        <v>#N/A</v>
      </c>
    </row>
    <row r="3174" spans="87:90" x14ac:dyDescent="0.2">
      <c r="CI3174" s="86"/>
      <c r="CJ3174" s="51"/>
      <c r="CK3174" s="78" t="e">
        <f>IF(C3174="BE",VLOOKUP(G3174,'[2]LRLD file '!$F:$AA,22,FALSE),VLOOKUP(G3174,'[2]LRLD file '!$F:$AA,21,FALSE))</f>
        <v>#N/A</v>
      </c>
      <c r="CL3174" s="79" t="e">
        <f t="shared" si="122"/>
        <v>#N/A</v>
      </c>
    </row>
    <row r="3175" spans="87:90" x14ac:dyDescent="0.2">
      <c r="CI3175" s="86"/>
      <c r="CJ3175" s="51"/>
      <c r="CK3175" s="78" t="e">
        <f>IF(C3175="BE",VLOOKUP(G3175,'[2]LRLD file '!$F:$AA,22,FALSE),VLOOKUP(G3175,'[2]LRLD file '!$F:$AA,21,FALSE))</f>
        <v>#N/A</v>
      </c>
      <c r="CL3175" s="79" t="e">
        <f t="shared" si="122"/>
        <v>#N/A</v>
      </c>
    </row>
    <row r="3176" spans="87:90" x14ac:dyDescent="0.2">
      <c r="CI3176" s="86"/>
      <c r="CJ3176" s="51"/>
      <c r="CK3176" s="78" t="e">
        <f>IF(C3176="BE",VLOOKUP(G3176,'[2]LRLD file '!$F:$AA,22,FALSE),VLOOKUP(G3176,'[2]LRLD file '!$F:$AA,21,FALSE))</f>
        <v>#N/A</v>
      </c>
      <c r="CL3176" s="79" t="e">
        <f t="shared" si="122"/>
        <v>#N/A</v>
      </c>
    </row>
    <row r="3177" spans="87:90" x14ac:dyDescent="0.2">
      <c r="CI3177" s="86"/>
      <c r="CJ3177" s="51"/>
      <c r="CK3177" s="78" t="e">
        <f>IF(C3177="BE",VLOOKUP(G3177,'[2]LRLD file '!$F:$AA,22,FALSE),VLOOKUP(G3177,'[2]LRLD file '!$F:$AA,21,FALSE))</f>
        <v>#N/A</v>
      </c>
      <c r="CL3177" s="79" t="e">
        <f t="shared" si="122"/>
        <v>#N/A</v>
      </c>
    </row>
    <row r="3178" spans="87:90" x14ac:dyDescent="0.2">
      <c r="CI3178" s="86"/>
      <c r="CJ3178" s="51"/>
      <c r="CK3178" s="78" t="e">
        <f>IF(C3178="BE",VLOOKUP(G3178,'[2]LRLD file '!$F:$AA,22,FALSE),VLOOKUP(G3178,'[2]LRLD file '!$F:$AA,21,FALSE))</f>
        <v>#N/A</v>
      </c>
      <c r="CL3178" s="79" t="e">
        <f t="shared" si="122"/>
        <v>#N/A</v>
      </c>
    </row>
    <row r="3179" spans="87:90" x14ac:dyDescent="0.2">
      <c r="CI3179" s="86"/>
      <c r="CJ3179" s="51"/>
      <c r="CK3179" s="78" t="e">
        <f>IF(C3179="BE",VLOOKUP(G3179,'[2]LRLD file '!$F:$AA,22,FALSE),VLOOKUP(G3179,'[2]LRLD file '!$F:$AA,21,FALSE))</f>
        <v>#N/A</v>
      </c>
      <c r="CL3179" s="79" t="e">
        <f t="shared" si="122"/>
        <v>#N/A</v>
      </c>
    </row>
    <row r="3180" spans="87:90" x14ac:dyDescent="0.2">
      <c r="CI3180" s="86"/>
      <c r="CJ3180" s="51"/>
      <c r="CK3180" s="78" t="e">
        <f>IF(C3180="BE",VLOOKUP(G3180,'[2]LRLD file '!$F:$AA,22,FALSE),VLOOKUP(G3180,'[2]LRLD file '!$F:$AA,21,FALSE))</f>
        <v>#N/A</v>
      </c>
      <c r="CL3180" s="79" t="e">
        <f t="shared" si="122"/>
        <v>#N/A</v>
      </c>
    </row>
    <row r="3181" spans="87:90" x14ac:dyDescent="0.2">
      <c r="CI3181" s="86"/>
      <c r="CJ3181" s="51"/>
      <c r="CK3181" s="78" t="e">
        <f>IF(C3181="BE",VLOOKUP(G3181,'[2]LRLD file '!$F:$AA,22,FALSE),VLOOKUP(G3181,'[2]LRLD file '!$F:$AA,21,FALSE))</f>
        <v>#N/A</v>
      </c>
      <c r="CL3181" s="79" t="e">
        <f t="shared" si="122"/>
        <v>#N/A</v>
      </c>
    </row>
    <row r="3182" spans="87:90" x14ac:dyDescent="0.2">
      <c r="CI3182" s="86"/>
      <c r="CJ3182" s="51"/>
      <c r="CK3182" s="78" t="e">
        <f>IF(C3182="BE",VLOOKUP(G3182,'[2]LRLD file '!$F:$AA,22,FALSE),VLOOKUP(G3182,'[2]LRLD file '!$F:$AA,21,FALSE))</f>
        <v>#N/A</v>
      </c>
      <c r="CL3182" s="79" t="e">
        <f t="shared" si="122"/>
        <v>#N/A</v>
      </c>
    </row>
    <row r="3183" spans="87:90" x14ac:dyDescent="0.2">
      <c r="CI3183" s="86"/>
      <c r="CJ3183" s="51"/>
      <c r="CK3183" s="78" t="e">
        <f>IF(C3183="BE",VLOOKUP(G3183,'[2]LRLD file '!$F:$AA,22,FALSE),VLOOKUP(G3183,'[2]LRLD file '!$F:$AA,21,FALSE))</f>
        <v>#N/A</v>
      </c>
      <c r="CL3183" s="79" t="e">
        <f t="shared" si="122"/>
        <v>#N/A</v>
      </c>
    </row>
    <row r="3184" spans="87:90" x14ac:dyDescent="0.2">
      <c r="CI3184" s="86"/>
      <c r="CJ3184" s="51"/>
      <c r="CK3184" s="78" t="e">
        <f>IF(C3184="BE",VLOOKUP(G3184,'[2]LRLD file '!$F:$AA,22,FALSE),VLOOKUP(G3184,'[2]LRLD file '!$F:$AA,21,FALSE))</f>
        <v>#N/A</v>
      </c>
      <c r="CL3184" s="79" t="e">
        <f t="shared" si="122"/>
        <v>#N/A</v>
      </c>
    </row>
    <row r="3185" spans="87:90" x14ac:dyDescent="0.2">
      <c r="CI3185" s="86"/>
      <c r="CJ3185" s="51"/>
      <c r="CK3185" s="78" t="e">
        <f>IF(C3185="BE",VLOOKUP(G3185,'[2]LRLD file '!$F:$AA,22,FALSE),VLOOKUP(G3185,'[2]LRLD file '!$F:$AA,21,FALSE))</f>
        <v>#N/A</v>
      </c>
      <c r="CL3185" s="79" t="e">
        <f t="shared" si="122"/>
        <v>#N/A</v>
      </c>
    </row>
    <row r="3186" spans="87:90" x14ac:dyDescent="0.2">
      <c r="CI3186" s="86"/>
      <c r="CJ3186" s="51"/>
      <c r="CK3186" s="78" t="e">
        <f>IF(C3186="BE",VLOOKUP(G3186,'[2]LRLD file '!$F:$AA,22,FALSE),VLOOKUP(G3186,'[2]LRLD file '!$F:$AA,21,FALSE))</f>
        <v>#N/A</v>
      </c>
      <c r="CL3186" s="79" t="e">
        <f t="shared" si="122"/>
        <v>#N/A</v>
      </c>
    </row>
    <row r="3187" spans="87:90" x14ac:dyDescent="0.2">
      <c r="CI3187" s="86"/>
      <c r="CJ3187" s="51"/>
      <c r="CK3187" s="78" t="e">
        <f>IF(C3187="BE",VLOOKUP(G3187,'[2]LRLD file '!$F:$AA,22,FALSE),VLOOKUP(G3187,'[2]LRLD file '!$F:$AA,21,FALSE))</f>
        <v>#N/A</v>
      </c>
      <c r="CL3187" s="79" t="e">
        <f t="shared" si="122"/>
        <v>#N/A</v>
      </c>
    </row>
    <row r="3188" spans="87:90" x14ac:dyDescent="0.2">
      <c r="CI3188" s="86"/>
      <c r="CJ3188" s="51"/>
      <c r="CK3188" s="78" t="e">
        <f>IF(C3188="BE",VLOOKUP(G3188,'[2]LRLD file '!$F:$AA,22,FALSE),VLOOKUP(G3188,'[2]LRLD file '!$F:$AA,21,FALSE))</f>
        <v>#N/A</v>
      </c>
      <c r="CL3188" s="79" t="e">
        <f t="shared" si="122"/>
        <v>#N/A</v>
      </c>
    </row>
    <row r="3189" spans="87:90" x14ac:dyDescent="0.2">
      <c r="CI3189" s="86"/>
      <c r="CJ3189" s="51"/>
      <c r="CK3189" s="78" t="e">
        <f>IF(C3189="BE",VLOOKUP(G3189,'[2]LRLD file '!$F:$AA,22,FALSE),VLOOKUP(G3189,'[2]LRLD file '!$F:$AA,21,FALSE))</f>
        <v>#N/A</v>
      </c>
      <c r="CL3189" s="79" t="e">
        <f t="shared" si="122"/>
        <v>#N/A</v>
      </c>
    </row>
    <row r="3190" spans="87:90" x14ac:dyDescent="0.2">
      <c r="CI3190" s="86"/>
      <c r="CJ3190" s="51"/>
      <c r="CK3190" s="78" t="e">
        <f>IF(C3190="BE",VLOOKUP(G3190,'[2]LRLD file '!$F:$AA,22,FALSE),VLOOKUP(G3190,'[2]LRLD file '!$F:$AA,21,FALSE))</f>
        <v>#N/A</v>
      </c>
      <c r="CL3190" s="79" t="e">
        <f t="shared" si="122"/>
        <v>#N/A</v>
      </c>
    </row>
    <row r="3191" spans="87:90" x14ac:dyDescent="0.2">
      <c r="CI3191" s="86"/>
      <c r="CJ3191" s="51"/>
      <c r="CK3191" s="78" t="e">
        <f>IF(C3191="BE",VLOOKUP(G3191,'[2]LRLD file '!$F:$AA,22,FALSE),VLOOKUP(G3191,'[2]LRLD file '!$F:$AA,21,FALSE))</f>
        <v>#N/A</v>
      </c>
      <c r="CL3191" s="79" t="e">
        <f t="shared" si="122"/>
        <v>#N/A</v>
      </c>
    </row>
    <row r="3192" spans="87:90" x14ac:dyDescent="0.2">
      <c r="CI3192" s="86"/>
      <c r="CJ3192" s="51"/>
      <c r="CK3192" s="78" t="e">
        <f>IF(C3192="BE",VLOOKUP(G3192,'[2]LRLD file '!$F:$AA,22,FALSE),VLOOKUP(G3192,'[2]LRLD file '!$F:$AA,21,FALSE))</f>
        <v>#N/A</v>
      </c>
      <c r="CL3192" s="79" t="e">
        <f t="shared" si="122"/>
        <v>#N/A</v>
      </c>
    </row>
    <row r="3193" spans="87:90" x14ac:dyDescent="0.2">
      <c r="CI3193" s="86"/>
      <c r="CJ3193" s="51"/>
      <c r="CK3193" s="78" t="e">
        <f>IF(C3193="BE",VLOOKUP(G3193,'[2]LRLD file '!$F:$AA,22,FALSE),VLOOKUP(G3193,'[2]LRLD file '!$F:$AA,21,FALSE))</f>
        <v>#N/A</v>
      </c>
      <c r="CL3193" s="79" t="e">
        <f t="shared" si="122"/>
        <v>#N/A</v>
      </c>
    </row>
    <row r="3194" spans="87:90" x14ac:dyDescent="0.2">
      <c r="CI3194" s="86"/>
      <c r="CJ3194" s="51"/>
      <c r="CK3194" s="78" t="e">
        <f>IF(C3194="BE",VLOOKUP(G3194,'[2]LRLD file '!$F:$AA,22,FALSE),VLOOKUP(G3194,'[2]LRLD file '!$F:$AA,21,FALSE))</f>
        <v>#N/A</v>
      </c>
      <c r="CL3194" s="79" t="e">
        <f t="shared" si="122"/>
        <v>#N/A</v>
      </c>
    </row>
    <row r="3195" spans="87:90" x14ac:dyDescent="0.2">
      <c r="CI3195" s="86"/>
      <c r="CJ3195" s="51"/>
      <c r="CK3195" s="78" t="e">
        <f>IF(C3195="BE",VLOOKUP(G3195,'[2]LRLD file '!$F:$AA,22,FALSE),VLOOKUP(G3195,'[2]LRLD file '!$F:$AA,21,FALSE))</f>
        <v>#N/A</v>
      </c>
      <c r="CL3195" s="79" t="e">
        <f t="shared" si="122"/>
        <v>#N/A</v>
      </c>
    </row>
    <row r="3196" spans="87:90" x14ac:dyDescent="0.2">
      <c r="CI3196" s="86"/>
      <c r="CJ3196" s="51"/>
      <c r="CK3196" s="78" t="e">
        <f>IF(C3196="BE",VLOOKUP(G3196,'[2]LRLD file '!$F:$AA,22,FALSE),VLOOKUP(G3196,'[2]LRLD file '!$F:$AA,21,FALSE))</f>
        <v>#N/A</v>
      </c>
      <c r="CL3196" s="79" t="e">
        <f t="shared" si="122"/>
        <v>#N/A</v>
      </c>
    </row>
    <row r="3197" spans="87:90" x14ac:dyDescent="0.2">
      <c r="CI3197" s="86"/>
      <c r="CJ3197" s="51"/>
      <c r="CK3197" s="78" t="e">
        <f>IF(C3197="BE",VLOOKUP(G3197,'[2]LRLD file '!$F:$AA,22,FALSE),VLOOKUP(G3197,'[2]LRLD file '!$F:$AA,21,FALSE))</f>
        <v>#N/A</v>
      </c>
      <c r="CL3197" s="79" t="e">
        <f t="shared" si="122"/>
        <v>#N/A</v>
      </c>
    </row>
    <row r="3198" spans="87:90" x14ac:dyDescent="0.2">
      <c r="CI3198" s="86"/>
      <c r="CJ3198" s="51"/>
      <c r="CK3198" s="78" t="e">
        <f>IF(C3198="BE",VLOOKUP(G3198,'[2]LRLD file '!$F:$AA,22,FALSE),VLOOKUP(G3198,'[2]LRLD file '!$F:$AA,21,FALSE))</f>
        <v>#N/A</v>
      </c>
      <c r="CL3198" s="79" t="e">
        <f t="shared" si="122"/>
        <v>#N/A</v>
      </c>
    </row>
    <row r="3199" spans="87:90" x14ac:dyDescent="0.2">
      <c r="CI3199" s="86"/>
      <c r="CJ3199" s="51"/>
      <c r="CK3199" s="78" t="e">
        <f>IF(C3199="BE",VLOOKUP(G3199,'[2]LRLD file '!$F:$AA,22,FALSE),VLOOKUP(G3199,'[2]LRLD file '!$F:$AA,21,FALSE))</f>
        <v>#N/A</v>
      </c>
      <c r="CL3199" s="79" t="e">
        <f t="shared" si="122"/>
        <v>#N/A</v>
      </c>
    </row>
    <row r="3200" spans="87:90" x14ac:dyDescent="0.2">
      <c r="CI3200" s="86"/>
      <c r="CJ3200" s="51"/>
      <c r="CK3200" s="78" t="e">
        <f>IF(C3200="BE",VLOOKUP(G3200,'[2]LRLD file '!$F:$AA,22,FALSE),VLOOKUP(G3200,'[2]LRLD file '!$F:$AA,21,FALSE))</f>
        <v>#N/A</v>
      </c>
      <c r="CL3200" s="79" t="e">
        <f t="shared" si="122"/>
        <v>#N/A</v>
      </c>
    </row>
    <row r="3201" spans="87:90" x14ac:dyDescent="0.2">
      <c r="CI3201" s="86"/>
      <c r="CJ3201" s="51"/>
      <c r="CK3201" s="78" t="e">
        <f>IF(C3201="BE",VLOOKUP(G3201,'[2]LRLD file '!$F:$AA,22,FALSE),VLOOKUP(G3201,'[2]LRLD file '!$F:$AA,21,FALSE))</f>
        <v>#N/A</v>
      </c>
      <c r="CL3201" s="79" t="e">
        <f t="shared" si="122"/>
        <v>#N/A</v>
      </c>
    </row>
    <row r="3202" spans="87:90" x14ac:dyDescent="0.2">
      <c r="CI3202" s="86"/>
      <c r="CJ3202" s="51"/>
      <c r="CK3202" s="78" t="e">
        <f>IF(C3202="BE",VLOOKUP(G3202,'[2]LRLD file '!$F:$AA,22,FALSE),VLOOKUP(G3202,'[2]LRLD file '!$F:$AA,21,FALSE))</f>
        <v>#N/A</v>
      </c>
      <c r="CL3202" s="79" t="e">
        <f t="shared" si="122"/>
        <v>#N/A</v>
      </c>
    </row>
    <row r="3203" spans="87:90" x14ac:dyDescent="0.2">
      <c r="CI3203" s="86"/>
      <c r="CJ3203" s="51"/>
      <c r="CK3203" s="78" t="e">
        <f>IF(C3203="BE",VLOOKUP(G3203,'[2]LRLD file '!$F:$AA,22,FALSE),VLOOKUP(G3203,'[2]LRLD file '!$F:$AA,21,FALSE))</f>
        <v>#N/A</v>
      </c>
      <c r="CL3203" s="79" t="e">
        <f t="shared" si="122"/>
        <v>#N/A</v>
      </c>
    </row>
    <row r="3204" spans="87:90" x14ac:dyDescent="0.2">
      <c r="CI3204" s="86"/>
      <c r="CJ3204" s="51"/>
      <c r="CK3204" s="78" t="e">
        <f>IF(C3204="BE",VLOOKUP(G3204,'[2]LRLD file '!$F:$AA,22,FALSE),VLOOKUP(G3204,'[2]LRLD file '!$F:$AA,21,FALSE))</f>
        <v>#N/A</v>
      </c>
      <c r="CL3204" s="79" t="e">
        <f t="shared" si="122"/>
        <v>#N/A</v>
      </c>
    </row>
    <row r="3205" spans="87:90" x14ac:dyDescent="0.2">
      <c r="CI3205" s="86"/>
      <c r="CJ3205" s="51"/>
      <c r="CK3205" s="78" t="e">
        <f>IF(C3205="BE",VLOOKUP(G3205,'[2]LRLD file '!$F:$AA,22,FALSE),VLOOKUP(G3205,'[2]LRLD file '!$F:$AA,21,FALSE))</f>
        <v>#N/A</v>
      </c>
      <c r="CL3205" s="79" t="e">
        <f t="shared" si="122"/>
        <v>#N/A</v>
      </c>
    </row>
    <row r="3206" spans="87:90" x14ac:dyDescent="0.2">
      <c r="CI3206" s="86"/>
      <c r="CJ3206" s="51"/>
      <c r="CK3206" s="78" t="e">
        <f>IF(C3206="BE",VLOOKUP(G3206,'[2]LRLD file '!$F:$AA,22,FALSE),VLOOKUP(G3206,'[2]LRLD file '!$F:$AA,21,FALSE))</f>
        <v>#N/A</v>
      </c>
      <c r="CL3206" s="79" t="e">
        <f t="shared" si="122"/>
        <v>#N/A</v>
      </c>
    </row>
    <row r="3207" spans="87:90" x14ac:dyDescent="0.2">
      <c r="CI3207" s="86"/>
      <c r="CJ3207" s="51"/>
      <c r="CK3207" s="78" t="e">
        <f>IF(C3207="BE",VLOOKUP(G3207,'[2]LRLD file '!$F:$AA,22,FALSE),VLOOKUP(G3207,'[2]LRLD file '!$F:$AA,21,FALSE))</f>
        <v>#N/A</v>
      </c>
      <c r="CL3207" s="79" t="e">
        <f t="shared" si="122"/>
        <v>#N/A</v>
      </c>
    </row>
    <row r="3208" spans="87:90" x14ac:dyDescent="0.2">
      <c r="CI3208" s="86"/>
      <c r="CJ3208" s="51"/>
      <c r="CK3208" s="78" t="e">
        <f>IF(C3208="BE",VLOOKUP(G3208,'[2]LRLD file '!$F:$AA,22,FALSE),VLOOKUP(G3208,'[2]LRLD file '!$F:$AA,21,FALSE))</f>
        <v>#N/A</v>
      </c>
      <c r="CL3208" s="79" t="e">
        <f t="shared" si="122"/>
        <v>#N/A</v>
      </c>
    </row>
    <row r="3209" spans="87:90" x14ac:dyDescent="0.2">
      <c r="CI3209" s="86"/>
      <c r="CJ3209" s="51"/>
      <c r="CK3209" s="78" t="e">
        <f>IF(C3209="BE",VLOOKUP(G3209,'[2]LRLD file '!$F:$AA,22,FALSE),VLOOKUP(G3209,'[2]LRLD file '!$F:$AA,21,FALSE))</f>
        <v>#N/A</v>
      </c>
      <c r="CL3209" s="79" t="e">
        <f t="shared" si="122"/>
        <v>#N/A</v>
      </c>
    </row>
    <row r="3210" spans="87:90" x14ac:dyDescent="0.2">
      <c r="CI3210" s="86"/>
      <c r="CJ3210" s="51"/>
      <c r="CK3210" s="78" t="e">
        <f>IF(C3210="BE",VLOOKUP(G3210,'[2]LRLD file '!$F:$AA,22,FALSE),VLOOKUP(G3210,'[2]LRLD file '!$F:$AA,21,FALSE))</f>
        <v>#N/A</v>
      </c>
      <c r="CL3210" s="79" t="e">
        <f t="shared" si="122"/>
        <v>#N/A</v>
      </c>
    </row>
    <row r="3211" spans="87:90" x14ac:dyDescent="0.2">
      <c r="CI3211" s="86"/>
      <c r="CJ3211" s="51"/>
      <c r="CK3211" s="78" t="e">
        <f>IF(C3211="BE",VLOOKUP(G3211,'[2]LRLD file '!$F:$AA,22,FALSE),VLOOKUP(G3211,'[2]LRLD file '!$F:$AA,21,FALSE))</f>
        <v>#N/A</v>
      </c>
      <c r="CL3211" s="79" t="e">
        <f t="shared" si="122"/>
        <v>#N/A</v>
      </c>
    </row>
    <row r="3212" spans="87:90" x14ac:dyDescent="0.2">
      <c r="CI3212" s="86"/>
      <c r="CJ3212" s="51"/>
      <c r="CK3212" s="78" t="e">
        <f>IF(C3212="BE",VLOOKUP(G3212,'[2]LRLD file '!$F:$AA,22,FALSE),VLOOKUP(G3212,'[2]LRLD file '!$F:$AA,21,FALSE))</f>
        <v>#N/A</v>
      </c>
      <c r="CL3212" s="79" t="e">
        <f t="shared" si="122"/>
        <v>#N/A</v>
      </c>
    </row>
    <row r="3213" spans="87:90" x14ac:dyDescent="0.2">
      <c r="CI3213" s="86"/>
      <c r="CJ3213" s="51"/>
      <c r="CK3213" s="78" t="e">
        <f>IF(C3213="BE",VLOOKUP(G3213,'[2]LRLD file '!$F:$AA,22,FALSE),VLOOKUP(G3213,'[2]LRLD file '!$F:$AA,21,FALSE))</f>
        <v>#N/A</v>
      </c>
      <c r="CL3213" s="79" t="e">
        <f t="shared" ref="CL3213:CL3276" si="123">(CJ3213-CK3213)/CK3213</f>
        <v>#N/A</v>
      </c>
    </row>
    <row r="3214" spans="87:90" x14ac:dyDescent="0.2">
      <c r="CI3214" s="86"/>
      <c r="CJ3214" s="51"/>
      <c r="CK3214" s="78" t="e">
        <f>IF(C3214="BE",VLOOKUP(G3214,'[2]LRLD file '!$F:$AA,22,FALSE),VLOOKUP(G3214,'[2]LRLD file '!$F:$AA,21,FALSE))</f>
        <v>#N/A</v>
      </c>
      <c r="CL3214" s="79" t="e">
        <f t="shared" si="123"/>
        <v>#N/A</v>
      </c>
    </row>
    <row r="3215" spans="87:90" x14ac:dyDescent="0.2">
      <c r="CI3215" s="86"/>
      <c r="CJ3215" s="51"/>
      <c r="CK3215" s="78" t="e">
        <f>IF(C3215="BE",VLOOKUP(G3215,'[2]LRLD file '!$F:$AA,22,FALSE),VLOOKUP(G3215,'[2]LRLD file '!$F:$AA,21,FALSE))</f>
        <v>#N/A</v>
      </c>
      <c r="CL3215" s="79" t="e">
        <f t="shared" si="123"/>
        <v>#N/A</v>
      </c>
    </row>
    <row r="3216" spans="87:90" x14ac:dyDescent="0.2">
      <c r="CI3216" s="86"/>
      <c r="CJ3216" s="51"/>
      <c r="CK3216" s="78" t="e">
        <f>IF(C3216="BE",VLOOKUP(G3216,'[2]LRLD file '!$F:$AA,22,FALSE),VLOOKUP(G3216,'[2]LRLD file '!$F:$AA,21,FALSE))</f>
        <v>#N/A</v>
      </c>
      <c r="CL3216" s="79" t="e">
        <f t="shared" si="123"/>
        <v>#N/A</v>
      </c>
    </row>
    <row r="3217" spans="87:90" x14ac:dyDescent="0.2">
      <c r="CI3217" s="86"/>
      <c r="CJ3217" s="51"/>
      <c r="CK3217" s="78" t="e">
        <f>IF(C3217="BE",VLOOKUP(G3217,'[2]LRLD file '!$F:$AA,22,FALSE),VLOOKUP(G3217,'[2]LRLD file '!$F:$AA,21,FALSE))</f>
        <v>#N/A</v>
      </c>
      <c r="CL3217" s="79" t="e">
        <f t="shared" si="123"/>
        <v>#N/A</v>
      </c>
    </row>
    <row r="3218" spans="87:90" x14ac:dyDescent="0.2">
      <c r="CI3218" s="86"/>
      <c r="CJ3218" s="51"/>
      <c r="CK3218" s="78" t="e">
        <f>IF(C3218="BE",VLOOKUP(G3218,'[2]LRLD file '!$F:$AA,22,FALSE),VLOOKUP(G3218,'[2]LRLD file '!$F:$AA,21,FALSE))</f>
        <v>#N/A</v>
      </c>
      <c r="CL3218" s="79" t="e">
        <f t="shared" si="123"/>
        <v>#N/A</v>
      </c>
    </row>
    <row r="3219" spans="87:90" x14ac:dyDescent="0.2">
      <c r="CI3219" s="86"/>
      <c r="CJ3219" s="51"/>
      <c r="CK3219" s="78" t="e">
        <f>IF(C3219="BE",VLOOKUP(G3219,'[2]LRLD file '!$F:$AA,22,FALSE),VLOOKUP(G3219,'[2]LRLD file '!$F:$AA,21,FALSE))</f>
        <v>#N/A</v>
      </c>
      <c r="CL3219" s="79" t="e">
        <f t="shared" si="123"/>
        <v>#N/A</v>
      </c>
    </row>
    <row r="3220" spans="87:90" x14ac:dyDescent="0.2">
      <c r="CI3220" s="86"/>
      <c r="CJ3220" s="51"/>
      <c r="CK3220" s="78" t="e">
        <f>IF(C3220="BE",VLOOKUP(G3220,'[2]LRLD file '!$F:$AA,22,FALSE),VLOOKUP(G3220,'[2]LRLD file '!$F:$AA,21,FALSE))</f>
        <v>#N/A</v>
      </c>
      <c r="CL3220" s="79" t="e">
        <f t="shared" si="123"/>
        <v>#N/A</v>
      </c>
    </row>
    <row r="3221" spans="87:90" x14ac:dyDescent="0.2">
      <c r="CI3221" s="86"/>
      <c r="CJ3221" s="51"/>
      <c r="CK3221" s="78" t="e">
        <f>IF(C3221="BE",VLOOKUP(G3221,'[2]LRLD file '!$F:$AA,22,FALSE),VLOOKUP(G3221,'[2]LRLD file '!$F:$AA,21,FALSE))</f>
        <v>#N/A</v>
      </c>
      <c r="CL3221" s="79" t="e">
        <f t="shared" si="123"/>
        <v>#N/A</v>
      </c>
    </row>
    <row r="3222" spans="87:90" x14ac:dyDescent="0.2">
      <c r="CI3222" s="86"/>
      <c r="CJ3222" s="51"/>
      <c r="CK3222" s="78" t="e">
        <f>IF(C3222="BE",VLOOKUP(G3222,'[2]LRLD file '!$F:$AA,22,FALSE),VLOOKUP(G3222,'[2]LRLD file '!$F:$AA,21,FALSE))</f>
        <v>#N/A</v>
      </c>
      <c r="CL3222" s="79" t="e">
        <f t="shared" si="123"/>
        <v>#N/A</v>
      </c>
    </row>
    <row r="3223" spans="87:90" x14ac:dyDescent="0.2">
      <c r="CI3223" s="86"/>
      <c r="CJ3223" s="51"/>
      <c r="CK3223" s="78" t="e">
        <f>IF(C3223="BE",VLOOKUP(G3223,'[2]LRLD file '!$F:$AA,22,FALSE),VLOOKUP(G3223,'[2]LRLD file '!$F:$AA,21,FALSE))</f>
        <v>#N/A</v>
      </c>
      <c r="CL3223" s="79" t="e">
        <f t="shared" si="123"/>
        <v>#N/A</v>
      </c>
    </row>
    <row r="3224" spans="87:90" x14ac:dyDescent="0.2">
      <c r="CI3224" s="86"/>
      <c r="CJ3224" s="51"/>
      <c r="CK3224" s="78" t="e">
        <f>IF(C3224="BE",VLOOKUP(G3224,'[2]LRLD file '!$F:$AA,22,FALSE),VLOOKUP(G3224,'[2]LRLD file '!$F:$AA,21,FALSE))</f>
        <v>#N/A</v>
      </c>
      <c r="CL3224" s="79" t="e">
        <f t="shared" si="123"/>
        <v>#N/A</v>
      </c>
    </row>
    <row r="3225" spans="87:90" x14ac:dyDescent="0.2">
      <c r="CI3225" s="86"/>
      <c r="CJ3225" s="51"/>
      <c r="CK3225" s="78" t="e">
        <f>IF(C3225="BE",VLOOKUP(G3225,'[2]LRLD file '!$F:$AA,22,FALSE),VLOOKUP(G3225,'[2]LRLD file '!$F:$AA,21,FALSE))</f>
        <v>#N/A</v>
      </c>
      <c r="CL3225" s="79" t="e">
        <f t="shared" si="123"/>
        <v>#N/A</v>
      </c>
    </row>
    <row r="3226" spans="87:90" x14ac:dyDescent="0.2">
      <c r="CI3226" s="86"/>
      <c r="CJ3226" s="51"/>
      <c r="CK3226" s="78" t="e">
        <f>IF(C3226="BE",VLOOKUP(G3226,'[2]LRLD file '!$F:$AA,22,FALSE),VLOOKUP(G3226,'[2]LRLD file '!$F:$AA,21,FALSE))</f>
        <v>#N/A</v>
      </c>
      <c r="CL3226" s="79" t="e">
        <f t="shared" si="123"/>
        <v>#N/A</v>
      </c>
    </row>
    <row r="3227" spans="87:90" x14ac:dyDescent="0.2">
      <c r="CI3227" s="86"/>
      <c r="CJ3227" s="51"/>
      <c r="CK3227" s="78" t="e">
        <f>IF(C3227="BE",VLOOKUP(G3227,'[2]LRLD file '!$F:$AA,22,FALSE),VLOOKUP(G3227,'[2]LRLD file '!$F:$AA,21,FALSE))</f>
        <v>#N/A</v>
      </c>
      <c r="CL3227" s="79" t="e">
        <f t="shared" si="123"/>
        <v>#N/A</v>
      </c>
    </row>
    <row r="3228" spans="87:90" x14ac:dyDescent="0.2">
      <c r="CI3228" s="86"/>
      <c r="CJ3228" s="51"/>
      <c r="CK3228" s="78" t="e">
        <f>IF(C3228="BE",VLOOKUP(G3228,'[2]LRLD file '!$F:$AA,22,FALSE),VLOOKUP(G3228,'[2]LRLD file '!$F:$AA,21,FALSE))</f>
        <v>#N/A</v>
      </c>
      <c r="CL3228" s="79" t="e">
        <f t="shared" si="123"/>
        <v>#N/A</v>
      </c>
    </row>
    <row r="3229" spans="87:90" x14ac:dyDescent="0.2">
      <c r="CI3229" s="86"/>
      <c r="CJ3229" s="51"/>
      <c r="CK3229" s="78" t="e">
        <f>IF(C3229="BE",VLOOKUP(G3229,'[2]LRLD file '!$F:$AA,22,FALSE),VLOOKUP(G3229,'[2]LRLD file '!$F:$AA,21,FALSE))</f>
        <v>#N/A</v>
      </c>
      <c r="CL3229" s="79" t="e">
        <f t="shared" si="123"/>
        <v>#N/A</v>
      </c>
    </row>
    <row r="3230" spans="87:90" x14ac:dyDescent="0.2">
      <c r="CI3230" s="86"/>
      <c r="CJ3230" s="51"/>
      <c r="CK3230" s="78" t="e">
        <f>IF(C3230="BE",VLOOKUP(G3230,'[2]LRLD file '!$F:$AA,22,FALSE),VLOOKUP(G3230,'[2]LRLD file '!$F:$AA,21,FALSE))</f>
        <v>#N/A</v>
      </c>
      <c r="CL3230" s="79" t="e">
        <f t="shared" si="123"/>
        <v>#N/A</v>
      </c>
    </row>
    <row r="3231" spans="87:90" x14ac:dyDescent="0.2">
      <c r="CI3231" s="86"/>
      <c r="CJ3231" s="51"/>
      <c r="CK3231" s="78" t="e">
        <f>IF(C3231="BE",VLOOKUP(G3231,'[2]LRLD file '!$F:$AA,22,FALSE),VLOOKUP(G3231,'[2]LRLD file '!$F:$AA,21,FALSE))</f>
        <v>#N/A</v>
      </c>
      <c r="CL3231" s="79" t="e">
        <f t="shared" si="123"/>
        <v>#N/A</v>
      </c>
    </row>
    <row r="3232" spans="87:90" x14ac:dyDescent="0.2">
      <c r="CI3232" s="86"/>
      <c r="CJ3232" s="51"/>
      <c r="CK3232" s="78" t="e">
        <f>IF(C3232="BE",VLOOKUP(G3232,'[2]LRLD file '!$F:$AA,22,FALSE),VLOOKUP(G3232,'[2]LRLD file '!$F:$AA,21,FALSE))</f>
        <v>#N/A</v>
      </c>
      <c r="CL3232" s="79" t="e">
        <f t="shared" si="123"/>
        <v>#N/A</v>
      </c>
    </row>
    <row r="3233" spans="87:90" x14ac:dyDescent="0.2">
      <c r="CI3233" s="86"/>
      <c r="CJ3233" s="51"/>
      <c r="CK3233" s="78" t="e">
        <f>IF(C3233="BE",VLOOKUP(G3233,'[2]LRLD file '!$F:$AA,22,FALSE),VLOOKUP(G3233,'[2]LRLD file '!$F:$AA,21,FALSE))</f>
        <v>#N/A</v>
      </c>
      <c r="CL3233" s="79" t="e">
        <f t="shared" si="123"/>
        <v>#N/A</v>
      </c>
    </row>
    <row r="3234" spans="87:90" x14ac:dyDescent="0.2">
      <c r="CI3234" s="86"/>
      <c r="CJ3234" s="51"/>
      <c r="CK3234" s="78" t="e">
        <f>IF(C3234="BE",VLOOKUP(G3234,'[2]LRLD file '!$F:$AA,22,FALSE),VLOOKUP(G3234,'[2]LRLD file '!$F:$AA,21,FALSE))</f>
        <v>#N/A</v>
      </c>
      <c r="CL3234" s="79" t="e">
        <f t="shared" si="123"/>
        <v>#N/A</v>
      </c>
    </row>
    <row r="3235" spans="87:90" x14ac:dyDescent="0.2">
      <c r="CI3235" s="86"/>
      <c r="CJ3235" s="51"/>
      <c r="CK3235" s="78" t="e">
        <f>IF(C3235="BE",VLOOKUP(G3235,'[2]LRLD file '!$F:$AA,22,FALSE),VLOOKUP(G3235,'[2]LRLD file '!$F:$AA,21,FALSE))</f>
        <v>#N/A</v>
      </c>
      <c r="CL3235" s="79" t="e">
        <f t="shared" si="123"/>
        <v>#N/A</v>
      </c>
    </row>
    <row r="3236" spans="87:90" x14ac:dyDescent="0.2">
      <c r="CI3236" s="86"/>
      <c r="CJ3236" s="51"/>
      <c r="CK3236" s="78" t="e">
        <f>IF(C3236="BE",VLOOKUP(G3236,'[2]LRLD file '!$F:$AA,22,FALSE),VLOOKUP(G3236,'[2]LRLD file '!$F:$AA,21,FALSE))</f>
        <v>#N/A</v>
      </c>
      <c r="CL3236" s="79" t="e">
        <f t="shared" si="123"/>
        <v>#N/A</v>
      </c>
    </row>
    <row r="3237" spans="87:90" x14ac:dyDescent="0.2">
      <c r="CI3237" s="86"/>
      <c r="CJ3237" s="51"/>
      <c r="CK3237" s="78" t="e">
        <f>IF(C3237="BE",VLOOKUP(G3237,'[2]LRLD file '!$F:$AA,22,FALSE),VLOOKUP(G3237,'[2]LRLD file '!$F:$AA,21,FALSE))</f>
        <v>#N/A</v>
      </c>
      <c r="CL3237" s="79" t="e">
        <f t="shared" si="123"/>
        <v>#N/A</v>
      </c>
    </row>
    <row r="3238" spans="87:90" x14ac:dyDescent="0.2">
      <c r="CI3238" s="86"/>
      <c r="CJ3238" s="51"/>
      <c r="CK3238" s="78" t="e">
        <f>IF(C3238="BE",VLOOKUP(G3238,'[2]LRLD file '!$F:$AA,22,FALSE),VLOOKUP(G3238,'[2]LRLD file '!$F:$AA,21,FALSE))</f>
        <v>#N/A</v>
      </c>
      <c r="CL3238" s="79" t="e">
        <f t="shared" si="123"/>
        <v>#N/A</v>
      </c>
    </row>
    <row r="3239" spans="87:90" x14ac:dyDescent="0.2">
      <c r="CI3239" s="86"/>
      <c r="CJ3239" s="51"/>
      <c r="CK3239" s="78" t="e">
        <f>IF(C3239="BE",VLOOKUP(G3239,'[2]LRLD file '!$F:$AA,22,FALSE),VLOOKUP(G3239,'[2]LRLD file '!$F:$AA,21,FALSE))</f>
        <v>#N/A</v>
      </c>
      <c r="CL3239" s="79" t="e">
        <f t="shared" si="123"/>
        <v>#N/A</v>
      </c>
    </row>
    <row r="3240" spans="87:90" x14ac:dyDescent="0.2">
      <c r="CI3240" s="86"/>
      <c r="CJ3240" s="51"/>
      <c r="CK3240" s="78" t="e">
        <f>IF(C3240="BE",VLOOKUP(G3240,'[2]LRLD file '!$F:$AA,22,FALSE),VLOOKUP(G3240,'[2]LRLD file '!$F:$AA,21,FALSE))</f>
        <v>#N/A</v>
      </c>
      <c r="CL3240" s="79" t="e">
        <f t="shared" si="123"/>
        <v>#N/A</v>
      </c>
    </row>
    <row r="3241" spans="87:90" x14ac:dyDescent="0.2">
      <c r="CI3241" s="86"/>
      <c r="CJ3241" s="51"/>
      <c r="CK3241" s="78" t="e">
        <f>IF(C3241="BE",VLOOKUP(G3241,'[2]LRLD file '!$F:$AA,22,FALSE),VLOOKUP(G3241,'[2]LRLD file '!$F:$AA,21,FALSE))</f>
        <v>#N/A</v>
      </c>
      <c r="CL3241" s="79" t="e">
        <f t="shared" si="123"/>
        <v>#N/A</v>
      </c>
    </row>
    <row r="3242" spans="87:90" x14ac:dyDescent="0.2">
      <c r="CI3242" s="86"/>
      <c r="CJ3242" s="51"/>
      <c r="CK3242" s="78" t="e">
        <f>IF(C3242="BE",VLOOKUP(G3242,'[2]LRLD file '!$F:$AA,22,FALSE),VLOOKUP(G3242,'[2]LRLD file '!$F:$AA,21,FALSE))</f>
        <v>#N/A</v>
      </c>
      <c r="CL3242" s="79" t="e">
        <f t="shared" si="123"/>
        <v>#N/A</v>
      </c>
    </row>
    <row r="3243" spans="87:90" x14ac:dyDescent="0.2">
      <c r="CI3243" s="86"/>
      <c r="CJ3243" s="51"/>
      <c r="CK3243" s="78" t="e">
        <f>IF(C3243="BE",VLOOKUP(G3243,'[2]LRLD file '!$F:$AA,22,FALSE),VLOOKUP(G3243,'[2]LRLD file '!$F:$AA,21,FALSE))</f>
        <v>#N/A</v>
      </c>
      <c r="CL3243" s="79" t="e">
        <f t="shared" si="123"/>
        <v>#N/A</v>
      </c>
    </row>
    <row r="3244" spans="87:90" x14ac:dyDescent="0.2">
      <c r="CI3244" s="86"/>
      <c r="CJ3244" s="51"/>
      <c r="CK3244" s="78" t="e">
        <f>IF(C3244="BE",VLOOKUP(G3244,'[2]LRLD file '!$F:$AA,22,FALSE),VLOOKUP(G3244,'[2]LRLD file '!$F:$AA,21,FALSE))</f>
        <v>#N/A</v>
      </c>
      <c r="CL3244" s="79" t="e">
        <f t="shared" si="123"/>
        <v>#N/A</v>
      </c>
    </row>
    <row r="3245" spans="87:90" x14ac:dyDescent="0.2">
      <c r="CI3245" s="86"/>
      <c r="CJ3245" s="51"/>
      <c r="CK3245" s="78" t="e">
        <f>IF(C3245="BE",VLOOKUP(G3245,'[2]LRLD file '!$F:$AA,22,FALSE),VLOOKUP(G3245,'[2]LRLD file '!$F:$AA,21,FALSE))</f>
        <v>#N/A</v>
      </c>
      <c r="CL3245" s="79" t="e">
        <f t="shared" si="123"/>
        <v>#N/A</v>
      </c>
    </row>
    <row r="3246" spans="87:90" x14ac:dyDescent="0.2">
      <c r="CI3246" s="86"/>
      <c r="CJ3246" s="51"/>
      <c r="CK3246" s="78" t="e">
        <f>IF(C3246="BE",VLOOKUP(G3246,'[2]LRLD file '!$F:$AA,22,FALSE),VLOOKUP(G3246,'[2]LRLD file '!$F:$AA,21,FALSE))</f>
        <v>#N/A</v>
      </c>
      <c r="CL3246" s="79" t="e">
        <f t="shared" si="123"/>
        <v>#N/A</v>
      </c>
    </row>
    <row r="3247" spans="87:90" x14ac:dyDescent="0.2">
      <c r="CI3247" s="86"/>
      <c r="CJ3247" s="51"/>
      <c r="CK3247" s="78" t="e">
        <f>IF(C3247="BE",VLOOKUP(G3247,'[2]LRLD file '!$F:$AA,22,FALSE),VLOOKUP(G3247,'[2]LRLD file '!$F:$AA,21,FALSE))</f>
        <v>#N/A</v>
      </c>
      <c r="CL3247" s="79" t="e">
        <f t="shared" si="123"/>
        <v>#N/A</v>
      </c>
    </row>
    <row r="3248" spans="87:90" x14ac:dyDescent="0.2">
      <c r="CI3248" s="86"/>
      <c r="CJ3248" s="51"/>
      <c r="CK3248" s="78" t="e">
        <f>IF(C3248="BE",VLOOKUP(G3248,'[2]LRLD file '!$F:$AA,22,FALSE),VLOOKUP(G3248,'[2]LRLD file '!$F:$AA,21,FALSE))</f>
        <v>#N/A</v>
      </c>
      <c r="CL3248" s="79" t="e">
        <f t="shared" si="123"/>
        <v>#N/A</v>
      </c>
    </row>
    <row r="3249" spans="87:90" x14ac:dyDescent="0.2">
      <c r="CI3249" s="86"/>
      <c r="CJ3249" s="51"/>
      <c r="CK3249" s="78" t="e">
        <f>IF(C3249="BE",VLOOKUP(G3249,'[2]LRLD file '!$F:$AA,22,FALSE),VLOOKUP(G3249,'[2]LRLD file '!$F:$AA,21,FALSE))</f>
        <v>#N/A</v>
      </c>
      <c r="CL3249" s="79" t="e">
        <f t="shared" si="123"/>
        <v>#N/A</v>
      </c>
    </row>
    <row r="3250" spans="87:90" x14ac:dyDescent="0.2">
      <c r="CI3250" s="86"/>
      <c r="CJ3250" s="51"/>
      <c r="CK3250" s="78" t="e">
        <f>IF(C3250="BE",VLOOKUP(G3250,'[2]LRLD file '!$F:$AA,22,FALSE),VLOOKUP(G3250,'[2]LRLD file '!$F:$AA,21,FALSE))</f>
        <v>#N/A</v>
      </c>
      <c r="CL3250" s="79" t="e">
        <f t="shared" si="123"/>
        <v>#N/A</v>
      </c>
    </row>
    <row r="3251" spans="87:90" x14ac:dyDescent="0.2">
      <c r="CI3251" s="86"/>
      <c r="CJ3251" s="51"/>
      <c r="CK3251" s="78" t="e">
        <f>IF(C3251="BE",VLOOKUP(G3251,'[2]LRLD file '!$F:$AA,22,FALSE),VLOOKUP(G3251,'[2]LRLD file '!$F:$AA,21,FALSE))</f>
        <v>#N/A</v>
      </c>
      <c r="CL3251" s="79" t="e">
        <f t="shared" si="123"/>
        <v>#N/A</v>
      </c>
    </row>
    <row r="3252" spans="87:90" x14ac:dyDescent="0.2">
      <c r="CI3252" s="86"/>
      <c r="CJ3252" s="51"/>
      <c r="CK3252" s="78" t="e">
        <f>IF(C3252="BE",VLOOKUP(G3252,'[2]LRLD file '!$F:$AA,22,FALSE),VLOOKUP(G3252,'[2]LRLD file '!$F:$AA,21,FALSE))</f>
        <v>#N/A</v>
      </c>
      <c r="CL3252" s="79" t="e">
        <f t="shared" si="123"/>
        <v>#N/A</v>
      </c>
    </row>
    <row r="3253" spans="87:90" x14ac:dyDescent="0.2">
      <c r="CI3253" s="86"/>
      <c r="CJ3253" s="51"/>
      <c r="CK3253" s="78" t="e">
        <f>IF(C3253="BE",VLOOKUP(G3253,'[2]LRLD file '!$F:$AA,22,FALSE),VLOOKUP(G3253,'[2]LRLD file '!$F:$AA,21,FALSE))</f>
        <v>#N/A</v>
      </c>
      <c r="CL3253" s="79" t="e">
        <f t="shared" si="123"/>
        <v>#N/A</v>
      </c>
    </row>
    <row r="3254" spans="87:90" x14ac:dyDescent="0.2">
      <c r="CI3254" s="86"/>
      <c r="CJ3254" s="51"/>
      <c r="CK3254" s="78" t="e">
        <f>IF(C3254="BE",VLOOKUP(G3254,'[2]LRLD file '!$F:$AA,22,FALSE),VLOOKUP(G3254,'[2]LRLD file '!$F:$AA,21,FALSE))</f>
        <v>#N/A</v>
      </c>
      <c r="CL3254" s="79" t="e">
        <f t="shared" si="123"/>
        <v>#N/A</v>
      </c>
    </row>
    <row r="3255" spans="87:90" x14ac:dyDescent="0.2">
      <c r="CI3255" s="86"/>
      <c r="CJ3255" s="51"/>
      <c r="CK3255" s="78" t="e">
        <f>IF(C3255="BE",VLOOKUP(G3255,'[2]LRLD file '!$F:$AA,22,FALSE),VLOOKUP(G3255,'[2]LRLD file '!$F:$AA,21,FALSE))</f>
        <v>#N/A</v>
      </c>
      <c r="CL3255" s="79" t="e">
        <f t="shared" si="123"/>
        <v>#N/A</v>
      </c>
    </row>
    <row r="3256" spans="87:90" x14ac:dyDescent="0.2">
      <c r="CI3256" s="86"/>
      <c r="CJ3256" s="51"/>
      <c r="CK3256" s="78" t="e">
        <f>IF(C3256="BE",VLOOKUP(G3256,'[2]LRLD file '!$F:$AA,22,FALSE),VLOOKUP(G3256,'[2]LRLD file '!$F:$AA,21,FALSE))</f>
        <v>#N/A</v>
      </c>
      <c r="CL3256" s="79" t="e">
        <f t="shared" si="123"/>
        <v>#N/A</v>
      </c>
    </row>
    <row r="3257" spans="87:90" x14ac:dyDescent="0.2">
      <c r="CI3257" s="86"/>
      <c r="CJ3257" s="51"/>
      <c r="CK3257" s="78" t="e">
        <f>IF(C3257="BE",VLOOKUP(G3257,'[2]LRLD file '!$F:$AA,22,FALSE),VLOOKUP(G3257,'[2]LRLD file '!$F:$AA,21,FALSE))</f>
        <v>#N/A</v>
      </c>
      <c r="CL3257" s="79" t="e">
        <f t="shared" si="123"/>
        <v>#N/A</v>
      </c>
    </row>
    <row r="3258" spans="87:90" x14ac:dyDescent="0.2">
      <c r="CI3258" s="86"/>
      <c r="CJ3258" s="51"/>
      <c r="CK3258" s="78" t="e">
        <f>IF(C3258="BE",VLOOKUP(G3258,'[2]LRLD file '!$F:$AA,22,FALSE),VLOOKUP(G3258,'[2]LRLD file '!$F:$AA,21,FALSE))</f>
        <v>#N/A</v>
      </c>
      <c r="CL3258" s="79" t="e">
        <f t="shared" si="123"/>
        <v>#N/A</v>
      </c>
    </row>
    <row r="3259" spans="87:90" x14ac:dyDescent="0.2">
      <c r="CI3259" s="86"/>
      <c r="CJ3259" s="51"/>
      <c r="CK3259" s="78" t="e">
        <f>IF(C3259="BE",VLOOKUP(G3259,'[2]LRLD file '!$F:$AA,22,FALSE),VLOOKUP(G3259,'[2]LRLD file '!$F:$AA,21,FALSE))</f>
        <v>#N/A</v>
      </c>
      <c r="CL3259" s="79" t="e">
        <f t="shared" si="123"/>
        <v>#N/A</v>
      </c>
    </row>
    <row r="3260" spans="87:90" x14ac:dyDescent="0.2">
      <c r="CI3260" s="86"/>
      <c r="CJ3260" s="51"/>
      <c r="CK3260" s="78" t="e">
        <f>IF(C3260="BE",VLOOKUP(G3260,'[2]LRLD file '!$F:$AA,22,FALSE),VLOOKUP(G3260,'[2]LRLD file '!$F:$AA,21,FALSE))</f>
        <v>#N/A</v>
      </c>
      <c r="CL3260" s="79" t="e">
        <f t="shared" si="123"/>
        <v>#N/A</v>
      </c>
    </row>
    <row r="3261" spans="87:90" x14ac:dyDescent="0.2">
      <c r="CI3261" s="86"/>
      <c r="CJ3261" s="51"/>
      <c r="CK3261" s="78" t="e">
        <f>IF(C3261="BE",VLOOKUP(G3261,'[2]LRLD file '!$F:$AA,22,FALSE),VLOOKUP(G3261,'[2]LRLD file '!$F:$AA,21,FALSE))</f>
        <v>#N/A</v>
      </c>
      <c r="CL3261" s="79" t="e">
        <f t="shared" si="123"/>
        <v>#N/A</v>
      </c>
    </row>
    <row r="3262" spans="87:90" x14ac:dyDescent="0.2">
      <c r="CI3262" s="86"/>
      <c r="CJ3262" s="51"/>
      <c r="CK3262" s="78" t="e">
        <f>IF(C3262="BE",VLOOKUP(G3262,'[2]LRLD file '!$F:$AA,22,FALSE),VLOOKUP(G3262,'[2]LRLD file '!$F:$AA,21,FALSE))</f>
        <v>#N/A</v>
      </c>
      <c r="CL3262" s="79" t="e">
        <f t="shared" si="123"/>
        <v>#N/A</v>
      </c>
    </row>
    <row r="3263" spans="87:90" x14ac:dyDescent="0.2">
      <c r="CI3263" s="86"/>
      <c r="CJ3263" s="51"/>
      <c r="CK3263" s="78" t="e">
        <f>IF(C3263="BE",VLOOKUP(G3263,'[2]LRLD file '!$F:$AA,22,FALSE),VLOOKUP(G3263,'[2]LRLD file '!$F:$AA,21,FALSE))</f>
        <v>#N/A</v>
      </c>
      <c r="CL3263" s="79" t="e">
        <f t="shared" si="123"/>
        <v>#N/A</v>
      </c>
    </row>
    <row r="3264" spans="87:90" x14ac:dyDescent="0.2">
      <c r="CI3264" s="86"/>
      <c r="CJ3264" s="51"/>
      <c r="CK3264" s="78" t="e">
        <f>IF(C3264="BE",VLOOKUP(G3264,'[2]LRLD file '!$F:$AA,22,FALSE),VLOOKUP(G3264,'[2]LRLD file '!$F:$AA,21,FALSE))</f>
        <v>#N/A</v>
      </c>
      <c r="CL3264" s="79" t="e">
        <f t="shared" si="123"/>
        <v>#N/A</v>
      </c>
    </row>
    <row r="3265" spans="87:90" x14ac:dyDescent="0.2">
      <c r="CI3265" s="86"/>
      <c r="CJ3265" s="51"/>
      <c r="CK3265" s="78" t="e">
        <f>IF(C3265="BE",VLOOKUP(G3265,'[2]LRLD file '!$F:$AA,22,FALSE),VLOOKUP(G3265,'[2]LRLD file '!$F:$AA,21,FALSE))</f>
        <v>#N/A</v>
      </c>
      <c r="CL3265" s="79" t="e">
        <f t="shared" si="123"/>
        <v>#N/A</v>
      </c>
    </row>
    <row r="3266" spans="87:90" x14ac:dyDescent="0.2">
      <c r="CI3266" s="86"/>
      <c r="CJ3266" s="51"/>
      <c r="CK3266" s="78" t="e">
        <f>IF(C3266="BE",VLOOKUP(G3266,'[2]LRLD file '!$F:$AA,22,FALSE),VLOOKUP(G3266,'[2]LRLD file '!$F:$AA,21,FALSE))</f>
        <v>#N/A</v>
      </c>
      <c r="CL3266" s="79" t="e">
        <f t="shared" si="123"/>
        <v>#N/A</v>
      </c>
    </row>
    <row r="3267" spans="87:90" x14ac:dyDescent="0.2">
      <c r="CI3267" s="86"/>
      <c r="CJ3267" s="51"/>
      <c r="CK3267" s="78" t="e">
        <f>IF(C3267="BE",VLOOKUP(G3267,'[2]LRLD file '!$F:$AA,22,FALSE),VLOOKUP(G3267,'[2]LRLD file '!$F:$AA,21,FALSE))</f>
        <v>#N/A</v>
      </c>
      <c r="CL3267" s="79" t="e">
        <f t="shared" si="123"/>
        <v>#N/A</v>
      </c>
    </row>
    <row r="3268" spans="87:90" x14ac:dyDescent="0.2">
      <c r="CI3268" s="86"/>
      <c r="CJ3268" s="51"/>
      <c r="CK3268" s="78" t="e">
        <f>IF(C3268="BE",VLOOKUP(G3268,'[2]LRLD file '!$F:$AA,22,FALSE),VLOOKUP(G3268,'[2]LRLD file '!$F:$AA,21,FALSE))</f>
        <v>#N/A</v>
      </c>
      <c r="CL3268" s="79" t="e">
        <f t="shared" si="123"/>
        <v>#N/A</v>
      </c>
    </row>
    <row r="3269" spans="87:90" x14ac:dyDescent="0.2">
      <c r="CI3269" s="86"/>
      <c r="CJ3269" s="51"/>
      <c r="CK3269" s="78" t="e">
        <f>IF(C3269="BE",VLOOKUP(G3269,'[2]LRLD file '!$F:$AA,22,FALSE),VLOOKUP(G3269,'[2]LRLD file '!$F:$AA,21,FALSE))</f>
        <v>#N/A</v>
      </c>
      <c r="CL3269" s="79" t="e">
        <f t="shared" si="123"/>
        <v>#N/A</v>
      </c>
    </row>
    <row r="3270" spans="87:90" x14ac:dyDescent="0.2">
      <c r="CI3270" s="86"/>
      <c r="CJ3270" s="51"/>
      <c r="CK3270" s="78" t="e">
        <f>IF(C3270="BE",VLOOKUP(G3270,'[2]LRLD file '!$F:$AA,22,FALSE),VLOOKUP(G3270,'[2]LRLD file '!$F:$AA,21,FALSE))</f>
        <v>#N/A</v>
      </c>
      <c r="CL3270" s="79" t="e">
        <f t="shared" si="123"/>
        <v>#N/A</v>
      </c>
    </row>
    <row r="3271" spans="87:90" x14ac:dyDescent="0.2">
      <c r="CI3271" s="86"/>
      <c r="CJ3271" s="51"/>
      <c r="CK3271" s="78" t="e">
        <f>IF(C3271="BE",VLOOKUP(G3271,'[2]LRLD file '!$F:$AA,22,FALSE),VLOOKUP(G3271,'[2]LRLD file '!$F:$AA,21,FALSE))</f>
        <v>#N/A</v>
      </c>
      <c r="CL3271" s="79" t="e">
        <f t="shared" si="123"/>
        <v>#N/A</v>
      </c>
    </row>
    <row r="3272" spans="87:90" x14ac:dyDescent="0.2">
      <c r="CI3272" s="86"/>
      <c r="CJ3272" s="51"/>
      <c r="CK3272" s="78" t="e">
        <f>IF(C3272="BE",VLOOKUP(G3272,'[2]LRLD file '!$F:$AA,22,FALSE),VLOOKUP(G3272,'[2]LRLD file '!$F:$AA,21,FALSE))</f>
        <v>#N/A</v>
      </c>
      <c r="CL3272" s="79" t="e">
        <f t="shared" si="123"/>
        <v>#N/A</v>
      </c>
    </row>
    <row r="3273" spans="87:90" x14ac:dyDescent="0.2">
      <c r="CI3273" s="86"/>
      <c r="CJ3273" s="51"/>
      <c r="CK3273" s="78" t="e">
        <f>IF(C3273="BE",VLOOKUP(G3273,'[2]LRLD file '!$F:$AA,22,FALSE),VLOOKUP(G3273,'[2]LRLD file '!$F:$AA,21,FALSE))</f>
        <v>#N/A</v>
      </c>
      <c r="CL3273" s="79" t="e">
        <f t="shared" si="123"/>
        <v>#N/A</v>
      </c>
    </row>
    <row r="3274" spans="87:90" x14ac:dyDescent="0.2">
      <c r="CI3274" s="86"/>
      <c r="CJ3274" s="51"/>
      <c r="CK3274" s="78" t="e">
        <f>IF(C3274="BE",VLOOKUP(G3274,'[2]LRLD file '!$F:$AA,22,FALSE),VLOOKUP(G3274,'[2]LRLD file '!$F:$AA,21,FALSE))</f>
        <v>#N/A</v>
      </c>
      <c r="CL3274" s="79" t="e">
        <f t="shared" si="123"/>
        <v>#N/A</v>
      </c>
    </row>
    <row r="3275" spans="87:90" x14ac:dyDescent="0.2">
      <c r="CI3275" s="86"/>
      <c r="CJ3275" s="51"/>
      <c r="CK3275" s="78" t="e">
        <f>IF(C3275="BE",VLOOKUP(G3275,'[2]LRLD file '!$F:$AA,22,FALSE),VLOOKUP(G3275,'[2]LRLD file '!$F:$AA,21,FALSE))</f>
        <v>#N/A</v>
      </c>
      <c r="CL3275" s="79" t="e">
        <f t="shared" si="123"/>
        <v>#N/A</v>
      </c>
    </row>
    <row r="3276" spans="87:90" x14ac:dyDescent="0.2">
      <c r="CI3276" s="86"/>
      <c r="CJ3276" s="51"/>
      <c r="CK3276" s="78" t="e">
        <f>IF(C3276="BE",VLOOKUP(G3276,'[2]LRLD file '!$F:$AA,22,FALSE),VLOOKUP(G3276,'[2]LRLD file '!$F:$AA,21,FALSE))</f>
        <v>#N/A</v>
      </c>
      <c r="CL3276" s="79" t="e">
        <f t="shared" si="123"/>
        <v>#N/A</v>
      </c>
    </row>
    <row r="3277" spans="87:90" x14ac:dyDescent="0.2">
      <c r="CI3277" s="86"/>
      <c r="CJ3277" s="51"/>
      <c r="CK3277" s="78" t="e">
        <f>IF(C3277="BE",VLOOKUP(G3277,'[2]LRLD file '!$F:$AA,22,FALSE),VLOOKUP(G3277,'[2]LRLD file '!$F:$AA,21,FALSE))</f>
        <v>#N/A</v>
      </c>
      <c r="CL3277" s="79" t="e">
        <f t="shared" ref="CL3277:CL3340" si="124">(CJ3277-CK3277)/CK3277</f>
        <v>#N/A</v>
      </c>
    </row>
    <row r="3278" spans="87:90" x14ac:dyDescent="0.2">
      <c r="CI3278" s="86"/>
      <c r="CJ3278" s="51"/>
      <c r="CK3278" s="78" t="e">
        <f>IF(C3278="BE",VLOOKUP(G3278,'[2]LRLD file '!$F:$AA,22,FALSE),VLOOKUP(G3278,'[2]LRLD file '!$F:$AA,21,FALSE))</f>
        <v>#N/A</v>
      </c>
      <c r="CL3278" s="79" t="e">
        <f t="shared" si="124"/>
        <v>#N/A</v>
      </c>
    </row>
    <row r="3279" spans="87:90" x14ac:dyDescent="0.2">
      <c r="CI3279" s="86"/>
      <c r="CJ3279" s="51"/>
      <c r="CK3279" s="78" t="e">
        <f>IF(C3279="BE",VLOOKUP(G3279,'[2]LRLD file '!$F:$AA,22,FALSE),VLOOKUP(G3279,'[2]LRLD file '!$F:$AA,21,FALSE))</f>
        <v>#N/A</v>
      </c>
      <c r="CL3279" s="79" t="e">
        <f t="shared" si="124"/>
        <v>#N/A</v>
      </c>
    </row>
    <row r="3280" spans="87:90" x14ac:dyDescent="0.2">
      <c r="CI3280" s="86"/>
      <c r="CJ3280" s="51"/>
      <c r="CK3280" s="78" t="e">
        <f>IF(C3280="BE",VLOOKUP(G3280,'[2]LRLD file '!$F:$AA,22,FALSE),VLOOKUP(G3280,'[2]LRLD file '!$F:$AA,21,FALSE))</f>
        <v>#N/A</v>
      </c>
      <c r="CL3280" s="79" t="e">
        <f t="shared" si="124"/>
        <v>#N/A</v>
      </c>
    </row>
    <row r="3281" spans="87:90" x14ac:dyDescent="0.2">
      <c r="CI3281" s="86"/>
      <c r="CJ3281" s="51"/>
      <c r="CK3281" s="78" t="e">
        <f>IF(C3281="BE",VLOOKUP(G3281,'[2]LRLD file '!$F:$AA,22,FALSE),VLOOKUP(G3281,'[2]LRLD file '!$F:$AA,21,FALSE))</f>
        <v>#N/A</v>
      </c>
      <c r="CL3281" s="79" t="e">
        <f t="shared" si="124"/>
        <v>#N/A</v>
      </c>
    </row>
    <row r="3282" spans="87:90" x14ac:dyDescent="0.2">
      <c r="CI3282" s="86"/>
      <c r="CJ3282" s="51"/>
      <c r="CK3282" s="78" t="e">
        <f>IF(C3282="BE",VLOOKUP(G3282,'[2]LRLD file '!$F:$AA,22,FALSE),VLOOKUP(G3282,'[2]LRLD file '!$F:$AA,21,FALSE))</f>
        <v>#N/A</v>
      </c>
      <c r="CL3282" s="79" t="e">
        <f t="shared" si="124"/>
        <v>#N/A</v>
      </c>
    </row>
    <row r="3283" spans="87:90" x14ac:dyDescent="0.2">
      <c r="CI3283" s="86"/>
      <c r="CJ3283" s="51"/>
      <c r="CK3283" s="78" t="e">
        <f>IF(C3283="BE",VLOOKUP(G3283,'[2]LRLD file '!$F:$AA,22,FALSE),VLOOKUP(G3283,'[2]LRLD file '!$F:$AA,21,FALSE))</f>
        <v>#N/A</v>
      </c>
      <c r="CL3283" s="79" t="e">
        <f t="shared" si="124"/>
        <v>#N/A</v>
      </c>
    </row>
    <row r="3284" spans="87:90" x14ac:dyDescent="0.2">
      <c r="CI3284" s="86"/>
      <c r="CJ3284" s="51"/>
      <c r="CK3284" s="78" t="e">
        <f>IF(C3284="BE",VLOOKUP(G3284,'[2]LRLD file '!$F:$AA,22,FALSE),VLOOKUP(G3284,'[2]LRLD file '!$F:$AA,21,FALSE))</f>
        <v>#N/A</v>
      </c>
      <c r="CL3284" s="79" t="e">
        <f t="shared" si="124"/>
        <v>#N/A</v>
      </c>
    </row>
    <row r="3285" spans="87:90" x14ac:dyDescent="0.2">
      <c r="CI3285" s="86"/>
      <c r="CJ3285" s="51"/>
      <c r="CK3285" s="78" t="e">
        <f>IF(C3285="BE",VLOOKUP(G3285,'[2]LRLD file '!$F:$AA,22,FALSE),VLOOKUP(G3285,'[2]LRLD file '!$F:$AA,21,FALSE))</f>
        <v>#N/A</v>
      </c>
      <c r="CL3285" s="79" t="e">
        <f t="shared" si="124"/>
        <v>#N/A</v>
      </c>
    </row>
    <row r="3286" spans="87:90" x14ac:dyDescent="0.2">
      <c r="CI3286" s="86"/>
      <c r="CJ3286" s="51"/>
      <c r="CK3286" s="78" t="e">
        <f>IF(C3286="BE",VLOOKUP(G3286,'[2]LRLD file '!$F:$AA,22,FALSE),VLOOKUP(G3286,'[2]LRLD file '!$F:$AA,21,FALSE))</f>
        <v>#N/A</v>
      </c>
      <c r="CL3286" s="79" t="e">
        <f t="shared" si="124"/>
        <v>#N/A</v>
      </c>
    </row>
    <row r="3287" spans="87:90" x14ac:dyDescent="0.2">
      <c r="CI3287" s="86"/>
      <c r="CJ3287" s="51"/>
      <c r="CK3287" s="78" t="e">
        <f>IF(C3287="BE",VLOOKUP(G3287,'[2]LRLD file '!$F:$AA,22,FALSE),VLOOKUP(G3287,'[2]LRLD file '!$F:$AA,21,FALSE))</f>
        <v>#N/A</v>
      </c>
      <c r="CL3287" s="79" t="e">
        <f t="shared" si="124"/>
        <v>#N/A</v>
      </c>
    </row>
    <row r="3288" spans="87:90" x14ac:dyDescent="0.2">
      <c r="CI3288" s="86"/>
      <c r="CJ3288" s="51"/>
      <c r="CK3288" s="78" t="e">
        <f>IF(C3288="BE",VLOOKUP(G3288,'[2]LRLD file '!$F:$AA,22,FALSE),VLOOKUP(G3288,'[2]LRLD file '!$F:$AA,21,FALSE))</f>
        <v>#N/A</v>
      </c>
      <c r="CL3288" s="79" t="e">
        <f t="shared" si="124"/>
        <v>#N/A</v>
      </c>
    </row>
    <row r="3289" spans="87:90" x14ac:dyDescent="0.2">
      <c r="CI3289" s="86"/>
      <c r="CJ3289" s="51"/>
      <c r="CK3289" s="78" t="e">
        <f>IF(C3289="BE",VLOOKUP(G3289,'[2]LRLD file '!$F:$AA,22,FALSE),VLOOKUP(G3289,'[2]LRLD file '!$F:$AA,21,FALSE))</f>
        <v>#N/A</v>
      </c>
      <c r="CL3289" s="79" t="e">
        <f t="shared" si="124"/>
        <v>#N/A</v>
      </c>
    </row>
    <row r="3290" spans="87:90" x14ac:dyDescent="0.2">
      <c r="CI3290" s="86"/>
      <c r="CJ3290" s="51"/>
      <c r="CK3290" s="78" t="e">
        <f>IF(C3290="BE",VLOOKUP(G3290,'[2]LRLD file '!$F:$AA,22,FALSE),VLOOKUP(G3290,'[2]LRLD file '!$F:$AA,21,FALSE))</f>
        <v>#N/A</v>
      </c>
      <c r="CL3290" s="79" t="e">
        <f t="shared" si="124"/>
        <v>#N/A</v>
      </c>
    </row>
    <row r="3291" spans="87:90" x14ac:dyDescent="0.2">
      <c r="CI3291" s="86"/>
      <c r="CJ3291" s="51"/>
      <c r="CK3291" s="78" t="e">
        <f>IF(C3291="BE",VLOOKUP(G3291,'[2]LRLD file '!$F:$AA,22,FALSE),VLOOKUP(G3291,'[2]LRLD file '!$F:$AA,21,FALSE))</f>
        <v>#N/A</v>
      </c>
      <c r="CL3291" s="79" t="e">
        <f t="shared" si="124"/>
        <v>#N/A</v>
      </c>
    </row>
    <row r="3292" spans="87:90" x14ac:dyDescent="0.2">
      <c r="CI3292" s="86"/>
      <c r="CJ3292" s="51"/>
      <c r="CK3292" s="78" t="e">
        <f>IF(C3292="BE",VLOOKUP(G3292,'[2]LRLD file '!$F:$AA,22,FALSE),VLOOKUP(G3292,'[2]LRLD file '!$F:$AA,21,FALSE))</f>
        <v>#N/A</v>
      </c>
      <c r="CL3292" s="79" t="e">
        <f t="shared" si="124"/>
        <v>#N/A</v>
      </c>
    </row>
    <row r="3293" spans="87:90" x14ac:dyDescent="0.2">
      <c r="CI3293" s="86"/>
      <c r="CJ3293" s="51"/>
      <c r="CK3293" s="78" t="e">
        <f>IF(C3293="BE",VLOOKUP(G3293,'[2]LRLD file '!$F:$AA,22,FALSE),VLOOKUP(G3293,'[2]LRLD file '!$F:$AA,21,FALSE))</f>
        <v>#N/A</v>
      </c>
      <c r="CL3293" s="79" t="e">
        <f t="shared" si="124"/>
        <v>#N/A</v>
      </c>
    </row>
    <row r="3294" spans="87:90" x14ac:dyDescent="0.2">
      <c r="CI3294" s="86"/>
      <c r="CJ3294" s="51"/>
      <c r="CK3294" s="78" t="e">
        <f>IF(C3294="BE",VLOOKUP(G3294,'[2]LRLD file '!$F:$AA,22,FALSE),VLOOKUP(G3294,'[2]LRLD file '!$F:$AA,21,FALSE))</f>
        <v>#N/A</v>
      </c>
      <c r="CL3294" s="79" t="e">
        <f t="shared" si="124"/>
        <v>#N/A</v>
      </c>
    </row>
    <row r="3295" spans="87:90" x14ac:dyDescent="0.2">
      <c r="CI3295" s="86"/>
      <c r="CJ3295" s="51"/>
      <c r="CK3295" s="78" t="e">
        <f>IF(C3295="BE",VLOOKUP(G3295,'[2]LRLD file '!$F:$AA,22,FALSE),VLOOKUP(G3295,'[2]LRLD file '!$F:$AA,21,FALSE))</f>
        <v>#N/A</v>
      </c>
      <c r="CL3295" s="79" t="e">
        <f t="shared" si="124"/>
        <v>#N/A</v>
      </c>
    </row>
    <row r="3296" spans="87:90" x14ac:dyDescent="0.2">
      <c r="CI3296" s="86"/>
      <c r="CJ3296" s="51"/>
      <c r="CK3296" s="78" t="e">
        <f>IF(C3296="BE",VLOOKUP(G3296,'[2]LRLD file '!$F:$AA,22,FALSE),VLOOKUP(G3296,'[2]LRLD file '!$F:$AA,21,FALSE))</f>
        <v>#N/A</v>
      </c>
      <c r="CL3296" s="79" t="e">
        <f t="shared" si="124"/>
        <v>#N/A</v>
      </c>
    </row>
    <row r="3297" spans="87:90" x14ac:dyDescent="0.2">
      <c r="CI3297" s="86"/>
      <c r="CJ3297" s="51"/>
      <c r="CK3297" s="78" t="e">
        <f>IF(C3297="BE",VLOOKUP(G3297,'[2]LRLD file '!$F:$AA,22,FALSE),VLOOKUP(G3297,'[2]LRLD file '!$F:$AA,21,FALSE))</f>
        <v>#N/A</v>
      </c>
      <c r="CL3297" s="79" t="e">
        <f t="shared" si="124"/>
        <v>#N/A</v>
      </c>
    </row>
    <row r="3298" spans="87:90" x14ac:dyDescent="0.2">
      <c r="CI3298" s="86"/>
      <c r="CJ3298" s="51"/>
      <c r="CK3298" s="78" t="e">
        <f>IF(C3298="BE",VLOOKUP(G3298,'[2]LRLD file '!$F:$AA,22,FALSE),VLOOKUP(G3298,'[2]LRLD file '!$F:$AA,21,FALSE))</f>
        <v>#N/A</v>
      </c>
      <c r="CL3298" s="79" t="e">
        <f t="shared" si="124"/>
        <v>#N/A</v>
      </c>
    </row>
    <row r="3299" spans="87:90" x14ac:dyDescent="0.2">
      <c r="CI3299" s="86"/>
      <c r="CJ3299" s="51"/>
      <c r="CK3299" s="78" t="e">
        <f>IF(C3299="BE",VLOOKUP(G3299,'[2]LRLD file '!$F:$AA,22,FALSE),VLOOKUP(G3299,'[2]LRLD file '!$F:$AA,21,FALSE))</f>
        <v>#N/A</v>
      </c>
      <c r="CL3299" s="79" t="e">
        <f t="shared" si="124"/>
        <v>#N/A</v>
      </c>
    </row>
    <row r="3300" spans="87:90" x14ac:dyDescent="0.2">
      <c r="CI3300" s="86"/>
      <c r="CJ3300" s="51"/>
      <c r="CK3300" s="78" t="e">
        <f>IF(C3300="BE",VLOOKUP(G3300,'[2]LRLD file '!$F:$AA,22,FALSE),VLOOKUP(G3300,'[2]LRLD file '!$F:$AA,21,FALSE))</f>
        <v>#N/A</v>
      </c>
      <c r="CL3300" s="79" t="e">
        <f t="shared" si="124"/>
        <v>#N/A</v>
      </c>
    </row>
    <row r="3301" spans="87:90" x14ac:dyDescent="0.2">
      <c r="CI3301" s="86"/>
      <c r="CJ3301" s="51"/>
      <c r="CK3301" s="78" t="e">
        <f>IF(C3301="BE",VLOOKUP(G3301,'[2]LRLD file '!$F:$AA,22,FALSE),VLOOKUP(G3301,'[2]LRLD file '!$F:$AA,21,FALSE))</f>
        <v>#N/A</v>
      </c>
      <c r="CL3301" s="79" t="e">
        <f t="shared" si="124"/>
        <v>#N/A</v>
      </c>
    </row>
    <row r="3302" spans="87:90" x14ac:dyDescent="0.2">
      <c r="CI3302" s="86"/>
      <c r="CJ3302" s="51"/>
      <c r="CK3302" s="78" t="e">
        <f>IF(C3302="BE",VLOOKUP(G3302,'[2]LRLD file '!$F:$AA,22,FALSE),VLOOKUP(G3302,'[2]LRLD file '!$F:$AA,21,FALSE))</f>
        <v>#N/A</v>
      </c>
      <c r="CL3302" s="79" t="e">
        <f t="shared" si="124"/>
        <v>#N/A</v>
      </c>
    </row>
    <row r="3303" spans="87:90" x14ac:dyDescent="0.2">
      <c r="CI3303" s="86"/>
      <c r="CJ3303" s="51"/>
      <c r="CK3303" s="78" t="e">
        <f>IF(C3303="BE",VLOOKUP(G3303,'[2]LRLD file '!$F:$AA,22,FALSE),VLOOKUP(G3303,'[2]LRLD file '!$F:$AA,21,FALSE))</f>
        <v>#N/A</v>
      </c>
      <c r="CL3303" s="79" t="e">
        <f t="shared" si="124"/>
        <v>#N/A</v>
      </c>
    </row>
    <row r="3304" spans="87:90" x14ac:dyDescent="0.2">
      <c r="CI3304" s="86"/>
      <c r="CJ3304" s="51"/>
      <c r="CK3304" s="78" t="e">
        <f>IF(C3304="BE",VLOOKUP(G3304,'[2]LRLD file '!$F:$AA,22,FALSE),VLOOKUP(G3304,'[2]LRLD file '!$F:$AA,21,FALSE))</f>
        <v>#N/A</v>
      </c>
      <c r="CL3304" s="79" t="e">
        <f t="shared" si="124"/>
        <v>#N/A</v>
      </c>
    </row>
    <row r="3305" spans="87:90" x14ac:dyDescent="0.2">
      <c r="CI3305" s="86"/>
      <c r="CJ3305" s="51"/>
      <c r="CK3305" s="78" t="e">
        <f>IF(C3305="BE",VLOOKUP(G3305,'[2]LRLD file '!$F:$AA,22,FALSE),VLOOKUP(G3305,'[2]LRLD file '!$F:$AA,21,FALSE))</f>
        <v>#N/A</v>
      </c>
      <c r="CL3305" s="79" t="e">
        <f t="shared" si="124"/>
        <v>#N/A</v>
      </c>
    </row>
    <row r="3306" spans="87:90" x14ac:dyDescent="0.2">
      <c r="CI3306" s="86"/>
      <c r="CJ3306" s="51"/>
      <c r="CK3306" s="78" t="e">
        <f>IF(C3306="BE",VLOOKUP(G3306,'[2]LRLD file '!$F:$AA,22,FALSE),VLOOKUP(G3306,'[2]LRLD file '!$F:$AA,21,FALSE))</f>
        <v>#N/A</v>
      </c>
      <c r="CL3306" s="79" t="e">
        <f t="shared" si="124"/>
        <v>#N/A</v>
      </c>
    </row>
    <row r="3307" spans="87:90" x14ac:dyDescent="0.2">
      <c r="CI3307" s="86"/>
      <c r="CJ3307" s="51"/>
      <c r="CK3307" s="78" t="e">
        <f>IF(C3307="BE",VLOOKUP(G3307,'[2]LRLD file '!$F:$AA,22,FALSE),VLOOKUP(G3307,'[2]LRLD file '!$F:$AA,21,FALSE))</f>
        <v>#N/A</v>
      </c>
      <c r="CL3307" s="79" t="e">
        <f t="shared" si="124"/>
        <v>#N/A</v>
      </c>
    </row>
    <row r="3308" spans="87:90" x14ac:dyDescent="0.2">
      <c r="CI3308" s="86"/>
      <c r="CJ3308" s="51"/>
      <c r="CK3308" s="78" t="e">
        <f>IF(C3308="BE",VLOOKUP(G3308,'[2]LRLD file '!$F:$AA,22,FALSE),VLOOKUP(G3308,'[2]LRLD file '!$F:$AA,21,FALSE))</f>
        <v>#N/A</v>
      </c>
      <c r="CL3308" s="79" t="e">
        <f t="shared" si="124"/>
        <v>#N/A</v>
      </c>
    </row>
    <row r="3309" spans="87:90" x14ac:dyDescent="0.2">
      <c r="CI3309" s="86"/>
      <c r="CJ3309" s="51"/>
      <c r="CK3309" s="78" t="e">
        <f>IF(C3309="BE",VLOOKUP(G3309,'[2]LRLD file '!$F:$AA,22,FALSE),VLOOKUP(G3309,'[2]LRLD file '!$F:$AA,21,FALSE))</f>
        <v>#N/A</v>
      </c>
      <c r="CL3309" s="79" t="e">
        <f t="shared" si="124"/>
        <v>#N/A</v>
      </c>
    </row>
    <row r="3310" spans="87:90" x14ac:dyDescent="0.2">
      <c r="CI3310" s="86"/>
      <c r="CJ3310" s="51"/>
      <c r="CK3310" s="78" t="e">
        <f>IF(C3310="BE",VLOOKUP(G3310,'[2]LRLD file '!$F:$AA,22,FALSE),VLOOKUP(G3310,'[2]LRLD file '!$F:$AA,21,FALSE))</f>
        <v>#N/A</v>
      </c>
      <c r="CL3310" s="79" t="e">
        <f t="shared" si="124"/>
        <v>#N/A</v>
      </c>
    </row>
    <row r="3311" spans="87:90" x14ac:dyDescent="0.2">
      <c r="CI3311" s="86"/>
      <c r="CJ3311" s="51"/>
      <c r="CK3311" s="78" t="e">
        <f>IF(C3311="BE",VLOOKUP(G3311,'[2]LRLD file '!$F:$AA,22,FALSE),VLOOKUP(G3311,'[2]LRLD file '!$F:$AA,21,FALSE))</f>
        <v>#N/A</v>
      </c>
      <c r="CL3311" s="79" t="e">
        <f t="shared" si="124"/>
        <v>#N/A</v>
      </c>
    </row>
    <row r="3312" spans="87:90" x14ac:dyDescent="0.2">
      <c r="CI3312" s="86"/>
      <c r="CJ3312" s="51"/>
      <c r="CK3312" s="78" t="e">
        <f>IF(C3312="BE",VLOOKUP(G3312,'[2]LRLD file '!$F:$AA,22,FALSE),VLOOKUP(G3312,'[2]LRLD file '!$F:$AA,21,FALSE))</f>
        <v>#N/A</v>
      </c>
      <c r="CL3312" s="79" t="e">
        <f t="shared" si="124"/>
        <v>#N/A</v>
      </c>
    </row>
    <row r="3313" spans="87:90" x14ac:dyDescent="0.2">
      <c r="CI3313" s="86"/>
      <c r="CJ3313" s="51"/>
      <c r="CK3313" s="78" t="e">
        <f>IF(C3313="BE",VLOOKUP(G3313,'[2]LRLD file '!$F:$AA,22,FALSE),VLOOKUP(G3313,'[2]LRLD file '!$F:$AA,21,FALSE))</f>
        <v>#N/A</v>
      </c>
      <c r="CL3313" s="79" t="e">
        <f t="shared" si="124"/>
        <v>#N/A</v>
      </c>
    </row>
    <row r="3314" spans="87:90" x14ac:dyDescent="0.2">
      <c r="CI3314" s="86"/>
      <c r="CJ3314" s="51"/>
      <c r="CK3314" s="78" t="e">
        <f>IF(C3314="BE",VLOOKUP(G3314,'[2]LRLD file '!$F:$AA,22,FALSE),VLOOKUP(G3314,'[2]LRLD file '!$F:$AA,21,FALSE))</f>
        <v>#N/A</v>
      </c>
      <c r="CL3314" s="79" t="e">
        <f t="shared" si="124"/>
        <v>#N/A</v>
      </c>
    </row>
    <row r="3315" spans="87:90" x14ac:dyDescent="0.2">
      <c r="CI3315" s="86"/>
      <c r="CJ3315" s="51"/>
      <c r="CK3315" s="78" t="e">
        <f>IF(C3315="BE",VLOOKUP(G3315,'[2]LRLD file '!$F:$AA,22,FALSE),VLOOKUP(G3315,'[2]LRLD file '!$F:$AA,21,FALSE))</f>
        <v>#N/A</v>
      </c>
      <c r="CL3315" s="79" t="e">
        <f t="shared" si="124"/>
        <v>#N/A</v>
      </c>
    </row>
    <row r="3316" spans="87:90" x14ac:dyDescent="0.2">
      <c r="CI3316" s="86"/>
      <c r="CJ3316" s="51"/>
      <c r="CK3316" s="78" t="e">
        <f>IF(C3316="BE",VLOOKUP(G3316,'[2]LRLD file '!$F:$AA,22,FALSE),VLOOKUP(G3316,'[2]LRLD file '!$F:$AA,21,FALSE))</f>
        <v>#N/A</v>
      </c>
      <c r="CL3316" s="79" t="e">
        <f t="shared" si="124"/>
        <v>#N/A</v>
      </c>
    </row>
    <row r="3317" spans="87:90" x14ac:dyDescent="0.2">
      <c r="CI3317" s="86"/>
      <c r="CJ3317" s="51"/>
      <c r="CK3317" s="78" t="e">
        <f>IF(C3317="BE",VLOOKUP(G3317,'[2]LRLD file '!$F:$AA,22,FALSE),VLOOKUP(G3317,'[2]LRLD file '!$F:$AA,21,FALSE))</f>
        <v>#N/A</v>
      </c>
      <c r="CL3317" s="79" t="e">
        <f t="shared" si="124"/>
        <v>#N/A</v>
      </c>
    </row>
    <row r="3318" spans="87:90" x14ac:dyDescent="0.2">
      <c r="CI3318" s="86"/>
      <c r="CJ3318" s="51"/>
      <c r="CK3318" s="78" t="e">
        <f>IF(C3318="BE",VLOOKUP(G3318,'[2]LRLD file '!$F:$AA,22,FALSE),VLOOKUP(G3318,'[2]LRLD file '!$F:$AA,21,FALSE))</f>
        <v>#N/A</v>
      </c>
      <c r="CL3318" s="79" t="e">
        <f t="shared" si="124"/>
        <v>#N/A</v>
      </c>
    </row>
    <row r="3319" spans="87:90" x14ac:dyDescent="0.2">
      <c r="CI3319" s="86"/>
      <c r="CJ3319" s="51"/>
      <c r="CK3319" s="78" t="e">
        <f>IF(C3319="BE",VLOOKUP(G3319,'[2]LRLD file '!$F:$AA,22,FALSE),VLOOKUP(G3319,'[2]LRLD file '!$F:$AA,21,FALSE))</f>
        <v>#N/A</v>
      </c>
      <c r="CL3319" s="79" t="e">
        <f t="shared" si="124"/>
        <v>#N/A</v>
      </c>
    </row>
    <row r="3320" spans="87:90" x14ac:dyDescent="0.2">
      <c r="CI3320" s="86"/>
      <c r="CJ3320" s="51"/>
      <c r="CK3320" s="78" t="e">
        <f>IF(C3320="BE",VLOOKUP(G3320,'[2]LRLD file '!$F:$AA,22,FALSE),VLOOKUP(G3320,'[2]LRLD file '!$F:$AA,21,FALSE))</f>
        <v>#N/A</v>
      </c>
      <c r="CL3320" s="79" t="e">
        <f t="shared" si="124"/>
        <v>#N/A</v>
      </c>
    </row>
    <row r="3321" spans="87:90" x14ac:dyDescent="0.2">
      <c r="CI3321" s="86"/>
      <c r="CJ3321" s="51"/>
      <c r="CK3321" s="78" t="e">
        <f>IF(C3321="BE",VLOOKUP(G3321,'[2]LRLD file '!$F:$AA,22,FALSE),VLOOKUP(G3321,'[2]LRLD file '!$F:$AA,21,FALSE))</f>
        <v>#N/A</v>
      </c>
      <c r="CL3321" s="79" t="e">
        <f t="shared" si="124"/>
        <v>#N/A</v>
      </c>
    </row>
    <row r="3322" spans="87:90" x14ac:dyDescent="0.2">
      <c r="CI3322" s="86"/>
      <c r="CJ3322" s="51"/>
      <c r="CK3322" s="78" t="e">
        <f>IF(C3322="BE",VLOOKUP(G3322,'[2]LRLD file '!$F:$AA,22,FALSE),VLOOKUP(G3322,'[2]LRLD file '!$F:$AA,21,FALSE))</f>
        <v>#N/A</v>
      </c>
      <c r="CL3322" s="79" t="e">
        <f t="shared" si="124"/>
        <v>#N/A</v>
      </c>
    </row>
    <row r="3323" spans="87:90" x14ac:dyDescent="0.2">
      <c r="CI3323" s="86"/>
      <c r="CJ3323" s="51"/>
      <c r="CK3323" s="78" t="e">
        <f>IF(C3323="BE",VLOOKUP(G3323,'[2]LRLD file '!$F:$AA,22,FALSE),VLOOKUP(G3323,'[2]LRLD file '!$F:$AA,21,FALSE))</f>
        <v>#N/A</v>
      </c>
      <c r="CL3323" s="79" t="e">
        <f t="shared" si="124"/>
        <v>#N/A</v>
      </c>
    </row>
    <row r="3324" spans="87:90" x14ac:dyDescent="0.2">
      <c r="CI3324" s="86"/>
      <c r="CJ3324" s="51"/>
      <c r="CK3324" s="78" t="e">
        <f>IF(C3324="BE",VLOOKUP(G3324,'[2]LRLD file '!$F:$AA,22,FALSE),VLOOKUP(G3324,'[2]LRLD file '!$F:$AA,21,FALSE))</f>
        <v>#N/A</v>
      </c>
      <c r="CL3324" s="79" t="e">
        <f t="shared" si="124"/>
        <v>#N/A</v>
      </c>
    </row>
    <row r="3325" spans="87:90" x14ac:dyDescent="0.2">
      <c r="CI3325" s="86"/>
      <c r="CJ3325" s="51"/>
      <c r="CK3325" s="78" t="e">
        <f>IF(C3325="BE",VLOOKUP(G3325,'[2]LRLD file '!$F:$AA,22,FALSE),VLOOKUP(G3325,'[2]LRLD file '!$F:$AA,21,FALSE))</f>
        <v>#N/A</v>
      </c>
      <c r="CL3325" s="79" t="e">
        <f t="shared" si="124"/>
        <v>#N/A</v>
      </c>
    </row>
    <row r="3326" spans="87:90" x14ac:dyDescent="0.2">
      <c r="CI3326" s="86"/>
      <c r="CJ3326" s="51"/>
      <c r="CK3326" s="78" t="e">
        <f>IF(C3326="BE",VLOOKUP(G3326,'[2]LRLD file '!$F:$AA,22,FALSE),VLOOKUP(G3326,'[2]LRLD file '!$F:$AA,21,FALSE))</f>
        <v>#N/A</v>
      </c>
      <c r="CL3326" s="79" t="e">
        <f t="shared" si="124"/>
        <v>#N/A</v>
      </c>
    </row>
    <row r="3327" spans="87:90" x14ac:dyDescent="0.2">
      <c r="CI3327" s="86"/>
      <c r="CJ3327" s="51"/>
      <c r="CK3327" s="78" t="e">
        <f>IF(C3327="BE",VLOOKUP(G3327,'[2]LRLD file '!$F:$AA,22,FALSE),VLOOKUP(G3327,'[2]LRLD file '!$F:$AA,21,FALSE))</f>
        <v>#N/A</v>
      </c>
      <c r="CL3327" s="79" t="e">
        <f t="shared" si="124"/>
        <v>#N/A</v>
      </c>
    </row>
    <row r="3328" spans="87:90" x14ac:dyDescent="0.2">
      <c r="CI3328" s="86"/>
      <c r="CJ3328" s="51"/>
      <c r="CK3328" s="78" t="e">
        <f>IF(C3328="BE",VLOOKUP(G3328,'[2]LRLD file '!$F:$AA,22,FALSE),VLOOKUP(G3328,'[2]LRLD file '!$F:$AA,21,FALSE))</f>
        <v>#N/A</v>
      </c>
      <c r="CL3328" s="79" t="e">
        <f t="shared" si="124"/>
        <v>#N/A</v>
      </c>
    </row>
    <row r="3329" spans="87:90" x14ac:dyDescent="0.2">
      <c r="CI3329" s="86"/>
      <c r="CJ3329" s="51"/>
      <c r="CK3329" s="78" t="e">
        <f>IF(C3329="BE",VLOOKUP(G3329,'[2]LRLD file '!$F:$AA,22,FALSE),VLOOKUP(G3329,'[2]LRLD file '!$F:$AA,21,FALSE))</f>
        <v>#N/A</v>
      </c>
      <c r="CL3329" s="79" t="e">
        <f t="shared" si="124"/>
        <v>#N/A</v>
      </c>
    </row>
    <row r="3330" spans="87:90" x14ac:dyDescent="0.2">
      <c r="CI3330" s="86"/>
      <c r="CJ3330" s="51"/>
      <c r="CK3330" s="78" t="e">
        <f>IF(C3330="BE",VLOOKUP(G3330,'[2]LRLD file '!$F:$AA,22,FALSE),VLOOKUP(G3330,'[2]LRLD file '!$F:$AA,21,FALSE))</f>
        <v>#N/A</v>
      </c>
      <c r="CL3330" s="79" t="e">
        <f t="shared" si="124"/>
        <v>#N/A</v>
      </c>
    </row>
    <row r="3331" spans="87:90" x14ac:dyDescent="0.2">
      <c r="CI3331" s="86"/>
      <c r="CJ3331" s="51"/>
      <c r="CK3331" s="78" t="e">
        <f>IF(C3331="BE",VLOOKUP(G3331,'[2]LRLD file '!$F:$AA,22,FALSE),VLOOKUP(G3331,'[2]LRLD file '!$F:$AA,21,FALSE))</f>
        <v>#N/A</v>
      </c>
      <c r="CL3331" s="79" t="e">
        <f t="shared" si="124"/>
        <v>#N/A</v>
      </c>
    </row>
    <row r="3332" spans="87:90" x14ac:dyDescent="0.2">
      <c r="CI3332" s="86"/>
      <c r="CJ3332" s="51"/>
      <c r="CK3332" s="78" t="e">
        <f>IF(C3332="BE",VLOOKUP(G3332,'[2]LRLD file '!$F:$AA,22,FALSE),VLOOKUP(G3332,'[2]LRLD file '!$F:$AA,21,FALSE))</f>
        <v>#N/A</v>
      </c>
      <c r="CL3332" s="79" t="e">
        <f t="shared" si="124"/>
        <v>#N/A</v>
      </c>
    </row>
    <row r="3333" spans="87:90" x14ac:dyDescent="0.2">
      <c r="CI3333" s="86"/>
      <c r="CJ3333" s="51"/>
      <c r="CK3333" s="78" t="e">
        <f>IF(C3333="BE",VLOOKUP(G3333,'[2]LRLD file '!$F:$AA,22,FALSE),VLOOKUP(G3333,'[2]LRLD file '!$F:$AA,21,FALSE))</f>
        <v>#N/A</v>
      </c>
      <c r="CL3333" s="79" t="e">
        <f t="shared" si="124"/>
        <v>#N/A</v>
      </c>
    </row>
    <row r="3334" spans="87:90" x14ac:dyDescent="0.2">
      <c r="CI3334" s="86"/>
      <c r="CJ3334" s="51"/>
      <c r="CK3334" s="78" t="e">
        <f>IF(C3334="BE",VLOOKUP(G3334,'[2]LRLD file '!$F:$AA,22,FALSE),VLOOKUP(G3334,'[2]LRLD file '!$F:$AA,21,FALSE))</f>
        <v>#N/A</v>
      </c>
      <c r="CL3334" s="79" t="e">
        <f t="shared" si="124"/>
        <v>#N/A</v>
      </c>
    </row>
    <row r="3335" spans="87:90" x14ac:dyDescent="0.2">
      <c r="CI3335" s="86"/>
      <c r="CJ3335" s="51"/>
      <c r="CK3335" s="78" t="e">
        <f>IF(C3335="BE",VLOOKUP(G3335,'[2]LRLD file '!$F:$AA,22,FALSE),VLOOKUP(G3335,'[2]LRLD file '!$F:$AA,21,FALSE))</f>
        <v>#N/A</v>
      </c>
      <c r="CL3335" s="79" t="e">
        <f t="shared" si="124"/>
        <v>#N/A</v>
      </c>
    </row>
    <row r="3336" spans="87:90" x14ac:dyDescent="0.2">
      <c r="CI3336" s="86"/>
      <c r="CJ3336" s="51"/>
      <c r="CK3336" s="78" t="e">
        <f>IF(C3336="BE",VLOOKUP(G3336,'[2]LRLD file '!$F:$AA,22,FALSE),VLOOKUP(G3336,'[2]LRLD file '!$F:$AA,21,FALSE))</f>
        <v>#N/A</v>
      </c>
      <c r="CL3336" s="79" t="e">
        <f t="shared" si="124"/>
        <v>#N/A</v>
      </c>
    </row>
    <row r="3337" spans="87:90" x14ac:dyDescent="0.2">
      <c r="CI3337" s="86"/>
      <c r="CJ3337" s="51"/>
      <c r="CK3337" s="78" t="e">
        <f>IF(C3337="BE",VLOOKUP(G3337,'[2]LRLD file '!$F:$AA,22,FALSE),VLOOKUP(G3337,'[2]LRLD file '!$F:$AA,21,FALSE))</f>
        <v>#N/A</v>
      </c>
      <c r="CL3337" s="79" t="e">
        <f t="shared" si="124"/>
        <v>#N/A</v>
      </c>
    </row>
    <row r="3338" spans="87:90" x14ac:dyDescent="0.2">
      <c r="CI3338" s="86"/>
      <c r="CJ3338" s="51"/>
      <c r="CK3338" s="78" t="e">
        <f>IF(C3338="BE",VLOOKUP(G3338,'[2]LRLD file '!$F:$AA,22,FALSE),VLOOKUP(G3338,'[2]LRLD file '!$F:$AA,21,FALSE))</f>
        <v>#N/A</v>
      </c>
      <c r="CL3338" s="79" t="e">
        <f t="shared" si="124"/>
        <v>#N/A</v>
      </c>
    </row>
    <row r="3339" spans="87:90" x14ac:dyDescent="0.2">
      <c r="CI3339" s="86"/>
      <c r="CJ3339" s="51"/>
      <c r="CK3339" s="78" t="e">
        <f>IF(C3339="BE",VLOOKUP(G3339,'[2]LRLD file '!$F:$AA,22,FALSE),VLOOKUP(G3339,'[2]LRLD file '!$F:$AA,21,FALSE))</f>
        <v>#N/A</v>
      </c>
      <c r="CL3339" s="79" t="e">
        <f t="shared" si="124"/>
        <v>#N/A</v>
      </c>
    </row>
    <row r="3340" spans="87:90" x14ac:dyDescent="0.2">
      <c r="CI3340" s="86"/>
      <c r="CJ3340" s="51"/>
      <c r="CK3340" s="78" t="e">
        <f>IF(C3340="BE",VLOOKUP(G3340,'[2]LRLD file '!$F:$AA,22,FALSE),VLOOKUP(G3340,'[2]LRLD file '!$F:$AA,21,FALSE))</f>
        <v>#N/A</v>
      </c>
      <c r="CL3340" s="79" t="e">
        <f t="shared" si="124"/>
        <v>#N/A</v>
      </c>
    </row>
    <row r="3341" spans="87:90" x14ac:dyDescent="0.2">
      <c r="CI3341" s="86"/>
      <c r="CJ3341" s="51"/>
      <c r="CK3341" s="78" t="e">
        <f>IF(C3341="BE",VLOOKUP(G3341,'[2]LRLD file '!$F:$AA,22,FALSE),VLOOKUP(G3341,'[2]LRLD file '!$F:$AA,21,FALSE))</f>
        <v>#N/A</v>
      </c>
      <c r="CL3341" s="79" t="e">
        <f t="shared" ref="CL3341:CL3404" si="125">(CJ3341-CK3341)/CK3341</f>
        <v>#N/A</v>
      </c>
    </row>
    <row r="3342" spans="87:90" x14ac:dyDescent="0.2">
      <c r="CI3342" s="86"/>
      <c r="CJ3342" s="51"/>
      <c r="CK3342" s="78" t="e">
        <f>IF(C3342="BE",VLOOKUP(G3342,'[2]LRLD file '!$F:$AA,22,FALSE),VLOOKUP(G3342,'[2]LRLD file '!$F:$AA,21,FALSE))</f>
        <v>#N/A</v>
      </c>
      <c r="CL3342" s="79" t="e">
        <f t="shared" si="125"/>
        <v>#N/A</v>
      </c>
    </row>
    <row r="3343" spans="87:90" x14ac:dyDescent="0.2">
      <c r="CI3343" s="86"/>
      <c r="CJ3343" s="51"/>
      <c r="CK3343" s="78" t="e">
        <f>IF(C3343="BE",VLOOKUP(G3343,'[2]LRLD file '!$F:$AA,22,FALSE),VLOOKUP(G3343,'[2]LRLD file '!$F:$AA,21,FALSE))</f>
        <v>#N/A</v>
      </c>
      <c r="CL3343" s="79" t="e">
        <f t="shared" si="125"/>
        <v>#N/A</v>
      </c>
    </row>
    <row r="3344" spans="87:90" x14ac:dyDescent="0.2">
      <c r="CI3344" s="86"/>
      <c r="CJ3344" s="51"/>
      <c r="CK3344" s="78" t="e">
        <f>IF(C3344="BE",VLOOKUP(G3344,'[2]LRLD file '!$F:$AA,22,FALSE),VLOOKUP(G3344,'[2]LRLD file '!$F:$AA,21,FALSE))</f>
        <v>#N/A</v>
      </c>
      <c r="CL3344" s="79" t="e">
        <f t="shared" si="125"/>
        <v>#N/A</v>
      </c>
    </row>
    <row r="3345" spans="87:90" x14ac:dyDescent="0.2">
      <c r="CI3345" s="86"/>
      <c r="CJ3345" s="51"/>
      <c r="CK3345" s="78" t="e">
        <f>IF(C3345="BE",VLOOKUP(G3345,'[2]LRLD file '!$F:$AA,22,FALSE),VLOOKUP(G3345,'[2]LRLD file '!$F:$AA,21,FALSE))</f>
        <v>#N/A</v>
      </c>
      <c r="CL3345" s="79" t="e">
        <f t="shared" si="125"/>
        <v>#N/A</v>
      </c>
    </row>
    <row r="3346" spans="87:90" x14ac:dyDescent="0.2">
      <c r="CI3346" s="86"/>
      <c r="CJ3346" s="51"/>
      <c r="CK3346" s="78" t="e">
        <f>IF(C3346="BE",VLOOKUP(G3346,'[2]LRLD file '!$F:$AA,22,FALSE),VLOOKUP(G3346,'[2]LRLD file '!$F:$AA,21,FALSE))</f>
        <v>#N/A</v>
      </c>
      <c r="CL3346" s="79" t="e">
        <f t="shared" si="125"/>
        <v>#N/A</v>
      </c>
    </row>
    <row r="3347" spans="87:90" x14ac:dyDescent="0.2">
      <c r="CI3347" s="86"/>
      <c r="CJ3347" s="51"/>
      <c r="CK3347" s="78" t="e">
        <f>IF(C3347="BE",VLOOKUP(G3347,'[2]LRLD file '!$F:$AA,22,FALSE),VLOOKUP(G3347,'[2]LRLD file '!$F:$AA,21,FALSE))</f>
        <v>#N/A</v>
      </c>
      <c r="CL3347" s="79" t="e">
        <f t="shared" si="125"/>
        <v>#N/A</v>
      </c>
    </row>
    <row r="3348" spans="87:90" x14ac:dyDescent="0.2">
      <c r="CI3348" s="86"/>
      <c r="CJ3348" s="51"/>
      <c r="CK3348" s="78" t="e">
        <f>IF(C3348="BE",VLOOKUP(G3348,'[2]LRLD file '!$F:$AA,22,FALSE),VLOOKUP(G3348,'[2]LRLD file '!$F:$AA,21,FALSE))</f>
        <v>#N/A</v>
      </c>
      <c r="CL3348" s="79" t="e">
        <f t="shared" si="125"/>
        <v>#N/A</v>
      </c>
    </row>
    <row r="3349" spans="87:90" x14ac:dyDescent="0.2">
      <c r="CI3349" s="86"/>
      <c r="CJ3349" s="51"/>
      <c r="CK3349" s="78" t="e">
        <f>IF(C3349="BE",VLOOKUP(G3349,'[2]LRLD file '!$F:$AA,22,FALSE),VLOOKUP(G3349,'[2]LRLD file '!$F:$AA,21,FALSE))</f>
        <v>#N/A</v>
      </c>
      <c r="CL3349" s="79" t="e">
        <f t="shared" si="125"/>
        <v>#N/A</v>
      </c>
    </row>
    <row r="3350" spans="87:90" x14ac:dyDescent="0.2">
      <c r="CI3350" s="86"/>
      <c r="CJ3350" s="51"/>
      <c r="CK3350" s="78" t="e">
        <f>IF(C3350="BE",VLOOKUP(G3350,'[2]LRLD file '!$F:$AA,22,FALSE),VLOOKUP(G3350,'[2]LRLD file '!$F:$AA,21,FALSE))</f>
        <v>#N/A</v>
      </c>
      <c r="CL3350" s="79" t="e">
        <f t="shared" si="125"/>
        <v>#N/A</v>
      </c>
    </row>
    <row r="3351" spans="87:90" x14ac:dyDescent="0.2">
      <c r="CI3351" s="86"/>
      <c r="CJ3351" s="51"/>
      <c r="CK3351" s="78" t="e">
        <f>IF(C3351="BE",VLOOKUP(G3351,'[2]LRLD file '!$F:$AA,22,FALSE),VLOOKUP(G3351,'[2]LRLD file '!$F:$AA,21,FALSE))</f>
        <v>#N/A</v>
      </c>
      <c r="CL3351" s="79" t="e">
        <f t="shared" si="125"/>
        <v>#N/A</v>
      </c>
    </row>
    <row r="3352" spans="87:90" x14ac:dyDescent="0.2">
      <c r="CI3352" s="86"/>
      <c r="CJ3352" s="51"/>
      <c r="CK3352" s="78" t="e">
        <f>IF(C3352="BE",VLOOKUP(G3352,'[2]LRLD file '!$F:$AA,22,FALSE),VLOOKUP(G3352,'[2]LRLD file '!$F:$AA,21,FALSE))</f>
        <v>#N/A</v>
      </c>
      <c r="CL3352" s="79" t="e">
        <f t="shared" si="125"/>
        <v>#N/A</v>
      </c>
    </row>
    <row r="3353" spans="87:90" x14ac:dyDescent="0.2">
      <c r="CI3353" s="86"/>
      <c r="CJ3353" s="51"/>
      <c r="CK3353" s="78" t="e">
        <f>IF(C3353="BE",VLOOKUP(G3353,'[2]LRLD file '!$F:$AA,22,FALSE),VLOOKUP(G3353,'[2]LRLD file '!$F:$AA,21,FALSE))</f>
        <v>#N/A</v>
      </c>
      <c r="CL3353" s="79" t="e">
        <f t="shared" si="125"/>
        <v>#N/A</v>
      </c>
    </row>
    <row r="3354" spans="87:90" x14ac:dyDescent="0.2">
      <c r="CI3354" s="86"/>
      <c r="CJ3354" s="51"/>
      <c r="CK3354" s="78" t="e">
        <f>IF(C3354="BE",VLOOKUP(G3354,'[2]LRLD file '!$F:$AA,22,FALSE),VLOOKUP(G3354,'[2]LRLD file '!$F:$AA,21,FALSE))</f>
        <v>#N/A</v>
      </c>
      <c r="CL3354" s="79" t="e">
        <f t="shared" si="125"/>
        <v>#N/A</v>
      </c>
    </row>
    <row r="3355" spans="87:90" x14ac:dyDescent="0.2">
      <c r="CI3355" s="86"/>
      <c r="CJ3355" s="51"/>
      <c r="CK3355" s="78" t="e">
        <f>IF(C3355="BE",VLOOKUP(G3355,'[2]LRLD file '!$F:$AA,22,FALSE),VLOOKUP(G3355,'[2]LRLD file '!$F:$AA,21,FALSE))</f>
        <v>#N/A</v>
      </c>
      <c r="CL3355" s="79" t="e">
        <f t="shared" si="125"/>
        <v>#N/A</v>
      </c>
    </row>
    <row r="3356" spans="87:90" x14ac:dyDescent="0.2">
      <c r="CI3356" s="86"/>
      <c r="CJ3356" s="51"/>
      <c r="CK3356" s="78" t="e">
        <f>IF(C3356="BE",VLOOKUP(G3356,'[2]LRLD file '!$F:$AA,22,FALSE),VLOOKUP(G3356,'[2]LRLD file '!$F:$AA,21,FALSE))</f>
        <v>#N/A</v>
      </c>
      <c r="CL3356" s="79" t="e">
        <f t="shared" si="125"/>
        <v>#N/A</v>
      </c>
    </row>
    <row r="3357" spans="87:90" x14ac:dyDescent="0.2">
      <c r="CI3357" s="86"/>
      <c r="CJ3357" s="51"/>
      <c r="CK3357" s="78" t="e">
        <f>IF(C3357="BE",VLOOKUP(G3357,'[2]LRLD file '!$F:$AA,22,FALSE),VLOOKUP(G3357,'[2]LRLD file '!$F:$AA,21,FALSE))</f>
        <v>#N/A</v>
      </c>
      <c r="CL3357" s="79" t="e">
        <f t="shared" si="125"/>
        <v>#N/A</v>
      </c>
    </row>
    <row r="3358" spans="87:90" x14ac:dyDescent="0.2">
      <c r="CI3358" s="86"/>
      <c r="CJ3358" s="51"/>
      <c r="CK3358" s="78" t="e">
        <f>IF(C3358="BE",VLOOKUP(G3358,'[2]LRLD file '!$F:$AA,22,FALSE),VLOOKUP(G3358,'[2]LRLD file '!$F:$AA,21,FALSE))</f>
        <v>#N/A</v>
      </c>
      <c r="CL3358" s="79" t="e">
        <f t="shared" si="125"/>
        <v>#N/A</v>
      </c>
    </row>
    <row r="3359" spans="87:90" x14ac:dyDescent="0.2">
      <c r="CI3359" s="86"/>
      <c r="CJ3359" s="51"/>
      <c r="CK3359" s="78" t="e">
        <f>IF(C3359="BE",VLOOKUP(G3359,'[2]LRLD file '!$F:$AA,22,FALSE),VLOOKUP(G3359,'[2]LRLD file '!$F:$AA,21,FALSE))</f>
        <v>#N/A</v>
      </c>
      <c r="CL3359" s="79" t="e">
        <f t="shared" si="125"/>
        <v>#N/A</v>
      </c>
    </row>
    <row r="3360" spans="87:90" x14ac:dyDescent="0.2">
      <c r="CI3360" s="86"/>
      <c r="CJ3360" s="51"/>
      <c r="CK3360" s="78" t="e">
        <f>IF(C3360="BE",VLOOKUP(G3360,'[2]LRLD file '!$F:$AA,22,FALSE),VLOOKUP(G3360,'[2]LRLD file '!$F:$AA,21,FALSE))</f>
        <v>#N/A</v>
      </c>
      <c r="CL3360" s="79" t="e">
        <f t="shared" si="125"/>
        <v>#N/A</v>
      </c>
    </row>
    <row r="3361" spans="87:90" x14ac:dyDescent="0.2">
      <c r="CI3361" s="86"/>
      <c r="CJ3361" s="51"/>
      <c r="CK3361" s="78" t="e">
        <f>IF(C3361="BE",VLOOKUP(G3361,'[2]LRLD file '!$F:$AA,22,FALSE),VLOOKUP(G3361,'[2]LRLD file '!$F:$AA,21,FALSE))</f>
        <v>#N/A</v>
      </c>
      <c r="CL3361" s="79" t="e">
        <f t="shared" si="125"/>
        <v>#N/A</v>
      </c>
    </row>
    <row r="3362" spans="87:90" x14ac:dyDescent="0.2">
      <c r="CI3362" s="86"/>
      <c r="CJ3362" s="51"/>
      <c r="CK3362" s="78" t="e">
        <f>IF(C3362="BE",VLOOKUP(G3362,'[2]LRLD file '!$F:$AA,22,FALSE),VLOOKUP(G3362,'[2]LRLD file '!$F:$AA,21,FALSE))</f>
        <v>#N/A</v>
      </c>
      <c r="CL3362" s="79" t="e">
        <f t="shared" si="125"/>
        <v>#N/A</v>
      </c>
    </row>
    <row r="3363" spans="87:90" x14ac:dyDescent="0.2">
      <c r="CI3363" s="86"/>
      <c r="CJ3363" s="51"/>
      <c r="CK3363" s="78" t="e">
        <f>IF(C3363="BE",VLOOKUP(G3363,'[2]LRLD file '!$F:$AA,22,FALSE),VLOOKUP(G3363,'[2]LRLD file '!$F:$AA,21,FALSE))</f>
        <v>#N/A</v>
      </c>
      <c r="CL3363" s="79" t="e">
        <f t="shared" si="125"/>
        <v>#N/A</v>
      </c>
    </row>
    <row r="3364" spans="87:90" x14ac:dyDescent="0.2">
      <c r="CI3364" s="86"/>
      <c r="CJ3364" s="51"/>
      <c r="CK3364" s="78" t="e">
        <f>IF(C3364="BE",VLOOKUP(G3364,'[2]LRLD file '!$F:$AA,22,FALSE),VLOOKUP(G3364,'[2]LRLD file '!$F:$AA,21,FALSE))</f>
        <v>#N/A</v>
      </c>
      <c r="CL3364" s="79" t="e">
        <f t="shared" si="125"/>
        <v>#N/A</v>
      </c>
    </row>
    <row r="3365" spans="87:90" x14ac:dyDescent="0.2">
      <c r="CI3365" s="86"/>
      <c r="CJ3365" s="51"/>
      <c r="CK3365" s="78" t="e">
        <f>IF(C3365="BE",VLOOKUP(G3365,'[2]LRLD file '!$F:$AA,22,FALSE),VLOOKUP(G3365,'[2]LRLD file '!$F:$AA,21,FALSE))</f>
        <v>#N/A</v>
      </c>
      <c r="CL3365" s="79" t="e">
        <f t="shared" si="125"/>
        <v>#N/A</v>
      </c>
    </row>
    <row r="3366" spans="87:90" x14ac:dyDescent="0.2">
      <c r="CI3366" s="86"/>
      <c r="CJ3366" s="51"/>
      <c r="CK3366" s="78" t="e">
        <f>IF(C3366="BE",VLOOKUP(G3366,'[2]LRLD file '!$F:$AA,22,FALSE),VLOOKUP(G3366,'[2]LRLD file '!$F:$AA,21,FALSE))</f>
        <v>#N/A</v>
      </c>
      <c r="CL3366" s="79" t="e">
        <f t="shared" si="125"/>
        <v>#N/A</v>
      </c>
    </row>
    <row r="3367" spans="87:90" x14ac:dyDescent="0.2">
      <c r="CI3367" s="86"/>
      <c r="CJ3367" s="51"/>
      <c r="CK3367" s="78" t="e">
        <f>IF(C3367="BE",VLOOKUP(G3367,'[2]LRLD file '!$F:$AA,22,FALSE),VLOOKUP(G3367,'[2]LRLD file '!$F:$AA,21,FALSE))</f>
        <v>#N/A</v>
      </c>
      <c r="CL3367" s="79" t="e">
        <f t="shared" si="125"/>
        <v>#N/A</v>
      </c>
    </row>
    <row r="3368" spans="87:90" x14ac:dyDescent="0.2">
      <c r="CI3368" s="86"/>
      <c r="CJ3368" s="51"/>
      <c r="CK3368" s="78" t="e">
        <f>IF(C3368="BE",VLOOKUP(G3368,'[2]LRLD file '!$F:$AA,22,FALSE),VLOOKUP(G3368,'[2]LRLD file '!$F:$AA,21,FALSE))</f>
        <v>#N/A</v>
      </c>
      <c r="CL3368" s="79" t="e">
        <f t="shared" si="125"/>
        <v>#N/A</v>
      </c>
    </row>
    <row r="3369" spans="87:90" x14ac:dyDescent="0.2">
      <c r="CI3369" s="86"/>
      <c r="CJ3369" s="51"/>
      <c r="CK3369" s="78" t="e">
        <f>IF(C3369="BE",VLOOKUP(G3369,'[2]LRLD file '!$F:$AA,22,FALSE),VLOOKUP(G3369,'[2]LRLD file '!$F:$AA,21,FALSE))</f>
        <v>#N/A</v>
      </c>
      <c r="CL3369" s="79" t="e">
        <f t="shared" si="125"/>
        <v>#N/A</v>
      </c>
    </row>
    <row r="3370" spans="87:90" x14ac:dyDescent="0.2">
      <c r="CI3370" s="86"/>
      <c r="CJ3370" s="51"/>
      <c r="CK3370" s="78" t="e">
        <f>IF(C3370="BE",VLOOKUP(G3370,'[2]LRLD file '!$F:$AA,22,FALSE),VLOOKUP(G3370,'[2]LRLD file '!$F:$AA,21,FALSE))</f>
        <v>#N/A</v>
      </c>
      <c r="CL3370" s="79" t="e">
        <f t="shared" si="125"/>
        <v>#N/A</v>
      </c>
    </row>
    <row r="3371" spans="87:90" x14ac:dyDescent="0.2">
      <c r="CI3371" s="86"/>
      <c r="CJ3371" s="51"/>
      <c r="CK3371" s="78" t="e">
        <f>IF(C3371="BE",VLOOKUP(G3371,'[2]LRLD file '!$F:$AA,22,FALSE),VLOOKUP(G3371,'[2]LRLD file '!$F:$AA,21,FALSE))</f>
        <v>#N/A</v>
      </c>
      <c r="CL3371" s="79" t="e">
        <f t="shared" si="125"/>
        <v>#N/A</v>
      </c>
    </row>
    <row r="3372" spans="87:90" x14ac:dyDescent="0.2">
      <c r="CI3372" s="86"/>
      <c r="CJ3372" s="51"/>
      <c r="CK3372" s="78" t="e">
        <f>IF(C3372="BE",VLOOKUP(G3372,'[2]LRLD file '!$F:$AA,22,FALSE),VLOOKUP(G3372,'[2]LRLD file '!$F:$AA,21,FALSE))</f>
        <v>#N/A</v>
      </c>
      <c r="CL3372" s="79" t="e">
        <f t="shared" si="125"/>
        <v>#N/A</v>
      </c>
    </row>
    <row r="3373" spans="87:90" x14ac:dyDescent="0.2">
      <c r="CI3373" s="86"/>
      <c r="CJ3373" s="51"/>
      <c r="CK3373" s="78" t="e">
        <f>IF(C3373="BE",VLOOKUP(G3373,'[2]LRLD file '!$F:$AA,22,FALSE),VLOOKUP(G3373,'[2]LRLD file '!$F:$AA,21,FALSE))</f>
        <v>#N/A</v>
      </c>
      <c r="CL3373" s="79" t="e">
        <f t="shared" si="125"/>
        <v>#N/A</v>
      </c>
    </row>
    <row r="3374" spans="87:90" x14ac:dyDescent="0.2">
      <c r="CI3374" s="86"/>
      <c r="CJ3374" s="51"/>
      <c r="CK3374" s="78" t="e">
        <f>IF(C3374="BE",VLOOKUP(G3374,'[2]LRLD file '!$F:$AA,22,FALSE),VLOOKUP(G3374,'[2]LRLD file '!$F:$AA,21,FALSE))</f>
        <v>#N/A</v>
      </c>
      <c r="CL3374" s="79" t="e">
        <f t="shared" si="125"/>
        <v>#N/A</v>
      </c>
    </row>
    <row r="3375" spans="87:90" x14ac:dyDescent="0.2">
      <c r="CI3375" s="86"/>
      <c r="CJ3375" s="51"/>
      <c r="CK3375" s="78" t="e">
        <f>IF(C3375="BE",VLOOKUP(G3375,'[2]LRLD file '!$F:$AA,22,FALSE),VLOOKUP(G3375,'[2]LRLD file '!$F:$AA,21,FALSE))</f>
        <v>#N/A</v>
      </c>
      <c r="CL3375" s="79" t="e">
        <f t="shared" si="125"/>
        <v>#N/A</v>
      </c>
    </row>
    <row r="3376" spans="87:90" x14ac:dyDescent="0.2">
      <c r="CI3376" s="86"/>
      <c r="CJ3376" s="51"/>
      <c r="CK3376" s="78" t="e">
        <f>IF(C3376="BE",VLOOKUP(G3376,'[2]LRLD file '!$F:$AA,22,FALSE),VLOOKUP(G3376,'[2]LRLD file '!$F:$AA,21,FALSE))</f>
        <v>#N/A</v>
      </c>
      <c r="CL3376" s="79" t="e">
        <f t="shared" si="125"/>
        <v>#N/A</v>
      </c>
    </row>
    <row r="3377" spans="87:90" x14ac:dyDescent="0.2">
      <c r="CI3377" s="86"/>
      <c r="CJ3377" s="51"/>
      <c r="CK3377" s="78" t="e">
        <f>IF(C3377="BE",VLOOKUP(G3377,'[2]LRLD file '!$F:$AA,22,FALSE),VLOOKUP(G3377,'[2]LRLD file '!$F:$AA,21,FALSE))</f>
        <v>#N/A</v>
      </c>
      <c r="CL3377" s="79" t="e">
        <f t="shared" si="125"/>
        <v>#N/A</v>
      </c>
    </row>
    <row r="3378" spans="87:90" x14ac:dyDescent="0.2">
      <c r="CI3378" s="86"/>
      <c r="CJ3378" s="51"/>
      <c r="CK3378" s="78" t="e">
        <f>IF(C3378="BE",VLOOKUP(G3378,'[2]LRLD file '!$F:$AA,22,FALSE),VLOOKUP(G3378,'[2]LRLD file '!$F:$AA,21,FALSE))</f>
        <v>#N/A</v>
      </c>
      <c r="CL3378" s="79" t="e">
        <f t="shared" si="125"/>
        <v>#N/A</v>
      </c>
    </row>
    <row r="3379" spans="87:90" x14ac:dyDescent="0.2">
      <c r="CI3379" s="86"/>
      <c r="CJ3379" s="51"/>
      <c r="CK3379" s="78" t="e">
        <f>IF(C3379="BE",VLOOKUP(G3379,'[2]LRLD file '!$F:$AA,22,FALSE),VLOOKUP(G3379,'[2]LRLD file '!$F:$AA,21,FALSE))</f>
        <v>#N/A</v>
      </c>
      <c r="CL3379" s="79" t="e">
        <f t="shared" si="125"/>
        <v>#N/A</v>
      </c>
    </row>
    <row r="3380" spans="87:90" x14ac:dyDescent="0.2">
      <c r="CI3380" s="86"/>
      <c r="CJ3380" s="51"/>
      <c r="CK3380" s="78" t="e">
        <f>IF(C3380="BE",VLOOKUP(G3380,'[2]LRLD file '!$F:$AA,22,FALSE),VLOOKUP(G3380,'[2]LRLD file '!$F:$AA,21,FALSE))</f>
        <v>#N/A</v>
      </c>
      <c r="CL3380" s="79" t="e">
        <f t="shared" si="125"/>
        <v>#N/A</v>
      </c>
    </row>
    <row r="3381" spans="87:90" x14ac:dyDescent="0.2">
      <c r="CI3381" s="86"/>
      <c r="CJ3381" s="51"/>
      <c r="CK3381" s="78" t="e">
        <f>IF(C3381="BE",VLOOKUP(G3381,'[2]LRLD file '!$F:$AA,22,FALSE),VLOOKUP(G3381,'[2]LRLD file '!$F:$AA,21,FALSE))</f>
        <v>#N/A</v>
      </c>
      <c r="CL3381" s="79" t="e">
        <f t="shared" si="125"/>
        <v>#N/A</v>
      </c>
    </row>
    <row r="3382" spans="87:90" x14ac:dyDescent="0.2">
      <c r="CI3382" s="86"/>
      <c r="CJ3382" s="51"/>
      <c r="CK3382" s="78" t="e">
        <f>IF(C3382="BE",VLOOKUP(G3382,'[2]LRLD file '!$F:$AA,22,FALSE),VLOOKUP(G3382,'[2]LRLD file '!$F:$AA,21,FALSE))</f>
        <v>#N/A</v>
      </c>
      <c r="CL3382" s="79" t="e">
        <f t="shared" si="125"/>
        <v>#N/A</v>
      </c>
    </row>
    <row r="3383" spans="87:90" x14ac:dyDescent="0.2">
      <c r="CI3383" s="86"/>
      <c r="CJ3383" s="51"/>
      <c r="CK3383" s="78" t="e">
        <f>IF(C3383="BE",VLOOKUP(G3383,'[2]LRLD file '!$F:$AA,22,FALSE),VLOOKUP(G3383,'[2]LRLD file '!$F:$AA,21,FALSE))</f>
        <v>#N/A</v>
      </c>
      <c r="CL3383" s="79" t="e">
        <f t="shared" si="125"/>
        <v>#N/A</v>
      </c>
    </row>
    <row r="3384" spans="87:90" x14ac:dyDescent="0.2">
      <c r="CI3384" s="86"/>
      <c r="CJ3384" s="51"/>
      <c r="CK3384" s="78" t="e">
        <f>IF(C3384="BE",VLOOKUP(G3384,'[2]LRLD file '!$F:$AA,22,FALSE),VLOOKUP(G3384,'[2]LRLD file '!$F:$AA,21,FALSE))</f>
        <v>#N/A</v>
      </c>
      <c r="CL3384" s="79" t="e">
        <f t="shared" si="125"/>
        <v>#N/A</v>
      </c>
    </row>
    <row r="3385" spans="87:90" x14ac:dyDescent="0.2">
      <c r="CI3385" s="86"/>
      <c r="CJ3385" s="51"/>
      <c r="CK3385" s="78" t="e">
        <f>IF(C3385="BE",VLOOKUP(G3385,'[2]LRLD file '!$F:$AA,22,FALSE),VLOOKUP(G3385,'[2]LRLD file '!$F:$AA,21,FALSE))</f>
        <v>#N/A</v>
      </c>
      <c r="CL3385" s="79" t="e">
        <f t="shared" si="125"/>
        <v>#N/A</v>
      </c>
    </row>
    <row r="3386" spans="87:90" x14ac:dyDescent="0.2">
      <c r="CI3386" s="86"/>
      <c r="CJ3386" s="51"/>
      <c r="CK3386" s="78" t="e">
        <f>IF(C3386="BE",VLOOKUP(G3386,'[2]LRLD file '!$F:$AA,22,FALSE),VLOOKUP(G3386,'[2]LRLD file '!$F:$AA,21,FALSE))</f>
        <v>#N/A</v>
      </c>
      <c r="CL3386" s="79" t="e">
        <f t="shared" si="125"/>
        <v>#N/A</v>
      </c>
    </row>
    <row r="3387" spans="87:90" x14ac:dyDescent="0.2">
      <c r="CI3387" s="86"/>
      <c r="CJ3387" s="51"/>
      <c r="CK3387" s="78" t="e">
        <f>IF(C3387="BE",VLOOKUP(G3387,'[2]LRLD file '!$F:$AA,22,FALSE),VLOOKUP(G3387,'[2]LRLD file '!$F:$AA,21,FALSE))</f>
        <v>#N/A</v>
      </c>
      <c r="CL3387" s="79" t="e">
        <f t="shared" si="125"/>
        <v>#N/A</v>
      </c>
    </row>
    <row r="3388" spans="87:90" x14ac:dyDescent="0.2">
      <c r="CI3388" s="86"/>
      <c r="CJ3388" s="51"/>
      <c r="CK3388" s="78" t="e">
        <f>IF(C3388="BE",VLOOKUP(G3388,'[2]LRLD file '!$F:$AA,22,FALSE),VLOOKUP(G3388,'[2]LRLD file '!$F:$AA,21,FALSE))</f>
        <v>#N/A</v>
      </c>
      <c r="CL3388" s="79" t="e">
        <f t="shared" si="125"/>
        <v>#N/A</v>
      </c>
    </row>
    <row r="3389" spans="87:90" x14ac:dyDescent="0.2">
      <c r="CI3389" s="86"/>
      <c r="CJ3389" s="51"/>
      <c r="CK3389" s="78" t="e">
        <f>IF(C3389="BE",VLOOKUP(G3389,'[2]LRLD file '!$F:$AA,22,FALSE),VLOOKUP(G3389,'[2]LRLD file '!$F:$AA,21,FALSE))</f>
        <v>#N/A</v>
      </c>
      <c r="CL3389" s="79" t="e">
        <f t="shared" si="125"/>
        <v>#N/A</v>
      </c>
    </row>
    <row r="3390" spans="87:90" x14ac:dyDescent="0.2">
      <c r="CI3390" s="86"/>
      <c r="CJ3390" s="51"/>
      <c r="CK3390" s="78" t="e">
        <f>IF(C3390="BE",VLOOKUP(G3390,'[2]LRLD file '!$F:$AA,22,FALSE),VLOOKUP(G3390,'[2]LRLD file '!$F:$AA,21,FALSE))</f>
        <v>#N/A</v>
      </c>
      <c r="CL3390" s="79" t="e">
        <f t="shared" si="125"/>
        <v>#N/A</v>
      </c>
    </row>
    <row r="3391" spans="87:90" x14ac:dyDescent="0.2">
      <c r="CI3391" s="86"/>
      <c r="CJ3391" s="51"/>
      <c r="CK3391" s="78" t="e">
        <f>IF(C3391="BE",VLOOKUP(G3391,'[2]LRLD file '!$F:$AA,22,FALSE),VLOOKUP(G3391,'[2]LRLD file '!$F:$AA,21,FALSE))</f>
        <v>#N/A</v>
      </c>
      <c r="CL3391" s="79" t="e">
        <f t="shared" si="125"/>
        <v>#N/A</v>
      </c>
    </row>
    <row r="3392" spans="87:90" x14ac:dyDescent="0.2">
      <c r="CI3392" s="86"/>
      <c r="CJ3392" s="51"/>
      <c r="CK3392" s="78" t="e">
        <f>IF(C3392="BE",VLOOKUP(G3392,'[2]LRLD file '!$F:$AA,22,FALSE),VLOOKUP(G3392,'[2]LRLD file '!$F:$AA,21,FALSE))</f>
        <v>#N/A</v>
      </c>
      <c r="CL3392" s="79" t="e">
        <f t="shared" si="125"/>
        <v>#N/A</v>
      </c>
    </row>
    <row r="3393" spans="87:90" x14ac:dyDescent="0.2">
      <c r="CI3393" s="86"/>
      <c r="CJ3393" s="51"/>
      <c r="CK3393" s="78" t="e">
        <f>IF(C3393="BE",VLOOKUP(G3393,'[2]LRLD file '!$F:$AA,22,FALSE),VLOOKUP(G3393,'[2]LRLD file '!$F:$AA,21,FALSE))</f>
        <v>#N/A</v>
      </c>
      <c r="CL3393" s="79" t="e">
        <f t="shared" si="125"/>
        <v>#N/A</v>
      </c>
    </row>
    <row r="3394" spans="87:90" x14ac:dyDescent="0.2">
      <c r="CI3394" s="86"/>
      <c r="CJ3394" s="51"/>
      <c r="CK3394" s="78" t="e">
        <f>IF(C3394="BE",VLOOKUP(G3394,'[2]LRLD file '!$F:$AA,22,FALSE),VLOOKUP(G3394,'[2]LRLD file '!$F:$AA,21,FALSE))</f>
        <v>#N/A</v>
      </c>
      <c r="CL3394" s="79" t="e">
        <f t="shared" si="125"/>
        <v>#N/A</v>
      </c>
    </row>
    <row r="3395" spans="87:90" x14ac:dyDescent="0.2">
      <c r="CI3395" s="86"/>
      <c r="CJ3395" s="51"/>
      <c r="CK3395" s="78" t="e">
        <f>IF(C3395="BE",VLOOKUP(G3395,'[2]LRLD file '!$F:$AA,22,FALSE),VLOOKUP(G3395,'[2]LRLD file '!$F:$AA,21,FALSE))</f>
        <v>#N/A</v>
      </c>
      <c r="CL3395" s="79" t="e">
        <f t="shared" si="125"/>
        <v>#N/A</v>
      </c>
    </row>
    <row r="3396" spans="87:90" x14ac:dyDescent="0.2">
      <c r="CI3396" s="86"/>
      <c r="CJ3396" s="51"/>
      <c r="CK3396" s="78" t="e">
        <f>IF(C3396="BE",VLOOKUP(G3396,'[2]LRLD file '!$F:$AA,22,FALSE),VLOOKUP(G3396,'[2]LRLD file '!$F:$AA,21,FALSE))</f>
        <v>#N/A</v>
      </c>
      <c r="CL3396" s="79" t="e">
        <f t="shared" si="125"/>
        <v>#N/A</v>
      </c>
    </row>
    <row r="3397" spans="87:90" x14ac:dyDescent="0.2">
      <c r="CI3397" s="86"/>
      <c r="CJ3397" s="51"/>
      <c r="CK3397" s="78" t="e">
        <f>IF(C3397="BE",VLOOKUP(G3397,'[2]LRLD file '!$F:$AA,22,FALSE),VLOOKUP(G3397,'[2]LRLD file '!$F:$AA,21,FALSE))</f>
        <v>#N/A</v>
      </c>
      <c r="CL3397" s="79" t="e">
        <f t="shared" si="125"/>
        <v>#N/A</v>
      </c>
    </row>
    <row r="3398" spans="87:90" x14ac:dyDescent="0.2">
      <c r="CI3398" s="86"/>
      <c r="CJ3398" s="51"/>
      <c r="CK3398" s="78" t="e">
        <f>IF(C3398="BE",VLOOKUP(G3398,'[2]LRLD file '!$F:$AA,22,FALSE),VLOOKUP(G3398,'[2]LRLD file '!$F:$AA,21,FALSE))</f>
        <v>#N/A</v>
      </c>
      <c r="CL3398" s="79" t="e">
        <f t="shared" si="125"/>
        <v>#N/A</v>
      </c>
    </row>
    <row r="3399" spans="87:90" x14ac:dyDescent="0.2">
      <c r="CI3399" s="86"/>
      <c r="CJ3399" s="51"/>
      <c r="CK3399" s="78" t="e">
        <f>IF(C3399="BE",VLOOKUP(G3399,'[2]LRLD file '!$F:$AA,22,FALSE),VLOOKUP(G3399,'[2]LRLD file '!$F:$AA,21,FALSE))</f>
        <v>#N/A</v>
      </c>
      <c r="CL3399" s="79" t="e">
        <f t="shared" si="125"/>
        <v>#N/A</v>
      </c>
    </row>
    <row r="3400" spans="87:90" x14ac:dyDescent="0.2">
      <c r="CI3400" s="86"/>
      <c r="CJ3400" s="51"/>
      <c r="CK3400" s="78" t="e">
        <f>IF(C3400="BE",VLOOKUP(G3400,'[2]LRLD file '!$F:$AA,22,FALSE),VLOOKUP(G3400,'[2]LRLD file '!$F:$AA,21,FALSE))</f>
        <v>#N/A</v>
      </c>
      <c r="CL3400" s="79" t="e">
        <f t="shared" si="125"/>
        <v>#N/A</v>
      </c>
    </row>
    <row r="3401" spans="87:90" x14ac:dyDescent="0.2">
      <c r="CI3401" s="86"/>
      <c r="CJ3401" s="51"/>
      <c r="CK3401" s="78" t="e">
        <f>IF(C3401="BE",VLOOKUP(G3401,'[2]LRLD file '!$F:$AA,22,FALSE),VLOOKUP(G3401,'[2]LRLD file '!$F:$AA,21,FALSE))</f>
        <v>#N/A</v>
      </c>
      <c r="CL3401" s="79" t="e">
        <f t="shared" si="125"/>
        <v>#N/A</v>
      </c>
    </row>
    <row r="3402" spans="87:90" x14ac:dyDescent="0.2">
      <c r="CI3402" s="86"/>
      <c r="CJ3402" s="51"/>
      <c r="CK3402" s="78" t="e">
        <f>IF(C3402="BE",VLOOKUP(G3402,'[2]LRLD file '!$F:$AA,22,FALSE),VLOOKUP(G3402,'[2]LRLD file '!$F:$AA,21,FALSE))</f>
        <v>#N/A</v>
      </c>
      <c r="CL3402" s="79" t="e">
        <f t="shared" si="125"/>
        <v>#N/A</v>
      </c>
    </row>
    <row r="3403" spans="87:90" x14ac:dyDescent="0.2">
      <c r="CI3403" s="86"/>
      <c r="CJ3403" s="51"/>
      <c r="CK3403" s="78" t="e">
        <f>IF(C3403="BE",VLOOKUP(G3403,'[2]LRLD file '!$F:$AA,22,FALSE),VLOOKUP(G3403,'[2]LRLD file '!$F:$AA,21,FALSE))</f>
        <v>#N/A</v>
      </c>
      <c r="CL3403" s="79" t="e">
        <f t="shared" si="125"/>
        <v>#N/A</v>
      </c>
    </row>
    <row r="3404" spans="87:90" x14ac:dyDescent="0.2">
      <c r="CI3404" s="86"/>
      <c r="CJ3404" s="51"/>
      <c r="CK3404" s="78" t="e">
        <f>IF(C3404="BE",VLOOKUP(G3404,'[2]LRLD file '!$F:$AA,22,FALSE),VLOOKUP(G3404,'[2]LRLD file '!$F:$AA,21,FALSE))</f>
        <v>#N/A</v>
      </c>
      <c r="CL3404" s="79" t="e">
        <f t="shared" si="125"/>
        <v>#N/A</v>
      </c>
    </row>
    <row r="3405" spans="87:90" x14ac:dyDescent="0.2">
      <c r="CI3405" s="86"/>
      <c r="CJ3405" s="51"/>
      <c r="CK3405" s="78" t="e">
        <f>IF(C3405="BE",VLOOKUP(G3405,'[2]LRLD file '!$F:$AA,22,FALSE),VLOOKUP(G3405,'[2]LRLD file '!$F:$AA,21,FALSE))</f>
        <v>#N/A</v>
      </c>
      <c r="CL3405" s="79" t="e">
        <f t="shared" ref="CL3405:CL3468" si="126">(CJ3405-CK3405)/CK3405</f>
        <v>#N/A</v>
      </c>
    </row>
    <row r="3406" spans="87:90" x14ac:dyDescent="0.2">
      <c r="CI3406" s="86"/>
      <c r="CJ3406" s="51"/>
      <c r="CK3406" s="78" t="e">
        <f>IF(C3406="BE",VLOOKUP(G3406,'[2]LRLD file '!$F:$AA,22,FALSE),VLOOKUP(G3406,'[2]LRLD file '!$F:$AA,21,FALSE))</f>
        <v>#N/A</v>
      </c>
      <c r="CL3406" s="79" t="e">
        <f t="shared" si="126"/>
        <v>#N/A</v>
      </c>
    </row>
    <row r="3407" spans="87:90" x14ac:dyDescent="0.2">
      <c r="CI3407" s="86"/>
      <c r="CJ3407" s="51"/>
      <c r="CK3407" s="78" t="e">
        <f>IF(C3407="BE",VLOOKUP(G3407,'[2]LRLD file '!$F:$AA,22,FALSE),VLOOKUP(G3407,'[2]LRLD file '!$F:$AA,21,FALSE))</f>
        <v>#N/A</v>
      </c>
      <c r="CL3407" s="79" t="e">
        <f t="shared" si="126"/>
        <v>#N/A</v>
      </c>
    </row>
    <row r="3408" spans="87:90" x14ac:dyDescent="0.2">
      <c r="CI3408" s="86"/>
      <c r="CJ3408" s="51"/>
      <c r="CK3408" s="78" t="e">
        <f>IF(C3408="BE",VLOOKUP(G3408,'[2]LRLD file '!$F:$AA,22,FALSE),VLOOKUP(G3408,'[2]LRLD file '!$F:$AA,21,FALSE))</f>
        <v>#N/A</v>
      </c>
      <c r="CL3408" s="79" t="e">
        <f t="shared" si="126"/>
        <v>#N/A</v>
      </c>
    </row>
    <row r="3409" spans="87:90" x14ac:dyDescent="0.2">
      <c r="CI3409" s="86"/>
      <c r="CJ3409" s="51"/>
      <c r="CK3409" s="78" t="e">
        <f>IF(C3409="BE",VLOOKUP(G3409,'[2]LRLD file '!$F:$AA,22,FALSE),VLOOKUP(G3409,'[2]LRLD file '!$F:$AA,21,FALSE))</f>
        <v>#N/A</v>
      </c>
      <c r="CL3409" s="79" t="e">
        <f t="shared" si="126"/>
        <v>#N/A</v>
      </c>
    </row>
    <row r="3410" spans="87:90" x14ac:dyDescent="0.2">
      <c r="CI3410" s="86"/>
      <c r="CJ3410" s="51"/>
      <c r="CK3410" s="78" t="e">
        <f>IF(C3410="BE",VLOOKUP(G3410,'[2]LRLD file '!$F:$AA,22,FALSE),VLOOKUP(G3410,'[2]LRLD file '!$F:$AA,21,FALSE))</f>
        <v>#N/A</v>
      </c>
      <c r="CL3410" s="79" t="e">
        <f t="shared" si="126"/>
        <v>#N/A</v>
      </c>
    </row>
    <row r="3411" spans="87:90" x14ac:dyDescent="0.2">
      <c r="CI3411" s="86"/>
      <c r="CJ3411" s="51"/>
      <c r="CK3411" s="78" t="e">
        <f>IF(C3411="BE",VLOOKUP(G3411,'[2]LRLD file '!$F:$AA,22,FALSE),VLOOKUP(G3411,'[2]LRLD file '!$F:$AA,21,FALSE))</f>
        <v>#N/A</v>
      </c>
      <c r="CL3411" s="79" t="e">
        <f t="shared" si="126"/>
        <v>#N/A</v>
      </c>
    </row>
    <row r="3412" spans="87:90" x14ac:dyDescent="0.2">
      <c r="CI3412" s="86"/>
      <c r="CJ3412" s="51"/>
      <c r="CK3412" s="78" t="e">
        <f>IF(C3412="BE",VLOOKUP(G3412,'[2]LRLD file '!$F:$AA,22,FALSE),VLOOKUP(G3412,'[2]LRLD file '!$F:$AA,21,FALSE))</f>
        <v>#N/A</v>
      </c>
      <c r="CL3412" s="79" t="e">
        <f t="shared" si="126"/>
        <v>#N/A</v>
      </c>
    </row>
    <row r="3413" spans="87:90" x14ac:dyDescent="0.2">
      <c r="CI3413" s="86"/>
      <c r="CJ3413" s="51"/>
      <c r="CK3413" s="78" t="e">
        <f>IF(C3413="BE",VLOOKUP(G3413,'[2]LRLD file '!$F:$AA,22,FALSE),VLOOKUP(G3413,'[2]LRLD file '!$F:$AA,21,FALSE))</f>
        <v>#N/A</v>
      </c>
      <c r="CL3413" s="79" t="e">
        <f t="shared" si="126"/>
        <v>#N/A</v>
      </c>
    </row>
    <row r="3414" spans="87:90" x14ac:dyDescent="0.2">
      <c r="CI3414" s="86"/>
      <c r="CJ3414" s="51"/>
      <c r="CK3414" s="78" t="e">
        <f>IF(C3414="BE",VLOOKUP(G3414,'[2]LRLD file '!$F:$AA,22,FALSE),VLOOKUP(G3414,'[2]LRLD file '!$F:$AA,21,FALSE))</f>
        <v>#N/A</v>
      </c>
      <c r="CL3414" s="79" t="e">
        <f t="shared" si="126"/>
        <v>#N/A</v>
      </c>
    </row>
    <row r="3415" spans="87:90" x14ac:dyDescent="0.2">
      <c r="CI3415" s="86"/>
      <c r="CJ3415" s="51"/>
      <c r="CK3415" s="78" t="e">
        <f>IF(C3415="BE",VLOOKUP(G3415,'[2]LRLD file '!$F:$AA,22,FALSE),VLOOKUP(G3415,'[2]LRLD file '!$F:$AA,21,FALSE))</f>
        <v>#N/A</v>
      </c>
      <c r="CL3415" s="79" t="e">
        <f t="shared" si="126"/>
        <v>#N/A</v>
      </c>
    </row>
    <row r="3416" spans="87:90" x14ac:dyDescent="0.2">
      <c r="CI3416" s="86"/>
      <c r="CJ3416" s="51"/>
      <c r="CK3416" s="78" t="e">
        <f>IF(C3416="BE",VLOOKUP(G3416,'[2]LRLD file '!$F:$AA,22,FALSE),VLOOKUP(G3416,'[2]LRLD file '!$F:$AA,21,FALSE))</f>
        <v>#N/A</v>
      </c>
      <c r="CL3416" s="79" t="e">
        <f t="shared" si="126"/>
        <v>#N/A</v>
      </c>
    </row>
    <row r="3417" spans="87:90" x14ac:dyDescent="0.2">
      <c r="CI3417" s="86"/>
      <c r="CJ3417" s="51"/>
      <c r="CK3417" s="78" t="e">
        <f>IF(C3417="BE",VLOOKUP(G3417,'[2]LRLD file '!$F:$AA,22,FALSE),VLOOKUP(G3417,'[2]LRLD file '!$F:$AA,21,FALSE))</f>
        <v>#N/A</v>
      </c>
      <c r="CL3417" s="79" t="e">
        <f t="shared" si="126"/>
        <v>#N/A</v>
      </c>
    </row>
    <row r="3418" spans="87:90" x14ac:dyDescent="0.2">
      <c r="CI3418" s="86"/>
      <c r="CJ3418" s="51"/>
      <c r="CK3418" s="78" t="e">
        <f>IF(C3418="BE",VLOOKUP(G3418,'[2]LRLD file '!$F:$AA,22,FALSE),VLOOKUP(G3418,'[2]LRLD file '!$F:$AA,21,FALSE))</f>
        <v>#N/A</v>
      </c>
      <c r="CL3418" s="79" t="e">
        <f t="shared" si="126"/>
        <v>#N/A</v>
      </c>
    </row>
    <row r="3419" spans="87:90" x14ac:dyDescent="0.2">
      <c r="CI3419" s="86"/>
      <c r="CJ3419" s="51"/>
      <c r="CK3419" s="78" t="e">
        <f>IF(C3419="BE",VLOOKUP(G3419,'[2]LRLD file '!$F:$AA,22,FALSE),VLOOKUP(G3419,'[2]LRLD file '!$F:$AA,21,FALSE))</f>
        <v>#N/A</v>
      </c>
      <c r="CL3419" s="79" t="e">
        <f t="shared" si="126"/>
        <v>#N/A</v>
      </c>
    </row>
    <row r="3420" spans="87:90" x14ac:dyDescent="0.2">
      <c r="CI3420" s="86"/>
      <c r="CJ3420" s="51"/>
      <c r="CK3420" s="78" t="e">
        <f>IF(C3420="BE",VLOOKUP(G3420,'[2]LRLD file '!$F:$AA,22,FALSE),VLOOKUP(G3420,'[2]LRLD file '!$F:$AA,21,FALSE))</f>
        <v>#N/A</v>
      </c>
      <c r="CL3420" s="79" t="e">
        <f t="shared" si="126"/>
        <v>#N/A</v>
      </c>
    </row>
    <row r="3421" spans="87:90" x14ac:dyDescent="0.2">
      <c r="CI3421" s="86"/>
      <c r="CJ3421" s="51"/>
      <c r="CK3421" s="78" t="e">
        <f>IF(C3421="BE",VLOOKUP(G3421,'[2]LRLD file '!$F:$AA,22,FALSE),VLOOKUP(G3421,'[2]LRLD file '!$F:$AA,21,FALSE))</f>
        <v>#N/A</v>
      </c>
      <c r="CL3421" s="79" t="e">
        <f t="shared" si="126"/>
        <v>#N/A</v>
      </c>
    </row>
    <row r="3422" spans="87:90" x14ac:dyDescent="0.2">
      <c r="CI3422" s="86"/>
      <c r="CJ3422" s="51"/>
      <c r="CK3422" s="78" t="e">
        <f>IF(C3422="BE",VLOOKUP(G3422,'[2]LRLD file '!$F:$AA,22,FALSE),VLOOKUP(G3422,'[2]LRLD file '!$F:$AA,21,FALSE))</f>
        <v>#N/A</v>
      </c>
      <c r="CL3422" s="79" t="e">
        <f t="shared" si="126"/>
        <v>#N/A</v>
      </c>
    </row>
    <row r="3423" spans="87:90" x14ac:dyDescent="0.2">
      <c r="CI3423" s="86"/>
      <c r="CJ3423" s="51"/>
      <c r="CK3423" s="78" t="e">
        <f>IF(C3423="BE",VLOOKUP(G3423,'[2]LRLD file '!$F:$AA,22,FALSE),VLOOKUP(G3423,'[2]LRLD file '!$F:$AA,21,FALSE))</f>
        <v>#N/A</v>
      </c>
      <c r="CL3423" s="79" t="e">
        <f t="shared" si="126"/>
        <v>#N/A</v>
      </c>
    </row>
    <row r="3424" spans="87:90" x14ac:dyDescent="0.2">
      <c r="CI3424" s="86"/>
      <c r="CJ3424" s="51"/>
      <c r="CK3424" s="78" t="e">
        <f>IF(C3424="BE",VLOOKUP(G3424,'[2]LRLD file '!$F:$AA,22,FALSE),VLOOKUP(G3424,'[2]LRLD file '!$F:$AA,21,FALSE))</f>
        <v>#N/A</v>
      </c>
      <c r="CL3424" s="79" t="e">
        <f t="shared" si="126"/>
        <v>#N/A</v>
      </c>
    </row>
    <row r="3425" spans="87:90" x14ac:dyDescent="0.2">
      <c r="CI3425" s="86"/>
      <c r="CJ3425" s="51"/>
      <c r="CK3425" s="78" t="e">
        <f>IF(C3425="BE",VLOOKUP(G3425,'[2]LRLD file '!$F:$AA,22,FALSE),VLOOKUP(G3425,'[2]LRLD file '!$F:$AA,21,FALSE))</f>
        <v>#N/A</v>
      </c>
      <c r="CL3425" s="79" t="e">
        <f t="shared" si="126"/>
        <v>#N/A</v>
      </c>
    </row>
    <row r="3426" spans="87:90" x14ac:dyDescent="0.2">
      <c r="CI3426" s="86"/>
      <c r="CJ3426" s="51"/>
      <c r="CK3426" s="78" t="e">
        <f>IF(C3426="BE",VLOOKUP(G3426,'[2]LRLD file '!$F:$AA,22,FALSE),VLOOKUP(G3426,'[2]LRLD file '!$F:$AA,21,FALSE))</f>
        <v>#N/A</v>
      </c>
      <c r="CL3426" s="79" t="e">
        <f t="shared" si="126"/>
        <v>#N/A</v>
      </c>
    </row>
    <row r="3427" spans="87:90" x14ac:dyDescent="0.2">
      <c r="CI3427" s="86"/>
      <c r="CJ3427" s="51"/>
      <c r="CK3427" s="78" t="e">
        <f>IF(C3427="BE",VLOOKUP(G3427,'[2]LRLD file '!$F:$AA,22,FALSE),VLOOKUP(G3427,'[2]LRLD file '!$F:$AA,21,FALSE))</f>
        <v>#N/A</v>
      </c>
      <c r="CL3427" s="79" t="e">
        <f t="shared" si="126"/>
        <v>#N/A</v>
      </c>
    </row>
    <row r="3428" spans="87:90" x14ac:dyDescent="0.2">
      <c r="CI3428" s="86"/>
      <c r="CJ3428" s="51"/>
      <c r="CK3428" s="78" t="e">
        <f>IF(C3428="BE",VLOOKUP(G3428,'[2]LRLD file '!$F:$AA,22,FALSE),VLOOKUP(G3428,'[2]LRLD file '!$F:$AA,21,FALSE))</f>
        <v>#N/A</v>
      </c>
      <c r="CL3428" s="79" t="e">
        <f t="shared" si="126"/>
        <v>#N/A</v>
      </c>
    </row>
    <row r="3429" spans="87:90" x14ac:dyDescent="0.2">
      <c r="CI3429" s="86"/>
      <c r="CJ3429" s="51"/>
      <c r="CK3429" s="78" t="e">
        <f>IF(C3429="BE",VLOOKUP(G3429,'[2]LRLD file '!$F:$AA,22,FALSE),VLOOKUP(G3429,'[2]LRLD file '!$F:$AA,21,FALSE))</f>
        <v>#N/A</v>
      </c>
      <c r="CL3429" s="79" t="e">
        <f t="shared" si="126"/>
        <v>#N/A</v>
      </c>
    </row>
    <row r="3430" spans="87:90" x14ac:dyDescent="0.2">
      <c r="CI3430" s="86"/>
      <c r="CJ3430" s="51"/>
      <c r="CK3430" s="78" t="e">
        <f>IF(C3430="BE",VLOOKUP(G3430,'[2]LRLD file '!$F:$AA,22,FALSE),VLOOKUP(G3430,'[2]LRLD file '!$F:$AA,21,FALSE))</f>
        <v>#N/A</v>
      </c>
      <c r="CL3430" s="79" t="e">
        <f t="shared" si="126"/>
        <v>#N/A</v>
      </c>
    </row>
    <row r="3431" spans="87:90" x14ac:dyDescent="0.2">
      <c r="CI3431" s="86"/>
      <c r="CJ3431" s="51"/>
      <c r="CK3431" s="78" t="e">
        <f>IF(C3431="BE",VLOOKUP(G3431,'[2]LRLD file '!$F:$AA,22,FALSE),VLOOKUP(G3431,'[2]LRLD file '!$F:$AA,21,FALSE))</f>
        <v>#N/A</v>
      </c>
      <c r="CL3431" s="79" t="e">
        <f t="shared" si="126"/>
        <v>#N/A</v>
      </c>
    </row>
    <row r="3432" spans="87:90" x14ac:dyDescent="0.2">
      <c r="CI3432" s="86"/>
      <c r="CJ3432" s="51"/>
      <c r="CK3432" s="78" t="e">
        <f>IF(C3432="BE",VLOOKUP(G3432,'[2]LRLD file '!$F:$AA,22,FALSE),VLOOKUP(G3432,'[2]LRLD file '!$F:$AA,21,FALSE))</f>
        <v>#N/A</v>
      </c>
      <c r="CL3432" s="79" t="e">
        <f t="shared" si="126"/>
        <v>#N/A</v>
      </c>
    </row>
    <row r="3433" spans="87:90" x14ac:dyDescent="0.2">
      <c r="CI3433" s="86"/>
      <c r="CJ3433" s="51"/>
      <c r="CK3433" s="78" t="e">
        <f>IF(C3433="BE",VLOOKUP(G3433,'[2]LRLD file '!$F:$AA,22,FALSE),VLOOKUP(G3433,'[2]LRLD file '!$F:$AA,21,FALSE))</f>
        <v>#N/A</v>
      </c>
      <c r="CL3433" s="79" t="e">
        <f t="shared" si="126"/>
        <v>#N/A</v>
      </c>
    </row>
    <row r="3434" spans="87:90" x14ac:dyDescent="0.2">
      <c r="CI3434" s="86"/>
      <c r="CJ3434" s="51"/>
      <c r="CK3434" s="78" t="e">
        <f>IF(C3434="BE",VLOOKUP(G3434,'[2]LRLD file '!$F:$AA,22,FALSE),VLOOKUP(G3434,'[2]LRLD file '!$F:$AA,21,FALSE))</f>
        <v>#N/A</v>
      </c>
      <c r="CL3434" s="79" t="e">
        <f t="shared" si="126"/>
        <v>#N/A</v>
      </c>
    </row>
    <row r="3435" spans="87:90" x14ac:dyDescent="0.2">
      <c r="CI3435" s="86"/>
      <c r="CJ3435" s="51"/>
      <c r="CK3435" s="78" t="e">
        <f>IF(C3435="BE",VLOOKUP(G3435,'[2]LRLD file '!$F:$AA,22,FALSE),VLOOKUP(G3435,'[2]LRLD file '!$F:$AA,21,FALSE))</f>
        <v>#N/A</v>
      </c>
      <c r="CL3435" s="79" t="e">
        <f t="shared" si="126"/>
        <v>#N/A</v>
      </c>
    </row>
    <row r="3436" spans="87:90" x14ac:dyDescent="0.2">
      <c r="CI3436" s="86"/>
      <c r="CJ3436" s="51"/>
      <c r="CK3436" s="78" t="e">
        <f>IF(C3436="BE",VLOOKUP(G3436,'[2]LRLD file '!$F:$AA,22,FALSE),VLOOKUP(G3436,'[2]LRLD file '!$F:$AA,21,FALSE))</f>
        <v>#N/A</v>
      </c>
      <c r="CL3436" s="79" t="e">
        <f t="shared" si="126"/>
        <v>#N/A</v>
      </c>
    </row>
    <row r="3437" spans="87:90" x14ac:dyDescent="0.2">
      <c r="CI3437" s="86"/>
      <c r="CJ3437" s="51"/>
      <c r="CK3437" s="78" t="e">
        <f>IF(C3437="BE",VLOOKUP(G3437,'[2]LRLD file '!$F:$AA,22,FALSE),VLOOKUP(G3437,'[2]LRLD file '!$F:$AA,21,FALSE))</f>
        <v>#N/A</v>
      </c>
      <c r="CL3437" s="79" t="e">
        <f t="shared" si="126"/>
        <v>#N/A</v>
      </c>
    </row>
    <row r="3438" spans="87:90" x14ac:dyDescent="0.2">
      <c r="CI3438" s="86"/>
      <c r="CJ3438" s="51"/>
      <c r="CK3438" s="78" t="e">
        <f>IF(C3438="BE",VLOOKUP(G3438,'[2]LRLD file '!$F:$AA,22,FALSE),VLOOKUP(G3438,'[2]LRLD file '!$F:$AA,21,FALSE))</f>
        <v>#N/A</v>
      </c>
      <c r="CL3438" s="79" t="e">
        <f t="shared" si="126"/>
        <v>#N/A</v>
      </c>
    </row>
    <row r="3439" spans="87:90" x14ac:dyDescent="0.2">
      <c r="CI3439" s="86"/>
      <c r="CJ3439" s="51"/>
      <c r="CK3439" s="78" t="e">
        <f>IF(C3439="BE",VLOOKUP(G3439,'[2]LRLD file '!$F:$AA,22,FALSE),VLOOKUP(G3439,'[2]LRLD file '!$F:$AA,21,FALSE))</f>
        <v>#N/A</v>
      </c>
      <c r="CL3439" s="79" t="e">
        <f t="shared" si="126"/>
        <v>#N/A</v>
      </c>
    </row>
    <row r="3440" spans="87:90" x14ac:dyDescent="0.2">
      <c r="CI3440" s="86"/>
      <c r="CJ3440" s="51"/>
      <c r="CK3440" s="78" t="e">
        <f>IF(C3440="BE",VLOOKUP(G3440,'[2]LRLD file '!$F:$AA,22,FALSE),VLOOKUP(G3440,'[2]LRLD file '!$F:$AA,21,FALSE))</f>
        <v>#N/A</v>
      </c>
      <c r="CL3440" s="79" t="e">
        <f t="shared" si="126"/>
        <v>#N/A</v>
      </c>
    </row>
    <row r="3441" spans="87:90" x14ac:dyDescent="0.2">
      <c r="CI3441" s="86"/>
      <c r="CJ3441" s="51"/>
      <c r="CK3441" s="78" t="e">
        <f>IF(C3441="BE",VLOOKUP(G3441,'[2]LRLD file '!$F:$AA,22,FALSE),VLOOKUP(G3441,'[2]LRLD file '!$F:$AA,21,FALSE))</f>
        <v>#N/A</v>
      </c>
      <c r="CL3441" s="79" t="e">
        <f t="shared" si="126"/>
        <v>#N/A</v>
      </c>
    </row>
    <row r="3442" spans="87:90" x14ac:dyDescent="0.2">
      <c r="CI3442" s="86"/>
      <c r="CJ3442" s="51"/>
      <c r="CK3442" s="78" t="e">
        <f>IF(C3442="BE",VLOOKUP(G3442,'[2]LRLD file '!$F:$AA,22,FALSE),VLOOKUP(G3442,'[2]LRLD file '!$F:$AA,21,FALSE))</f>
        <v>#N/A</v>
      </c>
      <c r="CL3442" s="79" t="e">
        <f t="shared" si="126"/>
        <v>#N/A</v>
      </c>
    </row>
    <row r="3443" spans="87:90" x14ac:dyDescent="0.2">
      <c r="CI3443" s="86"/>
      <c r="CJ3443" s="51"/>
      <c r="CK3443" s="78" t="e">
        <f>IF(C3443="BE",VLOOKUP(G3443,'[2]LRLD file '!$F:$AA,22,FALSE),VLOOKUP(G3443,'[2]LRLD file '!$F:$AA,21,FALSE))</f>
        <v>#N/A</v>
      </c>
      <c r="CL3443" s="79" t="e">
        <f t="shared" si="126"/>
        <v>#N/A</v>
      </c>
    </row>
    <row r="3444" spans="87:90" x14ac:dyDescent="0.2">
      <c r="CI3444" s="86"/>
      <c r="CJ3444" s="51"/>
      <c r="CK3444" s="78" t="e">
        <f>IF(C3444="BE",VLOOKUP(G3444,'[2]LRLD file '!$F:$AA,22,FALSE),VLOOKUP(G3444,'[2]LRLD file '!$F:$AA,21,FALSE))</f>
        <v>#N/A</v>
      </c>
      <c r="CL3444" s="79" t="e">
        <f t="shared" si="126"/>
        <v>#N/A</v>
      </c>
    </row>
    <row r="3445" spans="87:90" x14ac:dyDescent="0.2">
      <c r="CI3445" s="86"/>
      <c r="CJ3445" s="51"/>
      <c r="CK3445" s="78" t="e">
        <f>IF(C3445="BE",VLOOKUP(G3445,'[2]LRLD file '!$F:$AA,22,FALSE),VLOOKUP(G3445,'[2]LRLD file '!$F:$AA,21,FALSE))</f>
        <v>#N/A</v>
      </c>
      <c r="CL3445" s="79" t="e">
        <f t="shared" si="126"/>
        <v>#N/A</v>
      </c>
    </row>
    <row r="3446" spans="87:90" x14ac:dyDescent="0.2">
      <c r="CI3446" s="86"/>
      <c r="CJ3446" s="51"/>
      <c r="CK3446" s="78" t="e">
        <f>IF(C3446="BE",VLOOKUP(G3446,'[2]LRLD file '!$F:$AA,22,FALSE),VLOOKUP(G3446,'[2]LRLD file '!$F:$AA,21,FALSE))</f>
        <v>#N/A</v>
      </c>
      <c r="CL3446" s="79" t="e">
        <f t="shared" si="126"/>
        <v>#N/A</v>
      </c>
    </row>
    <row r="3447" spans="87:90" x14ac:dyDescent="0.2">
      <c r="CI3447" s="86"/>
      <c r="CJ3447" s="51"/>
      <c r="CK3447" s="78" t="e">
        <f>IF(C3447="BE",VLOOKUP(G3447,'[2]LRLD file '!$F:$AA,22,FALSE),VLOOKUP(G3447,'[2]LRLD file '!$F:$AA,21,FALSE))</f>
        <v>#N/A</v>
      </c>
      <c r="CL3447" s="79" t="e">
        <f t="shared" si="126"/>
        <v>#N/A</v>
      </c>
    </row>
    <row r="3448" spans="87:90" x14ac:dyDescent="0.2">
      <c r="CI3448" s="86"/>
      <c r="CJ3448" s="51"/>
      <c r="CK3448" s="78" t="e">
        <f>IF(C3448="BE",VLOOKUP(G3448,'[2]LRLD file '!$F:$AA,22,FALSE),VLOOKUP(G3448,'[2]LRLD file '!$F:$AA,21,FALSE))</f>
        <v>#N/A</v>
      </c>
      <c r="CL3448" s="79" t="e">
        <f t="shared" si="126"/>
        <v>#N/A</v>
      </c>
    </row>
    <row r="3449" spans="87:90" x14ac:dyDescent="0.2">
      <c r="CI3449" s="86"/>
      <c r="CJ3449" s="51"/>
      <c r="CK3449" s="78" t="e">
        <f>IF(C3449="BE",VLOOKUP(G3449,'[2]LRLD file '!$F:$AA,22,FALSE),VLOOKUP(G3449,'[2]LRLD file '!$F:$AA,21,FALSE))</f>
        <v>#N/A</v>
      </c>
      <c r="CL3449" s="79" t="e">
        <f t="shared" si="126"/>
        <v>#N/A</v>
      </c>
    </row>
    <row r="3450" spans="87:90" x14ac:dyDescent="0.2">
      <c r="CI3450" s="86"/>
      <c r="CJ3450" s="51"/>
      <c r="CK3450" s="78" t="e">
        <f>IF(C3450="BE",VLOOKUP(G3450,'[2]LRLD file '!$F:$AA,22,FALSE),VLOOKUP(G3450,'[2]LRLD file '!$F:$AA,21,FALSE))</f>
        <v>#N/A</v>
      </c>
      <c r="CL3450" s="79" t="e">
        <f t="shared" si="126"/>
        <v>#N/A</v>
      </c>
    </row>
    <row r="3451" spans="87:90" x14ac:dyDescent="0.2">
      <c r="CI3451" s="86"/>
      <c r="CJ3451" s="51"/>
      <c r="CK3451" s="78" t="e">
        <f>IF(C3451="BE",VLOOKUP(G3451,'[2]LRLD file '!$F:$AA,22,FALSE),VLOOKUP(G3451,'[2]LRLD file '!$F:$AA,21,FALSE))</f>
        <v>#N/A</v>
      </c>
      <c r="CL3451" s="79" t="e">
        <f t="shared" si="126"/>
        <v>#N/A</v>
      </c>
    </row>
    <row r="3452" spans="87:90" x14ac:dyDescent="0.2">
      <c r="CI3452" s="86"/>
      <c r="CJ3452" s="51"/>
      <c r="CK3452" s="78" t="e">
        <f>IF(C3452="BE",VLOOKUP(G3452,'[2]LRLD file '!$F:$AA,22,FALSE),VLOOKUP(G3452,'[2]LRLD file '!$F:$AA,21,FALSE))</f>
        <v>#N/A</v>
      </c>
      <c r="CL3452" s="79" t="e">
        <f t="shared" si="126"/>
        <v>#N/A</v>
      </c>
    </row>
    <row r="3453" spans="87:90" x14ac:dyDescent="0.2">
      <c r="CI3453" s="86"/>
      <c r="CJ3453" s="51"/>
      <c r="CK3453" s="78" t="e">
        <f>IF(C3453="BE",VLOOKUP(G3453,'[2]LRLD file '!$F:$AA,22,FALSE),VLOOKUP(G3453,'[2]LRLD file '!$F:$AA,21,FALSE))</f>
        <v>#N/A</v>
      </c>
      <c r="CL3453" s="79" t="e">
        <f t="shared" si="126"/>
        <v>#N/A</v>
      </c>
    </row>
    <row r="3454" spans="87:90" x14ac:dyDescent="0.2">
      <c r="CI3454" s="86"/>
      <c r="CJ3454" s="51"/>
      <c r="CK3454" s="78" t="e">
        <f>IF(C3454="BE",VLOOKUP(G3454,'[2]LRLD file '!$F:$AA,22,FALSE),VLOOKUP(G3454,'[2]LRLD file '!$F:$AA,21,FALSE))</f>
        <v>#N/A</v>
      </c>
      <c r="CL3454" s="79" t="e">
        <f t="shared" si="126"/>
        <v>#N/A</v>
      </c>
    </row>
    <row r="3455" spans="87:90" x14ac:dyDescent="0.2">
      <c r="CI3455" s="86"/>
      <c r="CJ3455" s="51"/>
      <c r="CK3455" s="78" t="e">
        <f>IF(C3455="BE",VLOOKUP(G3455,'[2]LRLD file '!$F:$AA,22,FALSE),VLOOKUP(G3455,'[2]LRLD file '!$F:$AA,21,FALSE))</f>
        <v>#N/A</v>
      </c>
      <c r="CL3455" s="79" t="e">
        <f t="shared" si="126"/>
        <v>#N/A</v>
      </c>
    </row>
    <row r="3456" spans="87:90" x14ac:dyDescent="0.2">
      <c r="CI3456" s="86"/>
      <c r="CJ3456" s="51"/>
      <c r="CK3456" s="78" t="e">
        <f>IF(C3456="BE",VLOOKUP(G3456,'[2]LRLD file '!$F:$AA,22,FALSE),VLOOKUP(G3456,'[2]LRLD file '!$F:$AA,21,FALSE))</f>
        <v>#N/A</v>
      </c>
      <c r="CL3456" s="79" t="e">
        <f t="shared" si="126"/>
        <v>#N/A</v>
      </c>
    </row>
    <row r="3457" spans="87:90" x14ac:dyDescent="0.2">
      <c r="CI3457" s="86"/>
      <c r="CJ3457" s="51"/>
      <c r="CK3457" s="78" t="e">
        <f>IF(C3457="BE",VLOOKUP(G3457,'[2]LRLD file '!$F:$AA,22,FALSE),VLOOKUP(G3457,'[2]LRLD file '!$F:$AA,21,FALSE))</f>
        <v>#N/A</v>
      </c>
      <c r="CL3457" s="79" t="e">
        <f t="shared" si="126"/>
        <v>#N/A</v>
      </c>
    </row>
    <row r="3458" spans="87:90" x14ac:dyDescent="0.2">
      <c r="CI3458" s="86"/>
      <c r="CJ3458" s="51"/>
      <c r="CK3458" s="78" t="e">
        <f>IF(C3458="BE",VLOOKUP(G3458,'[2]LRLD file '!$F:$AA,22,FALSE),VLOOKUP(G3458,'[2]LRLD file '!$F:$AA,21,FALSE))</f>
        <v>#N/A</v>
      </c>
      <c r="CL3458" s="79" t="e">
        <f t="shared" si="126"/>
        <v>#N/A</v>
      </c>
    </row>
    <row r="3459" spans="87:90" x14ac:dyDescent="0.2">
      <c r="CI3459" s="86"/>
      <c r="CJ3459" s="51"/>
      <c r="CK3459" s="78" t="e">
        <f>IF(C3459="BE",VLOOKUP(G3459,'[2]LRLD file '!$F:$AA,22,FALSE),VLOOKUP(G3459,'[2]LRLD file '!$F:$AA,21,FALSE))</f>
        <v>#N/A</v>
      </c>
      <c r="CL3459" s="79" t="e">
        <f t="shared" si="126"/>
        <v>#N/A</v>
      </c>
    </row>
    <row r="3460" spans="87:90" x14ac:dyDescent="0.2">
      <c r="CI3460" s="86"/>
      <c r="CJ3460" s="51"/>
      <c r="CK3460" s="78" t="e">
        <f>IF(C3460="BE",VLOOKUP(G3460,'[2]LRLD file '!$F:$AA,22,FALSE),VLOOKUP(G3460,'[2]LRLD file '!$F:$AA,21,FALSE))</f>
        <v>#N/A</v>
      </c>
      <c r="CL3460" s="79" t="e">
        <f t="shared" si="126"/>
        <v>#N/A</v>
      </c>
    </row>
    <row r="3461" spans="87:90" x14ac:dyDescent="0.2">
      <c r="CI3461" s="86"/>
      <c r="CJ3461" s="51"/>
      <c r="CK3461" s="78" t="e">
        <f>IF(C3461="BE",VLOOKUP(G3461,'[2]LRLD file '!$F:$AA,22,FALSE),VLOOKUP(G3461,'[2]LRLD file '!$F:$AA,21,FALSE))</f>
        <v>#N/A</v>
      </c>
      <c r="CL3461" s="79" t="e">
        <f t="shared" si="126"/>
        <v>#N/A</v>
      </c>
    </row>
    <row r="3462" spans="87:90" x14ac:dyDescent="0.2">
      <c r="CI3462" s="86"/>
      <c r="CJ3462" s="51"/>
      <c r="CK3462" s="78" t="e">
        <f>IF(C3462="BE",VLOOKUP(G3462,'[2]LRLD file '!$F:$AA,22,FALSE),VLOOKUP(G3462,'[2]LRLD file '!$F:$AA,21,FALSE))</f>
        <v>#N/A</v>
      </c>
      <c r="CL3462" s="79" t="e">
        <f t="shared" si="126"/>
        <v>#N/A</v>
      </c>
    </row>
    <row r="3463" spans="87:90" x14ac:dyDescent="0.2">
      <c r="CI3463" s="86"/>
      <c r="CJ3463" s="51"/>
      <c r="CK3463" s="78" t="e">
        <f>IF(C3463="BE",VLOOKUP(G3463,'[2]LRLD file '!$F:$AA,22,FALSE),VLOOKUP(G3463,'[2]LRLD file '!$F:$AA,21,FALSE))</f>
        <v>#N/A</v>
      </c>
      <c r="CL3463" s="79" t="e">
        <f t="shared" si="126"/>
        <v>#N/A</v>
      </c>
    </row>
    <row r="3464" spans="87:90" x14ac:dyDescent="0.2">
      <c r="CI3464" s="86"/>
      <c r="CJ3464" s="51"/>
      <c r="CK3464" s="78" t="e">
        <f>IF(C3464="BE",VLOOKUP(G3464,'[2]LRLD file '!$F:$AA,22,FALSE),VLOOKUP(G3464,'[2]LRLD file '!$F:$AA,21,FALSE))</f>
        <v>#N/A</v>
      </c>
      <c r="CL3464" s="79" t="e">
        <f t="shared" si="126"/>
        <v>#N/A</v>
      </c>
    </row>
    <row r="3465" spans="87:90" x14ac:dyDescent="0.2">
      <c r="CI3465" s="86"/>
      <c r="CJ3465" s="51"/>
      <c r="CK3465" s="78" t="e">
        <f>IF(C3465="BE",VLOOKUP(G3465,'[2]LRLD file '!$F:$AA,22,FALSE),VLOOKUP(G3465,'[2]LRLD file '!$F:$AA,21,FALSE))</f>
        <v>#N/A</v>
      </c>
      <c r="CL3465" s="79" t="e">
        <f t="shared" si="126"/>
        <v>#N/A</v>
      </c>
    </row>
    <row r="3466" spans="87:90" x14ac:dyDescent="0.2">
      <c r="CI3466" s="86"/>
      <c r="CJ3466" s="51"/>
      <c r="CK3466" s="78" t="e">
        <f>IF(C3466="BE",VLOOKUP(G3466,'[2]LRLD file '!$F:$AA,22,FALSE),VLOOKUP(G3466,'[2]LRLD file '!$F:$AA,21,FALSE))</f>
        <v>#N/A</v>
      </c>
      <c r="CL3466" s="79" t="e">
        <f t="shared" si="126"/>
        <v>#N/A</v>
      </c>
    </row>
    <row r="3467" spans="87:90" x14ac:dyDescent="0.2">
      <c r="CI3467" s="86"/>
      <c r="CJ3467" s="51"/>
      <c r="CK3467" s="78" t="e">
        <f>IF(C3467="BE",VLOOKUP(G3467,'[2]LRLD file '!$F:$AA,22,FALSE),VLOOKUP(G3467,'[2]LRLD file '!$F:$AA,21,FALSE))</f>
        <v>#N/A</v>
      </c>
      <c r="CL3467" s="79" t="e">
        <f t="shared" si="126"/>
        <v>#N/A</v>
      </c>
    </row>
    <row r="3468" spans="87:90" x14ac:dyDescent="0.2">
      <c r="CI3468" s="86"/>
      <c r="CJ3468" s="51"/>
      <c r="CK3468" s="78" t="e">
        <f>IF(C3468="BE",VLOOKUP(G3468,'[2]LRLD file '!$F:$AA,22,FALSE),VLOOKUP(G3468,'[2]LRLD file '!$F:$AA,21,FALSE))</f>
        <v>#N/A</v>
      </c>
      <c r="CL3468" s="79" t="e">
        <f t="shared" si="126"/>
        <v>#N/A</v>
      </c>
    </row>
    <row r="3469" spans="87:90" x14ac:dyDescent="0.2">
      <c r="CI3469" s="86"/>
      <c r="CJ3469" s="51"/>
      <c r="CK3469" s="78" t="e">
        <f>IF(C3469="BE",VLOOKUP(G3469,'[2]LRLD file '!$F:$AA,22,FALSE),VLOOKUP(G3469,'[2]LRLD file '!$F:$AA,21,FALSE))</f>
        <v>#N/A</v>
      </c>
      <c r="CL3469" s="79" t="e">
        <f t="shared" ref="CL3469:CL3532" si="127">(CJ3469-CK3469)/CK3469</f>
        <v>#N/A</v>
      </c>
    </row>
    <row r="3470" spans="87:90" x14ac:dyDescent="0.2">
      <c r="CI3470" s="86"/>
      <c r="CJ3470" s="51"/>
      <c r="CK3470" s="78" t="e">
        <f>IF(C3470="BE",VLOOKUP(G3470,'[2]LRLD file '!$F:$AA,22,FALSE),VLOOKUP(G3470,'[2]LRLD file '!$F:$AA,21,FALSE))</f>
        <v>#N/A</v>
      </c>
      <c r="CL3470" s="79" t="e">
        <f t="shared" si="127"/>
        <v>#N/A</v>
      </c>
    </row>
    <row r="3471" spans="87:90" x14ac:dyDescent="0.2">
      <c r="CI3471" s="86"/>
      <c r="CJ3471" s="51"/>
      <c r="CK3471" s="78" t="e">
        <f>IF(C3471="BE",VLOOKUP(G3471,'[2]LRLD file '!$F:$AA,22,FALSE),VLOOKUP(G3471,'[2]LRLD file '!$F:$AA,21,FALSE))</f>
        <v>#N/A</v>
      </c>
      <c r="CL3471" s="79" t="e">
        <f t="shared" si="127"/>
        <v>#N/A</v>
      </c>
    </row>
    <row r="3472" spans="87:90" x14ac:dyDescent="0.2">
      <c r="CI3472" s="86"/>
      <c r="CJ3472" s="51"/>
      <c r="CK3472" s="78" t="e">
        <f>IF(C3472="BE",VLOOKUP(G3472,'[2]LRLD file '!$F:$AA,22,FALSE),VLOOKUP(G3472,'[2]LRLD file '!$F:$AA,21,FALSE))</f>
        <v>#N/A</v>
      </c>
      <c r="CL3472" s="79" t="e">
        <f t="shared" si="127"/>
        <v>#N/A</v>
      </c>
    </row>
    <row r="3473" spans="87:90" x14ac:dyDescent="0.2">
      <c r="CI3473" s="86"/>
      <c r="CJ3473" s="51"/>
      <c r="CK3473" s="78" t="e">
        <f>IF(C3473="BE",VLOOKUP(G3473,'[2]LRLD file '!$F:$AA,22,FALSE),VLOOKUP(G3473,'[2]LRLD file '!$F:$AA,21,FALSE))</f>
        <v>#N/A</v>
      </c>
      <c r="CL3473" s="79" t="e">
        <f t="shared" si="127"/>
        <v>#N/A</v>
      </c>
    </row>
    <row r="3474" spans="87:90" x14ac:dyDescent="0.2">
      <c r="CI3474" s="86"/>
      <c r="CJ3474" s="51"/>
      <c r="CK3474" s="78" t="e">
        <f>IF(C3474="BE",VLOOKUP(G3474,'[2]LRLD file '!$F:$AA,22,FALSE),VLOOKUP(G3474,'[2]LRLD file '!$F:$AA,21,FALSE))</f>
        <v>#N/A</v>
      </c>
      <c r="CL3474" s="79" t="e">
        <f t="shared" si="127"/>
        <v>#N/A</v>
      </c>
    </row>
    <row r="3475" spans="87:90" x14ac:dyDescent="0.2">
      <c r="CI3475" s="86"/>
      <c r="CJ3475" s="51"/>
      <c r="CK3475" s="78" t="e">
        <f>IF(C3475="BE",VLOOKUP(G3475,'[2]LRLD file '!$F:$AA,22,FALSE),VLOOKUP(G3475,'[2]LRLD file '!$F:$AA,21,FALSE))</f>
        <v>#N/A</v>
      </c>
      <c r="CL3475" s="79" t="e">
        <f t="shared" si="127"/>
        <v>#N/A</v>
      </c>
    </row>
    <row r="3476" spans="87:90" x14ac:dyDescent="0.2">
      <c r="CI3476" s="86"/>
      <c r="CJ3476" s="51"/>
      <c r="CK3476" s="78" t="e">
        <f>IF(C3476="BE",VLOOKUP(G3476,'[2]LRLD file '!$F:$AA,22,FALSE),VLOOKUP(G3476,'[2]LRLD file '!$F:$AA,21,FALSE))</f>
        <v>#N/A</v>
      </c>
      <c r="CL3476" s="79" t="e">
        <f t="shared" si="127"/>
        <v>#N/A</v>
      </c>
    </row>
    <row r="3477" spans="87:90" x14ac:dyDescent="0.2">
      <c r="CI3477" s="86"/>
      <c r="CJ3477" s="51"/>
      <c r="CK3477" s="78" t="e">
        <f>IF(C3477="BE",VLOOKUP(G3477,'[2]LRLD file '!$F:$AA,22,FALSE),VLOOKUP(G3477,'[2]LRLD file '!$F:$AA,21,FALSE))</f>
        <v>#N/A</v>
      </c>
      <c r="CL3477" s="79" t="e">
        <f t="shared" si="127"/>
        <v>#N/A</v>
      </c>
    </row>
    <row r="3478" spans="87:90" x14ac:dyDescent="0.2">
      <c r="CI3478" s="86"/>
      <c r="CJ3478" s="51"/>
      <c r="CK3478" s="78" t="e">
        <f>IF(C3478="BE",VLOOKUP(G3478,'[2]LRLD file '!$F:$AA,22,FALSE),VLOOKUP(G3478,'[2]LRLD file '!$F:$AA,21,FALSE))</f>
        <v>#N/A</v>
      </c>
      <c r="CL3478" s="79" t="e">
        <f t="shared" si="127"/>
        <v>#N/A</v>
      </c>
    </row>
    <row r="3479" spans="87:90" x14ac:dyDescent="0.2">
      <c r="CI3479" s="86"/>
      <c r="CJ3479" s="51"/>
      <c r="CK3479" s="78" t="e">
        <f>IF(C3479="BE",VLOOKUP(G3479,'[2]LRLD file '!$F:$AA,22,FALSE),VLOOKUP(G3479,'[2]LRLD file '!$F:$AA,21,FALSE))</f>
        <v>#N/A</v>
      </c>
      <c r="CL3479" s="79" t="e">
        <f t="shared" si="127"/>
        <v>#N/A</v>
      </c>
    </row>
    <row r="3480" spans="87:90" x14ac:dyDescent="0.2">
      <c r="CI3480" s="86"/>
      <c r="CJ3480" s="51"/>
      <c r="CK3480" s="78" t="e">
        <f>IF(C3480="BE",VLOOKUP(G3480,'[2]LRLD file '!$F:$AA,22,FALSE),VLOOKUP(G3480,'[2]LRLD file '!$F:$AA,21,FALSE))</f>
        <v>#N/A</v>
      </c>
      <c r="CL3480" s="79" t="e">
        <f t="shared" si="127"/>
        <v>#N/A</v>
      </c>
    </row>
    <row r="3481" spans="87:90" x14ac:dyDescent="0.2">
      <c r="CI3481" s="86"/>
      <c r="CJ3481" s="51"/>
      <c r="CK3481" s="78" t="e">
        <f>IF(C3481="BE",VLOOKUP(G3481,'[2]LRLD file '!$F:$AA,22,FALSE),VLOOKUP(G3481,'[2]LRLD file '!$F:$AA,21,FALSE))</f>
        <v>#N/A</v>
      </c>
      <c r="CL3481" s="79" t="e">
        <f t="shared" si="127"/>
        <v>#N/A</v>
      </c>
    </row>
    <row r="3482" spans="87:90" x14ac:dyDescent="0.2">
      <c r="CI3482" s="86"/>
      <c r="CJ3482" s="51"/>
      <c r="CK3482" s="78" t="e">
        <f>IF(C3482="BE",VLOOKUP(G3482,'[2]LRLD file '!$F:$AA,22,FALSE),VLOOKUP(G3482,'[2]LRLD file '!$F:$AA,21,FALSE))</f>
        <v>#N/A</v>
      </c>
      <c r="CL3482" s="79" t="e">
        <f t="shared" si="127"/>
        <v>#N/A</v>
      </c>
    </row>
    <row r="3483" spans="87:90" x14ac:dyDescent="0.2">
      <c r="CI3483" s="86"/>
      <c r="CJ3483" s="51"/>
      <c r="CK3483" s="78" t="e">
        <f>IF(C3483="BE",VLOOKUP(G3483,'[2]LRLD file '!$F:$AA,22,FALSE),VLOOKUP(G3483,'[2]LRLD file '!$F:$AA,21,FALSE))</f>
        <v>#N/A</v>
      </c>
      <c r="CL3483" s="79" t="e">
        <f t="shared" si="127"/>
        <v>#N/A</v>
      </c>
    </row>
    <row r="3484" spans="87:90" x14ac:dyDescent="0.2">
      <c r="CI3484" s="86"/>
      <c r="CJ3484" s="51"/>
      <c r="CK3484" s="78" t="e">
        <f>IF(C3484="BE",VLOOKUP(G3484,'[2]LRLD file '!$F:$AA,22,FALSE),VLOOKUP(G3484,'[2]LRLD file '!$F:$AA,21,FALSE))</f>
        <v>#N/A</v>
      </c>
      <c r="CL3484" s="79" t="e">
        <f t="shared" si="127"/>
        <v>#N/A</v>
      </c>
    </row>
    <row r="3485" spans="87:90" x14ac:dyDescent="0.2">
      <c r="CI3485" s="86"/>
      <c r="CJ3485" s="51"/>
      <c r="CK3485" s="78" t="e">
        <f>IF(C3485="BE",VLOOKUP(G3485,'[2]LRLD file '!$F:$AA,22,FALSE),VLOOKUP(G3485,'[2]LRLD file '!$F:$AA,21,FALSE))</f>
        <v>#N/A</v>
      </c>
      <c r="CL3485" s="79" t="e">
        <f t="shared" si="127"/>
        <v>#N/A</v>
      </c>
    </row>
    <row r="3486" spans="87:90" x14ac:dyDescent="0.2">
      <c r="CI3486" s="86"/>
      <c r="CJ3486" s="51"/>
      <c r="CK3486" s="78" t="e">
        <f>IF(C3486="BE",VLOOKUP(G3486,'[2]LRLD file '!$F:$AA,22,FALSE),VLOOKUP(G3486,'[2]LRLD file '!$F:$AA,21,FALSE))</f>
        <v>#N/A</v>
      </c>
      <c r="CL3486" s="79" t="e">
        <f t="shared" si="127"/>
        <v>#N/A</v>
      </c>
    </row>
    <row r="3487" spans="87:90" x14ac:dyDescent="0.2">
      <c r="CI3487" s="86"/>
      <c r="CJ3487" s="51"/>
      <c r="CK3487" s="78" t="e">
        <f>IF(C3487="BE",VLOOKUP(G3487,'[2]LRLD file '!$F:$AA,22,FALSE),VLOOKUP(G3487,'[2]LRLD file '!$F:$AA,21,FALSE))</f>
        <v>#N/A</v>
      </c>
      <c r="CL3487" s="79" t="e">
        <f t="shared" si="127"/>
        <v>#N/A</v>
      </c>
    </row>
    <row r="3488" spans="87:90" x14ac:dyDescent="0.2">
      <c r="CI3488" s="86"/>
      <c r="CJ3488" s="51"/>
      <c r="CK3488" s="78" t="e">
        <f>IF(C3488="BE",VLOOKUP(G3488,'[2]LRLD file '!$F:$AA,22,FALSE),VLOOKUP(G3488,'[2]LRLD file '!$F:$AA,21,FALSE))</f>
        <v>#N/A</v>
      </c>
      <c r="CL3488" s="79" t="e">
        <f t="shared" si="127"/>
        <v>#N/A</v>
      </c>
    </row>
    <row r="3489" spans="87:90" x14ac:dyDescent="0.2">
      <c r="CI3489" s="86"/>
      <c r="CJ3489" s="51"/>
      <c r="CK3489" s="78" t="e">
        <f>IF(C3489="BE",VLOOKUP(G3489,'[2]LRLD file '!$F:$AA,22,FALSE),VLOOKUP(G3489,'[2]LRLD file '!$F:$AA,21,FALSE))</f>
        <v>#N/A</v>
      </c>
      <c r="CL3489" s="79" t="e">
        <f t="shared" si="127"/>
        <v>#N/A</v>
      </c>
    </row>
    <row r="3490" spans="87:90" x14ac:dyDescent="0.2">
      <c r="CI3490" s="86"/>
      <c r="CJ3490" s="51"/>
      <c r="CK3490" s="78" t="e">
        <f>IF(C3490="BE",VLOOKUP(G3490,'[2]LRLD file '!$F:$AA,22,FALSE),VLOOKUP(G3490,'[2]LRLD file '!$F:$AA,21,FALSE))</f>
        <v>#N/A</v>
      </c>
      <c r="CL3490" s="79" t="e">
        <f t="shared" si="127"/>
        <v>#N/A</v>
      </c>
    </row>
    <row r="3491" spans="87:90" x14ac:dyDescent="0.2">
      <c r="CI3491" s="86"/>
      <c r="CJ3491" s="51"/>
      <c r="CK3491" s="78" t="e">
        <f>IF(C3491="BE",VLOOKUP(G3491,'[2]LRLD file '!$F:$AA,22,FALSE),VLOOKUP(G3491,'[2]LRLD file '!$F:$AA,21,FALSE))</f>
        <v>#N/A</v>
      </c>
      <c r="CL3491" s="79" t="e">
        <f t="shared" si="127"/>
        <v>#N/A</v>
      </c>
    </row>
    <row r="3492" spans="87:90" x14ac:dyDescent="0.2">
      <c r="CI3492" s="86"/>
      <c r="CJ3492" s="51"/>
      <c r="CK3492" s="78" t="e">
        <f>IF(C3492="BE",VLOOKUP(G3492,'[2]LRLD file '!$F:$AA,22,FALSE),VLOOKUP(G3492,'[2]LRLD file '!$F:$AA,21,FALSE))</f>
        <v>#N/A</v>
      </c>
      <c r="CL3492" s="79" t="e">
        <f t="shared" si="127"/>
        <v>#N/A</v>
      </c>
    </row>
    <row r="3493" spans="87:90" x14ac:dyDescent="0.2">
      <c r="CI3493" s="86"/>
      <c r="CJ3493" s="51"/>
      <c r="CK3493" s="78" t="e">
        <f>IF(C3493="BE",VLOOKUP(G3493,'[2]LRLD file '!$F:$AA,22,FALSE),VLOOKUP(G3493,'[2]LRLD file '!$F:$AA,21,FALSE))</f>
        <v>#N/A</v>
      </c>
      <c r="CL3493" s="79" t="e">
        <f t="shared" si="127"/>
        <v>#N/A</v>
      </c>
    </row>
    <row r="3494" spans="87:90" x14ac:dyDescent="0.2">
      <c r="CI3494" s="86"/>
      <c r="CJ3494" s="51"/>
      <c r="CK3494" s="78" t="e">
        <f>IF(C3494="BE",VLOOKUP(G3494,'[2]LRLD file '!$F:$AA,22,FALSE),VLOOKUP(G3494,'[2]LRLD file '!$F:$AA,21,FALSE))</f>
        <v>#N/A</v>
      </c>
      <c r="CL3494" s="79" t="e">
        <f t="shared" si="127"/>
        <v>#N/A</v>
      </c>
    </row>
    <row r="3495" spans="87:90" x14ac:dyDescent="0.2">
      <c r="CI3495" s="86"/>
      <c r="CJ3495" s="51"/>
      <c r="CK3495" s="78" t="e">
        <f>IF(C3495="BE",VLOOKUP(G3495,'[2]LRLD file '!$F:$AA,22,FALSE),VLOOKUP(G3495,'[2]LRLD file '!$F:$AA,21,FALSE))</f>
        <v>#N/A</v>
      </c>
      <c r="CL3495" s="79" t="e">
        <f t="shared" si="127"/>
        <v>#N/A</v>
      </c>
    </row>
    <row r="3496" spans="87:90" x14ac:dyDescent="0.2">
      <c r="CI3496" s="86"/>
      <c r="CJ3496" s="51"/>
      <c r="CK3496" s="78" t="e">
        <f>IF(C3496="BE",VLOOKUP(G3496,'[2]LRLD file '!$F:$AA,22,FALSE),VLOOKUP(G3496,'[2]LRLD file '!$F:$AA,21,FALSE))</f>
        <v>#N/A</v>
      </c>
      <c r="CL3496" s="79" t="e">
        <f t="shared" si="127"/>
        <v>#N/A</v>
      </c>
    </row>
    <row r="3497" spans="87:90" x14ac:dyDescent="0.2">
      <c r="CI3497" s="86"/>
      <c r="CJ3497" s="51"/>
      <c r="CK3497" s="78" t="e">
        <f>IF(C3497="BE",VLOOKUP(G3497,'[2]LRLD file '!$F:$AA,22,FALSE),VLOOKUP(G3497,'[2]LRLD file '!$F:$AA,21,FALSE))</f>
        <v>#N/A</v>
      </c>
      <c r="CL3497" s="79" t="e">
        <f t="shared" si="127"/>
        <v>#N/A</v>
      </c>
    </row>
    <row r="3498" spans="87:90" x14ac:dyDescent="0.2">
      <c r="CI3498" s="86"/>
      <c r="CJ3498" s="51"/>
      <c r="CK3498" s="78" t="e">
        <f>IF(C3498="BE",VLOOKUP(G3498,'[2]LRLD file '!$F:$AA,22,FALSE),VLOOKUP(G3498,'[2]LRLD file '!$F:$AA,21,FALSE))</f>
        <v>#N/A</v>
      </c>
      <c r="CL3498" s="79" t="e">
        <f t="shared" si="127"/>
        <v>#N/A</v>
      </c>
    </row>
    <row r="3499" spans="87:90" x14ac:dyDescent="0.2">
      <c r="CI3499" s="86"/>
      <c r="CJ3499" s="51"/>
      <c r="CK3499" s="78" t="e">
        <f>IF(C3499="BE",VLOOKUP(G3499,'[2]LRLD file '!$F:$AA,22,FALSE),VLOOKUP(G3499,'[2]LRLD file '!$F:$AA,21,FALSE))</f>
        <v>#N/A</v>
      </c>
      <c r="CL3499" s="79" t="e">
        <f t="shared" si="127"/>
        <v>#N/A</v>
      </c>
    </row>
    <row r="3500" spans="87:90" x14ac:dyDescent="0.2">
      <c r="CI3500" s="86"/>
      <c r="CJ3500" s="51"/>
      <c r="CK3500" s="78" t="e">
        <f>IF(C3500="BE",VLOOKUP(G3500,'[2]LRLD file '!$F:$AA,22,FALSE),VLOOKUP(G3500,'[2]LRLD file '!$F:$AA,21,FALSE))</f>
        <v>#N/A</v>
      </c>
      <c r="CL3500" s="79" t="e">
        <f t="shared" si="127"/>
        <v>#N/A</v>
      </c>
    </row>
    <row r="3501" spans="87:90" x14ac:dyDescent="0.2">
      <c r="CI3501" s="86"/>
      <c r="CJ3501" s="51"/>
      <c r="CK3501" s="78" t="e">
        <f>IF(C3501="BE",VLOOKUP(G3501,'[2]LRLD file '!$F:$AA,22,FALSE),VLOOKUP(G3501,'[2]LRLD file '!$F:$AA,21,FALSE))</f>
        <v>#N/A</v>
      </c>
      <c r="CL3501" s="79" t="e">
        <f t="shared" si="127"/>
        <v>#N/A</v>
      </c>
    </row>
    <row r="3502" spans="87:90" x14ac:dyDescent="0.2">
      <c r="CI3502" s="86"/>
      <c r="CJ3502" s="51"/>
      <c r="CK3502" s="78" t="e">
        <f>IF(C3502="BE",VLOOKUP(G3502,'[2]LRLD file '!$F:$AA,22,FALSE),VLOOKUP(G3502,'[2]LRLD file '!$F:$AA,21,FALSE))</f>
        <v>#N/A</v>
      </c>
      <c r="CL3502" s="79" t="e">
        <f t="shared" si="127"/>
        <v>#N/A</v>
      </c>
    </row>
    <row r="3503" spans="87:90" x14ac:dyDescent="0.2">
      <c r="CI3503" s="86"/>
      <c r="CJ3503" s="51"/>
      <c r="CK3503" s="78" t="e">
        <f>IF(C3503="BE",VLOOKUP(G3503,'[2]LRLD file '!$F:$AA,22,FALSE),VLOOKUP(G3503,'[2]LRLD file '!$F:$AA,21,FALSE))</f>
        <v>#N/A</v>
      </c>
      <c r="CL3503" s="79" t="e">
        <f t="shared" si="127"/>
        <v>#N/A</v>
      </c>
    </row>
    <row r="3504" spans="87:90" x14ac:dyDescent="0.2">
      <c r="CI3504" s="86"/>
      <c r="CJ3504" s="51"/>
      <c r="CK3504" s="78" t="e">
        <f>IF(C3504="BE",VLOOKUP(G3504,'[2]LRLD file '!$F:$AA,22,FALSE),VLOOKUP(G3504,'[2]LRLD file '!$F:$AA,21,FALSE))</f>
        <v>#N/A</v>
      </c>
      <c r="CL3504" s="79" t="e">
        <f t="shared" si="127"/>
        <v>#N/A</v>
      </c>
    </row>
    <row r="3505" spans="87:90" x14ac:dyDescent="0.2">
      <c r="CI3505" s="86"/>
      <c r="CJ3505" s="51"/>
      <c r="CK3505" s="78" t="e">
        <f>IF(C3505="BE",VLOOKUP(G3505,'[2]LRLD file '!$F:$AA,22,FALSE),VLOOKUP(G3505,'[2]LRLD file '!$F:$AA,21,FALSE))</f>
        <v>#N/A</v>
      </c>
      <c r="CL3505" s="79" t="e">
        <f t="shared" si="127"/>
        <v>#N/A</v>
      </c>
    </row>
    <row r="3506" spans="87:90" x14ac:dyDescent="0.2">
      <c r="CI3506" s="86"/>
      <c r="CJ3506" s="51"/>
      <c r="CK3506" s="78" t="e">
        <f>IF(C3506="BE",VLOOKUP(G3506,'[2]LRLD file '!$F:$AA,22,FALSE),VLOOKUP(G3506,'[2]LRLD file '!$F:$AA,21,FALSE))</f>
        <v>#N/A</v>
      </c>
      <c r="CL3506" s="79" t="e">
        <f t="shared" si="127"/>
        <v>#N/A</v>
      </c>
    </row>
    <row r="3507" spans="87:90" x14ac:dyDescent="0.2">
      <c r="CI3507" s="86"/>
      <c r="CJ3507" s="51"/>
      <c r="CK3507" s="78" t="e">
        <f>IF(C3507="BE",VLOOKUP(G3507,'[2]LRLD file '!$F:$AA,22,FALSE),VLOOKUP(G3507,'[2]LRLD file '!$F:$AA,21,FALSE))</f>
        <v>#N/A</v>
      </c>
      <c r="CL3507" s="79" t="e">
        <f t="shared" si="127"/>
        <v>#N/A</v>
      </c>
    </row>
    <row r="3508" spans="87:90" x14ac:dyDescent="0.2">
      <c r="CI3508" s="86"/>
      <c r="CJ3508" s="51"/>
      <c r="CK3508" s="78" t="e">
        <f>IF(C3508="BE",VLOOKUP(G3508,'[2]LRLD file '!$F:$AA,22,FALSE),VLOOKUP(G3508,'[2]LRLD file '!$F:$AA,21,FALSE))</f>
        <v>#N/A</v>
      </c>
      <c r="CL3508" s="79" t="e">
        <f t="shared" si="127"/>
        <v>#N/A</v>
      </c>
    </row>
    <row r="3509" spans="87:90" x14ac:dyDescent="0.2">
      <c r="CI3509" s="86"/>
      <c r="CJ3509" s="51"/>
      <c r="CK3509" s="78" t="e">
        <f>IF(C3509="BE",VLOOKUP(G3509,'[2]LRLD file '!$F:$AA,22,FALSE),VLOOKUP(G3509,'[2]LRLD file '!$F:$AA,21,FALSE))</f>
        <v>#N/A</v>
      </c>
      <c r="CL3509" s="79" t="e">
        <f t="shared" si="127"/>
        <v>#N/A</v>
      </c>
    </row>
    <row r="3510" spans="87:90" x14ac:dyDescent="0.2">
      <c r="CI3510" s="86"/>
      <c r="CJ3510" s="51"/>
      <c r="CK3510" s="78" t="e">
        <f>IF(C3510="BE",VLOOKUP(G3510,'[2]LRLD file '!$F:$AA,22,FALSE),VLOOKUP(G3510,'[2]LRLD file '!$F:$AA,21,FALSE))</f>
        <v>#N/A</v>
      </c>
      <c r="CL3510" s="79" t="e">
        <f t="shared" si="127"/>
        <v>#N/A</v>
      </c>
    </row>
    <row r="3511" spans="87:90" x14ac:dyDescent="0.2">
      <c r="CI3511" s="86"/>
      <c r="CJ3511" s="51"/>
      <c r="CK3511" s="78" t="e">
        <f>IF(C3511="BE",VLOOKUP(G3511,'[2]LRLD file '!$F:$AA,22,FALSE),VLOOKUP(G3511,'[2]LRLD file '!$F:$AA,21,FALSE))</f>
        <v>#N/A</v>
      </c>
      <c r="CL3511" s="79" t="e">
        <f t="shared" si="127"/>
        <v>#N/A</v>
      </c>
    </row>
    <row r="3512" spans="87:90" x14ac:dyDescent="0.2">
      <c r="CI3512" s="86"/>
      <c r="CJ3512" s="51"/>
      <c r="CK3512" s="78" t="e">
        <f>IF(C3512="BE",VLOOKUP(G3512,'[2]LRLD file '!$F:$AA,22,FALSE),VLOOKUP(G3512,'[2]LRLD file '!$F:$AA,21,FALSE))</f>
        <v>#N/A</v>
      </c>
      <c r="CL3512" s="79" t="e">
        <f t="shared" si="127"/>
        <v>#N/A</v>
      </c>
    </row>
    <row r="3513" spans="87:90" x14ac:dyDescent="0.2">
      <c r="CI3513" s="86"/>
      <c r="CJ3513" s="51"/>
      <c r="CK3513" s="78" t="e">
        <f>IF(C3513="BE",VLOOKUP(G3513,'[2]LRLD file '!$F:$AA,22,FALSE),VLOOKUP(G3513,'[2]LRLD file '!$F:$AA,21,FALSE))</f>
        <v>#N/A</v>
      </c>
      <c r="CL3513" s="79" t="e">
        <f t="shared" si="127"/>
        <v>#N/A</v>
      </c>
    </row>
    <row r="3514" spans="87:90" x14ac:dyDescent="0.2">
      <c r="CK3514" s="78" t="e">
        <f>IF(C3514="BE",VLOOKUP(G3514,'[2]LRLD file '!$F:$AA,22,FALSE),VLOOKUP(G3514,'[2]LRLD file '!$F:$AA,21,FALSE))</f>
        <v>#N/A</v>
      </c>
      <c r="CL3514" s="79" t="e">
        <f t="shared" si="127"/>
        <v>#N/A</v>
      </c>
    </row>
    <row r="3515" spans="87:90" x14ac:dyDescent="0.2">
      <c r="CK3515" s="78" t="e">
        <f>IF(C3515="BE",VLOOKUP(G3515,'[2]LRLD file '!$F:$AA,22,FALSE),VLOOKUP(G3515,'[2]LRLD file '!$F:$AA,21,FALSE))</f>
        <v>#N/A</v>
      </c>
      <c r="CL3515" s="79" t="e">
        <f t="shared" si="127"/>
        <v>#N/A</v>
      </c>
    </row>
    <row r="3516" spans="87:90" x14ac:dyDescent="0.2">
      <c r="CK3516" s="78" t="e">
        <f>IF(C3516="BE",VLOOKUP(G3516,'[2]LRLD file '!$F:$AA,22,FALSE),VLOOKUP(G3516,'[2]LRLD file '!$F:$AA,21,FALSE))</f>
        <v>#N/A</v>
      </c>
      <c r="CL3516" s="79" t="e">
        <f t="shared" si="127"/>
        <v>#N/A</v>
      </c>
    </row>
    <row r="3517" spans="87:90" x14ac:dyDescent="0.2">
      <c r="CK3517" s="78" t="e">
        <f>IF(C3517="BE",VLOOKUP(G3517,'[2]LRLD file '!$F:$AA,22,FALSE),VLOOKUP(G3517,'[2]LRLD file '!$F:$AA,21,FALSE))</f>
        <v>#N/A</v>
      </c>
      <c r="CL3517" s="79" t="e">
        <f t="shared" si="127"/>
        <v>#N/A</v>
      </c>
    </row>
    <row r="3518" spans="87:90" x14ac:dyDescent="0.2">
      <c r="CK3518" s="78" t="e">
        <f>IF(C3518="BE",VLOOKUP(G3518,'[2]LRLD file '!$F:$AA,22,FALSE),VLOOKUP(G3518,'[2]LRLD file '!$F:$AA,21,FALSE))</f>
        <v>#N/A</v>
      </c>
      <c r="CL3518" s="79" t="e">
        <f t="shared" si="127"/>
        <v>#N/A</v>
      </c>
    </row>
    <row r="3519" spans="87:90" x14ac:dyDescent="0.2">
      <c r="CK3519" s="78" t="e">
        <f>IF(C3519="BE",VLOOKUP(G3519,'[2]LRLD file '!$F:$AA,22,FALSE),VLOOKUP(G3519,'[2]LRLD file '!$F:$AA,21,FALSE))</f>
        <v>#N/A</v>
      </c>
      <c r="CL3519" s="79" t="e">
        <f t="shared" si="127"/>
        <v>#N/A</v>
      </c>
    </row>
    <row r="3520" spans="87:90" x14ac:dyDescent="0.2">
      <c r="CK3520" s="78" t="e">
        <f>IF(C3520="BE",VLOOKUP(G3520,'[2]LRLD file '!$F:$AA,22,FALSE),VLOOKUP(G3520,'[2]LRLD file '!$F:$AA,21,FALSE))</f>
        <v>#N/A</v>
      </c>
      <c r="CL3520" s="79" t="e">
        <f t="shared" si="127"/>
        <v>#N/A</v>
      </c>
    </row>
    <row r="3521" spans="89:90" x14ac:dyDescent="0.2">
      <c r="CK3521" s="78" t="e">
        <f>IF(C3521="BE",VLOOKUP(G3521,'[2]LRLD file '!$F:$AA,22,FALSE),VLOOKUP(G3521,'[2]LRLD file '!$F:$AA,21,FALSE))</f>
        <v>#N/A</v>
      </c>
      <c r="CL3521" s="79" t="e">
        <f t="shared" si="127"/>
        <v>#N/A</v>
      </c>
    </row>
    <row r="3522" spans="89:90" x14ac:dyDescent="0.2">
      <c r="CK3522" s="78" t="e">
        <f>IF(C3522="BE",VLOOKUP(G3522,'[2]LRLD file '!$F:$AA,22,FALSE),VLOOKUP(G3522,'[2]LRLD file '!$F:$AA,21,FALSE))</f>
        <v>#N/A</v>
      </c>
      <c r="CL3522" s="79" t="e">
        <f t="shared" si="127"/>
        <v>#N/A</v>
      </c>
    </row>
    <row r="3523" spans="89:90" x14ac:dyDescent="0.2">
      <c r="CK3523" s="78" t="e">
        <f>IF(C3523="BE",VLOOKUP(G3523,'[2]LRLD file '!$F:$AA,22,FALSE),VLOOKUP(G3523,'[2]LRLD file '!$F:$AA,21,FALSE))</f>
        <v>#N/A</v>
      </c>
      <c r="CL3523" s="79" t="e">
        <f t="shared" si="127"/>
        <v>#N/A</v>
      </c>
    </row>
    <row r="3524" spans="89:90" x14ac:dyDescent="0.2">
      <c r="CK3524" s="78" t="e">
        <f>IF(C3524="BE",VLOOKUP(G3524,'[2]LRLD file '!$F:$AA,22,FALSE),VLOOKUP(G3524,'[2]LRLD file '!$F:$AA,21,FALSE))</f>
        <v>#N/A</v>
      </c>
      <c r="CL3524" s="79" t="e">
        <f t="shared" si="127"/>
        <v>#N/A</v>
      </c>
    </row>
    <row r="3525" spans="89:90" x14ac:dyDescent="0.2">
      <c r="CK3525" s="78" t="e">
        <f>IF(C3525="BE",VLOOKUP(G3525,'[2]LRLD file '!$F:$AA,22,FALSE),VLOOKUP(G3525,'[2]LRLD file '!$F:$AA,21,FALSE))</f>
        <v>#N/A</v>
      </c>
      <c r="CL3525" s="79" t="e">
        <f t="shared" si="127"/>
        <v>#N/A</v>
      </c>
    </row>
    <row r="3526" spans="89:90" x14ac:dyDescent="0.2">
      <c r="CK3526" s="78" t="e">
        <f>IF(C3526="BE",VLOOKUP(G3526,'[2]LRLD file '!$F:$AA,22,FALSE),VLOOKUP(G3526,'[2]LRLD file '!$F:$AA,21,FALSE))</f>
        <v>#N/A</v>
      </c>
      <c r="CL3526" s="79" t="e">
        <f t="shared" si="127"/>
        <v>#N/A</v>
      </c>
    </row>
    <row r="3527" spans="89:90" x14ac:dyDescent="0.2">
      <c r="CK3527" s="78" t="e">
        <f>IF(C3527="BE",VLOOKUP(G3527,'[2]LRLD file '!$F:$AA,22,FALSE),VLOOKUP(G3527,'[2]LRLD file '!$F:$AA,21,FALSE))</f>
        <v>#N/A</v>
      </c>
      <c r="CL3527" s="79" t="e">
        <f t="shared" si="127"/>
        <v>#N/A</v>
      </c>
    </row>
    <row r="3528" spans="89:90" x14ac:dyDescent="0.2">
      <c r="CK3528" s="78" t="e">
        <f>IF(C3528="BE",VLOOKUP(G3528,'[2]LRLD file '!$F:$AA,22,FALSE),VLOOKUP(G3528,'[2]LRLD file '!$F:$AA,21,FALSE))</f>
        <v>#N/A</v>
      </c>
      <c r="CL3528" s="79" t="e">
        <f t="shared" si="127"/>
        <v>#N/A</v>
      </c>
    </row>
    <row r="3529" spans="89:90" x14ac:dyDescent="0.2">
      <c r="CK3529" s="78" t="e">
        <f>IF(C3529="BE",VLOOKUP(G3529,'[2]LRLD file '!$F:$AA,22,FALSE),VLOOKUP(G3529,'[2]LRLD file '!$F:$AA,21,FALSE))</f>
        <v>#N/A</v>
      </c>
      <c r="CL3529" s="79" t="e">
        <f t="shared" si="127"/>
        <v>#N/A</v>
      </c>
    </row>
    <row r="3530" spans="89:90" x14ac:dyDescent="0.2">
      <c r="CK3530" s="78" t="e">
        <f>IF(C3530="BE",VLOOKUP(G3530,'[2]LRLD file '!$F:$AA,22,FALSE),VLOOKUP(G3530,'[2]LRLD file '!$F:$AA,21,FALSE))</f>
        <v>#N/A</v>
      </c>
      <c r="CL3530" s="79" t="e">
        <f t="shared" si="127"/>
        <v>#N/A</v>
      </c>
    </row>
    <row r="3531" spans="89:90" x14ac:dyDescent="0.2">
      <c r="CK3531" s="78" t="e">
        <f>IF(C3531="BE",VLOOKUP(G3531,'[2]LRLD file '!$F:$AA,22,FALSE),VLOOKUP(G3531,'[2]LRLD file '!$F:$AA,21,FALSE))</f>
        <v>#N/A</v>
      </c>
      <c r="CL3531" s="79" t="e">
        <f t="shared" si="127"/>
        <v>#N/A</v>
      </c>
    </row>
    <row r="3532" spans="89:90" x14ac:dyDescent="0.2">
      <c r="CK3532" s="78" t="e">
        <f>IF(C3532="BE",VLOOKUP(G3532,'[2]LRLD file '!$F:$AA,22,FALSE),VLOOKUP(G3532,'[2]LRLD file '!$F:$AA,21,FALSE))</f>
        <v>#N/A</v>
      </c>
      <c r="CL3532" s="79" t="e">
        <f t="shared" si="127"/>
        <v>#N/A</v>
      </c>
    </row>
    <row r="3533" spans="89:90" x14ac:dyDescent="0.2">
      <c r="CK3533" s="78" t="e">
        <f>IF(C3533="BE",VLOOKUP(G3533,'[2]LRLD file '!$F:$AA,22,FALSE),VLOOKUP(G3533,'[2]LRLD file '!$F:$AA,21,FALSE))</f>
        <v>#N/A</v>
      </c>
      <c r="CL3533" s="79" t="e">
        <f t="shared" ref="CL3533:CL3560" si="128">(CJ3533-CK3533)/CK3533</f>
        <v>#N/A</v>
      </c>
    </row>
    <row r="3534" spans="89:90" x14ac:dyDescent="0.2">
      <c r="CK3534" s="78" t="e">
        <f>IF(C3534="BE",VLOOKUP(G3534,'[2]LRLD file '!$F:$AA,22,FALSE),VLOOKUP(G3534,'[2]LRLD file '!$F:$AA,21,FALSE))</f>
        <v>#N/A</v>
      </c>
      <c r="CL3534" s="79" t="e">
        <f t="shared" si="128"/>
        <v>#N/A</v>
      </c>
    </row>
    <row r="3535" spans="89:90" x14ac:dyDescent="0.2">
      <c r="CK3535" s="78" t="e">
        <f>IF(C3535="BE",VLOOKUP(G3535,'[2]LRLD file '!$F:$AA,22,FALSE),VLOOKUP(G3535,'[2]LRLD file '!$F:$AA,21,FALSE))</f>
        <v>#N/A</v>
      </c>
      <c r="CL3535" s="79" t="e">
        <f t="shared" si="128"/>
        <v>#N/A</v>
      </c>
    </row>
    <row r="3536" spans="89:90" x14ac:dyDescent="0.2">
      <c r="CK3536" s="78" t="e">
        <f>IF(C3536="BE",VLOOKUP(G3536,'[2]LRLD file '!$F:$AA,22,FALSE),VLOOKUP(G3536,'[2]LRLD file '!$F:$AA,21,FALSE))</f>
        <v>#N/A</v>
      </c>
      <c r="CL3536" s="79" t="e">
        <f t="shared" si="128"/>
        <v>#N/A</v>
      </c>
    </row>
    <row r="3537" spans="89:90" x14ac:dyDescent="0.2">
      <c r="CK3537" s="78" t="e">
        <f>IF(C3537="BE",VLOOKUP(G3537,'[2]LRLD file '!$F:$AA,22,FALSE),VLOOKUP(G3537,'[2]LRLD file '!$F:$AA,21,FALSE))</f>
        <v>#N/A</v>
      </c>
      <c r="CL3537" s="79" t="e">
        <f t="shared" si="128"/>
        <v>#N/A</v>
      </c>
    </row>
    <row r="3538" spans="89:90" x14ac:dyDescent="0.2">
      <c r="CK3538" s="78" t="e">
        <f>IF(C3538="BE",VLOOKUP(G3538,'[2]LRLD file '!$F:$AA,22,FALSE),VLOOKUP(G3538,'[2]LRLD file '!$F:$AA,21,FALSE))</f>
        <v>#N/A</v>
      </c>
      <c r="CL3538" s="79" t="e">
        <f t="shared" si="128"/>
        <v>#N/A</v>
      </c>
    </row>
    <row r="3539" spans="89:90" x14ac:dyDescent="0.2">
      <c r="CK3539" s="78" t="e">
        <f>IF(C3539="BE",VLOOKUP(G3539,'[2]LRLD file '!$F:$AA,22,FALSE),VLOOKUP(G3539,'[2]LRLD file '!$F:$AA,21,FALSE))</f>
        <v>#N/A</v>
      </c>
      <c r="CL3539" s="79" t="e">
        <f t="shared" si="128"/>
        <v>#N/A</v>
      </c>
    </row>
    <row r="3540" spans="89:90" x14ac:dyDescent="0.2">
      <c r="CK3540" s="78" t="e">
        <f>IF(C3540="BE",VLOOKUP(G3540,'[2]LRLD file '!$F:$AA,22,FALSE),VLOOKUP(G3540,'[2]LRLD file '!$F:$AA,21,FALSE))</f>
        <v>#N/A</v>
      </c>
      <c r="CL3540" s="79" t="e">
        <f t="shared" si="128"/>
        <v>#N/A</v>
      </c>
    </row>
    <row r="3541" spans="89:90" x14ac:dyDescent="0.2">
      <c r="CK3541" s="78" t="e">
        <f>IF(C3541="BE",VLOOKUP(G3541,'[2]LRLD file '!$F:$AA,22,FALSE),VLOOKUP(G3541,'[2]LRLD file '!$F:$AA,21,FALSE))</f>
        <v>#N/A</v>
      </c>
      <c r="CL3541" s="79" t="e">
        <f t="shared" si="128"/>
        <v>#N/A</v>
      </c>
    </row>
    <row r="3542" spans="89:90" x14ac:dyDescent="0.2">
      <c r="CK3542" s="78" t="e">
        <f>IF(C3542="BE",VLOOKUP(G3542,'[2]LRLD file '!$F:$AA,22,FALSE),VLOOKUP(G3542,'[2]LRLD file '!$F:$AA,21,FALSE))</f>
        <v>#N/A</v>
      </c>
      <c r="CL3542" s="79" t="e">
        <f t="shared" si="128"/>
        <v>#N/A</v>
      </c>
    </row>
    <row r="3543" spans="89:90" x14ac:dyDescent="0.2">
      <c r="CK3543" s="78" t="e">
        <f>IF(C3543="BE",VLOOKUP(G3543,'[2]LRLD file '!$F:$AA,22,FALSE),VLOOKUP(G3543,'[2]LRLD file '!$F:$AA,21,FALSE))</f>
        <v>#N/A</v>
      </c>
      <c r="CL3543" s="79" t="e">
        <f t="shared" si="128"/>
        <v>#N/A</v>
      </c>
    </row>
    <row r="3544" spans="89:90" x14ac:dyDescent="0.2">
      <c r="CK3544" s="78" t="e">
        <f>IF(C3544="BE",VLOOKUP(G3544,'[2]LRLD file '!$F:$AA,22,FALSE),VLOOKUP(G3544,'[2]LRLD file '!$F:$AA,21,FALSE))</f>
        <v>#N/A</v>
      </c>
      <c r="CL3544" s="79" t="e">
        <f t="shared" si="128"/>
        <v>#N/A</v>
      </c>
    </row>
    <row r="3545" spans="89:90" x14ac:dyDescent="0.2">
      <c r="CK3545" s="78" t="e">
        <f>IF(C3545="BE",VLOOKUP(G3545,'[2]LRLD file '!$F:$AA,22,FALSE),VLOOKUP(G3545,'[2]LRLD file '!$F:$AA,21,FALSE))</f>
        <v>#N/A</v>
      </c>
      <c r="CL3545" s="79" t="e">
        <f t="shared" si="128"/>
        <v>#N/A</v>
      </c>
    </row>
    <row r="3546" spans="89:90" x14ac:dyDescent="0.2">
      <c r="CK3546" s="78" t="e">
        <f>IF(C3546="BE",VLOOKUP(G3546,'[2]LRLD file '!$F:$AA,22,FALSE),VLOOKUP(G3546,'[2]LRLD file '!$F:$AA,21,FALSE))</f>
        <v>#N/A</v>
      </c>
      <c r="CL3546" s="79" t="e">
        <f t="shared" si="128"/>
        <v>#N/A</v>
      </c>
    </row>
    <row r="3547" spans="89:90" x14ac:dyDescent="0.2">
      <c r="CK3547" s="78" t="e">
        <f>IF(C3547="BE",VLOOKUP(G3547,'[2]LRLD file '!$F:$AA,22,FALSE),VLOOKUP(G3547,'[2]LRLD file '!$F:$AA,21,FALSE))</f>
        <v>#N/A</v>
      </c>
      <c r="CL3547" s="79" t="e">
        <f t="shared" si="128"/>
        <v>#N/A</v>
      </c>
    </row>
    <row r="3548" spans="89:90" x14ac:dyDescent="0.2">
      <c r="CK3548" s="78" t="e">
        <f>IF(C3548="BE",VLOOKUP(G3548,'[2]LRLD file '!$F:$AA,22,FALSE),VLOOKUP(G3548,'[2]LRLD file '!$F:$AA,21,FALSE))</f>
        <v>#N/A</v>
      </c>
      <c r="CL3548" s="79" t="e">
        <f t="shared" si="128"/>
        <v>#N/A</v>
      </c>
    </row>
    <row r="3549" spans="89:90" x14ac:dyDescent="0.2">
      <c r="CK3549" s="78" t="e">
        <f>IF(C3549="BE",VLOOKUP(G3549,'[2]LRLD file '!$F:$AA,22,FALSE),VLOOKUP(G3549,'[2]LRLD file '!$F:$AA,21,FALSE))</f>
        <v>#N/A</v>
      </c>
      <c r="CL3549" s="79" t="e">
        <f t="shared" si="128"/>
        <v>#N/A</v>
      </c>
    </row>
    <row r="3550" spans="89:90" x14ac:dyDescent="0.2">
      <c r="CK3550" s="78" t="e">
        <f>IF(C3550="BE",VLOOKUP(G3550,'[2]LRLD file '!$F:$AA,22,FALSE),VLOOKUP(G3550,'[2]LRLD file '!$F:$AA,21,FALSE))</f>
        <v>#N/A</v>
      </c>
      <c r="CL3550" s="79" t="e">
        <f t="shared" si="128"/>
        <v>#N/A</v>
      </c>
    </row>
    <row r="3551" spans="89:90" x14ac:dyDescent="0.2">
      <c r="CK3551" s="78" t="e">
        <f>IF(C3551="BE",VLOOKUP(G3551,'[2]LRLD file '!$F:$AA,22,FALSE),VLOOKUP(G3551,'[2]LRLD file '!$F:$AA,21,FALSE))</f>
        <v>#N/A</v>
      </c>
      <c r="CL3551" s="79" t="e">
        <f t="shared" si="128"/>
        <v>#N/A</v>
      </c>
    </row>
    <row r="3552" spans="89:90" x14ac:dyDescent="0.2">
      <c r="CK3552" s="78" t="e">
        <f>IF(C3552="BE",VLOOKUP(G3552,'[2]LRLD file '!$F:$AA,22,FALSE),VLOOKUP(G3552,'[2]LRLD file '!$F:$AA,21,FALSE))</f>
        <v>#N/A</v>
      </c>
      <c r="CL3552" s="79" t="e">
        <f t="shared" si="128"/>
        <v>#N/A</v>
      </c>
    </row>
    <row r="3553" spans="89:90" x14ac:dyDescent="0.2">
      <c r="CK3553" s="78" t="e">
        <f>IF(C3553="BE",VLOOKUP(G3553,'[2]LRLD file '!$F:$AA,22,FALSE),VLOOKUP(G3553,'[2]LRLD file '!$F:$AA,21,FALSE))</f>
        <v>#N/A</v>
      </c>
      <c r="CL3553" s="79" t="e">
        <f t="shared" si="128"/>
        <v>#N/A</v>
      </c>
    </row>
    <row r="3554" spans="89:90" x14ac:dyDescent="0.2">
      <c r="CK3554" s="78" t="e">
        <f>IF(C3554="BE",VLOOKUP(G3554,'[2]LRLD file '!$F:$AA,22,FALSE),VLOOKUP(G3554,'[2]LRLD file '!$F:$AA,21,FALSE))</f>
        <v>#N/A</v>
      </c>
      <c r="CL3554" s="79" t="e">
        <f t="shared" si="128"/>
        <v>#N/A</v>
      </c>
    </row>
    <row r="3555" spans="89:90" x14ac:dyDescent="0.2">
      <c r="CK3555" s="78" t="e">
        <f>IF(C3555="BE",VLOOKUP(G3555,'[2]LRLD file '!$F:$AA,22,FALSE),VLOOKUP(G3555,'[2]LRLD file '!$F:$AA,21,FALSE))</f>
        <v>#N/A</v>
      </c>
      <c r="CL3555" s="79" t="e">
        <f t="shared" si="128"/>
        <v>#N/A</v>
      </c>
    </row>
    <row r="3556" spans="89:90" x14ac:dyDescent="0.2">
      <c r="CK3556" s="78" t="e">
        <f>IF(C3556="BE",VLOOKUP(G3556,'[2]LRLD file '!$F:$AA,22,FALSE),VLOOKUP(G3556,'[2]LRLD file '!$F:$AA,21,FALSE))</f>
        <v>#N/A</v>
      </c>
      <c r="CL3556" s="79" t="e">
        <f t="shared" si="128"/>
        <v>#N/A</v>
      </c>
    </row>
    <row r="3557" spans="89:90" x14ac:dyDescent="0.2">
      <c r="CK3557" s="78" t="e">
        <f>IF(C3557="BE",VLOOKUP(G3557,'[2]LRLD file '!$F:$AA,22,FALSE),VLOOKUP(G3557,'[2]LRLD file '!$F:$AA,21,FALSE))</f>
        <v>#N/A</v>
      </c>
      <c r="CL3557" s="79" t="e">
        <f t="shared" si="128"/>
        <v>#N/A</v>
      </c>
    </row>
    <row r="3558" spans="89:90" x14ac:dyDescent="0.2">
      <c r="CK3558" s="78" t="e">
        <f>IF(C3558="BE",VLOOKUP(G3558,'[2]LRLD file '!$F:$AA,22,FALSE),VLOOKUP(G3558,'[2]LRLD file '!$F:$AA,21,FALSE))</f>
        <v>#N/A</v>
      </c>
      <c r="CL3558" s="79" t="e">
        <f t="shared" si="128"/>
        <v>#N/A</v>
      </c>
    </row>
    <row r="3559" spans="89:90" x14ac:dyDescent="0.2">
      <c r="CK3559" s="78" t="e">
        <f>IF(C3559="BE",VLOOKUP(G3559,'[2]LRLD file '!$F:$AA,22,FALSE),VLOOKUP(G3559,'[2]LRLD file '!$F:$AA,21,FALSE))</f>
        <v>#N/A</v>
      </c>
      <c r="CL3559" s="79" t="e">
        <f t="shared" si="128"/>
        <v>#N/A</v>
      </c>
    </row>
    <row r="3560" spans="89:90" x14ac:dyDescent="0.2">
      <c r="CK3560" s="78" t="e">
        <f>IF(C3560="BE",VLOOKUP(G3560,'[2]LRLD file '!$F:$AA,22,FALSE),VLOOKUP(G3560,'[2]LRLD file '!$F:$AA,21,FALSE))</f>
        <v>#N/A</v>
      </c>
      <c r="CL3560" s="79" t="e">
        <f t="shared" si="128"/>
        <v>#N/A</v>
      </c>
    </row>
    <row r="3885" spans="1:2" x14ac:dyDescent="0.2">
      <c r="A3885" t="str">
        <f t="shared" ref="A3853:A3916" si="129">D3885&amp;"_"&amp;G3885</f>
        <v>_</v>
      </c>
      <c r="B3885" t="str">
        <f t="shared" ref="B3854:B3917" si="130">C3885&amp;H3885</f>
        <v/>
      </c>
    </row>
    <row r="3886" spans="1:2" x14ac:dyDescent="0.2">
      <c r="A3886" t="str">
        <f t="shared" si="129"/>
        <v>_</v>
      </c>
      <c r="B3886" t="str">
        <f t="shared" si="130"/>
        <v/>
      </c>
    </row>
    <row r="3887" spans="1:2" x14ac:dyDescent="0.2">
      <c r="A3887" t="str">
        <f t="shared" si="129"/>
        <v>_</v>
      </c>
      <c r="B3887" t="str">
        <f t="shared" si="130"/>
        <v/>
      </c>
    </row>
    <row r="3888" spans="1:2" x14ac:dyDescent="0.2">
      <c r="A3888" t="str">
        <f t="shared" si="129"/>
        <v>_</v>
      </c>
      <c r="B3888" t="str">
        <f t="shared" si="130"/>
        <v/>
      </c>
    </row>
    <row r="3889" spans="1:2" x14ac:dyDescent="0.2">
      <c r="A3889" t="str">
        <f t="shared" si="129"/>
        <v>_</v>
      </c>
      <c r="B3889" t="str">
        <f t="shared" si="130"/>
        <v/>
      </c>
    </row>
    <row r="3890" spans="1:2" x14ac:dyDescent="0.2">
      <c r="A3890" t="str">
        <f t="shared" si="129"/>
        <v>_</v>
      </c>
      <c r="B3890" t="str">
        <f t="shared" si="130"/>
        <v/>
      </c>
    </row>
    <row r="3891" spans="1:2" x14ac:dyDescent="0.2">
      <c r="A3891" t="str">
        <f t="shared" si="129"/>
        <v>_</v>
      </c>
      <c r="B3891" t="str">
        <f t="shared" si="130"/>
        <v/>
      </c>
    </row>
    <row r="3892" spans="1:2" x14ac:dyDescent="0.2">
      <c r="A3892" t="str">
        <f t="shared" si="129"/>
        <v>_</v>
      </c>
      <c r="B3892" t="str">
        <f t="shared" si="130"/>
        <v/>
      </c>
    </row>
    <row r="3893" spans="1:2" x14ac:dyDescent="0.2">
      <c r="A3893" t="str">
        <f t="shared" si="129"/>
        <v>_</v>
      </c>
      <c r="B3893" t="str">
        <f t="shared" si="130"/>
        <v/>
      </c>
    </row>
    <row r="3894" spans="1:2" x14ac:dyDescent="0.2">
      <c r="A3894" t="str">
        <f t="shared" si="129"/>
        <v>_</v>
      </c>
      <c r="B3894" t="str">
        <f t="shared" si="130"/>
        <v/>
      </c>
    </row>
    <row r="3895" spans="1:2" x14ac:dyDescent="0.2">
      <c r="A3895" t="str">
        <f t="shared" si="129"/>
        <v>_</v>
      </c>
      <c r="B3895" t="str">
        <f t="shared" si="130"/>
        <v/>
      </c>
    </row>
    <row r="3896" spans="1:2" x14ac:dyDescent="0.2">
      <c r="A3896" t="str">
        <f t="shared" si="129"/>
        <v>_</v>
      </c>
      <c r="B3896" t="str">
        <f t="shared" si="130"/>
        <v/>
      </c>
    </row>
    <row r="3897" spans="1:2" x14ac:dyDescent="0.2">
      <c r="A3897" t="str">
        <f t="shared" si="129"/>
        <v>_</v>
      </c>
      <c r="B3897" t="str">
        <f t="shared" si="130"/>
        <v/>
      </c>
    </row>
    <row r="3898" spans="1:2" x14ac:dyDescent="0.2">
      <c r="A3898" t="str">
        <f t="shared" si="129"/>
        <v>_</v>
      </c>
      <c r="B3898" t="str">
        <f t="shared" si="130"/>
        <v/>
      </c>
    </row>
    <row r="3899" spans="1:2" x14ac:dyDescent="0.2">
      <c r="A3899" t="str">
        <f t="shared" si="129"/>
        <v>_</v>
      </c>
      <c r="B3899" t="str">
        <f t="shared" si="130"/>
        <v/>
      </c>
    </row>
    <row r="3900" spans="1:2" x14ac:dyDescent="0.2">
      <c r="A3900" t="str">
        <f t="shared" si="129"/>
        <v>_</v>
      </c>
      <c r="B3900" t="str">
        <f t="shared" si="130"/>
        <v/>
      </c>
    </row>
    <row r="3901" spans="1:2" x14ac:dyDescent="0.2">
      <c r="A3901" t="str">
        <f t="shared" si="129"/>
        <v>_</v>
      </c>
      <c r="B3901" t="str">
        <f t="shared" si="130"/>
        <v/>
      </c>
    </row>
    <row r="3902" spans="1:2" x14ac:dyDescent="0.2">
      <c r="A3902" t="str">
        <f t="shared" si="129"/>
        <v>_</v>
      </c>
      <c r="B3902" t="str">
        <f t="shared" si="130"/>
        <v/>
      </c>
    </row>
    <row r="3903" spans="1:2" x14ac:dyDescent="0.2">
      <c r="A3903" t="str">
        <f t="shared" si="129"/>
        <v>_</v>
      </c>
      <c r="B3903" t="str">
        <f t="shared" si="130"/>
        <v/>
      </c>
    </row>
    <row r="3904" spans="1:2" x14ac:dyDescent="0.2">
      <c r="A3904" t="str">
        <f t="shared" si="129"/>
        <v>_</v>
      </c>
      <c r="B3904" t="str">
        <f t="shared" si="130"/>
        <v/>
      </c>
    </row>
    <row r="3905" spans="1:2" x14ac:dyDescent="0.2">
      <c r="A3905" t="str">
        <f t="shared" si="129"/>
        <v>_</v>
      </c>
      <c r="B3905" t="str">
        <f t="shared" si="130"/>
        <v/>
      </c>
    </row>
    <row r="3906" spans="1:2" x14ac:dyDescent="0.2">
      <c r="A3906" t="str">
        <f t="shared" si="129"/>
        <v>_</v>
      </c>
      <c r="B3906" t="str">
        <f t="shared" si="130"/>
        <v/>
      </c>
    </row>
    <row r="3907" spans="1:2" x14ac:dyDescent="0.2">
      <c r="A3907" t="str">
        <f t="shared" si="129"/>
        <v>_</v>
      </c>
      <c r="B3907" t="str">
        <f t="shared" si="130"/>
        <v/>
      </c>
    </row>
    <row r="3908" spans="1:2" x14ac:dyDescent="0.2">
      <c r="A3908" t="str">
        <f t="shared" si="129"/>
        <v>_</v>
      </c>
      <c r="B3908" t="str">
        <f t="shared" si="130"/>
        <v/>
      </c>
    </row>
    <row r="3909" spans="1:2" x14ac:dyDescent="0.2">
      <c r="A3909" t="str">
        <f t="shared" si="129"/>
        <v>_</v>
      </c>
      <c r="B3909" t="str">
        <f t="shared" si="130"/>
        <v/>
      </c>
    </row>
    <row r="3910" spans="1:2" x14ac:dyDescent="0.2">
      <c r="A3910" t="str">
        <f t="shared" si="129"/>
        <v>_</v>
      </c>
      <c r="B3910" t="str">
        <f t="shared" si="130"/>
        <v/>
      </c>
    </row>
    <row r="3911" spans="1:2" x14ac:dyDescent="0.2">
      <c r="A3911" t="str">
        <f t="shared" si="129"/>
        <v>_</v>
      </c>
      <c r="B3911" t="str">
        <f t="shared" si="130"/>
        <v/>
      </c>
    </row>
    <row r="3912" spans="1:2" x14ac:dyDescent="0.2">
      <c r="A3912" t="str">
        <f t="shared" si="129"/>
        <v>_</v>
      </c>
      <c r="B3912" t="str">
        <f t="shared" si="130"/>
        <v/>
      </c>
    </row>
    <row r="3913" spans="1:2" x14ac:dyDescent="0.2">
      <c r="A3913" t="str">
        <f t="shared" si="129"/>
        <v>_</v>
      </c>
      <c r="B3913" t="str">
        <f t="shared" si="130"/>
        <v/>
      </c>
    </row>
    <row r="3914" spans="1:2" x14ac:dyDescent="0.2">
      <c r="A3914" t="str">
        <f t="shared" si="129"/>
        <v>_</v>
      </c>
      <c r="B3914" t="str">
        <f t="shared" si="130"/>
        <v/>
      </c>
    </row>
    <row r="3915" spans="1:2" x14ac:dyDescent="0.2">
      <c r="A3915" t="str">
        <f t="shared" si="129"/>
        <v>_</v>
      </c>
      <c r="B3915" t="str">
        <f t="shared" si="130"/>
        <v/>
      </c>
    </row>
    <row r="3916" spans="1:2" x14ac:dyDescent="0.2">
      <c r="A3916" t="str">
        <f t="shared" si="129"/>
        <v>_</v>
      </c>
      <c r="B3916" t="str">
        <f t="shared" si="130"/>
        <v/>
      </c>
    </row>
    <row r="3917" spans="1:2" x14ac:dyDescent="0.2">
      <c r="A3917" t="str">
        <f t="shared" ref="A3917:A3980" si="131">D3917&amp;"_"&amp;G3917</f>
        <v>_</v>
      </c>
      <c r="B3917" t="str">
        <f t="shared" si="130"/>
        <v/>
      </c>
    </row>
    <row r="3918" spans="1:2" x14ac:dyDescent="0.2">
      <c r="A3918" t="str">
        <f t="shared" si="131"/>
        <v>_</v>
      </c>
      <c r="B3918" t="str">
        <f t="shared" ref="B3918:B3981" si="132">C3918&amp;H3918</f>
        <v/>
      </c>
    </row>
    <row r="3919" spans="1:2" x14ac:dyDescent="0.2">
      <c r="A3919" t="str">
        <f t="shared" si="131"/>
        <v>_</v>
      </c>
      <c r="B3919" t="str">
        <f t="shared" si="132"/>
        <v/>
      </c>
    </row>
    <row r="3920" spans="1:2" x14ac:dyDescent="0.2">
      <c r="A3920" t="str">
        <f t="shared" si="131"/>
        <v>_</v>
      </c>
      <c r="B3920" t="str">
        <f t="shared" si="132"/>
        <v/>
      </c>
    </row>
    <row r="3921" spans="1:2" x14ac:dyDescent="0.2">
      <c r="A3921" t="str">
        <f t="shared" si="131"/>
        <v>_</v>
      </c>
      <c r="B3921" t="str">
        <f t="shared" si="132"/>
        <v/>
      </c>
    </row>
    <row r="3922" spans="1:2" x14ac:dyDescent="0.2">
      <c r="A3922" t="str">
        <f t="shared" si="131"/>
        <v>_</v>
      </c>
      <c r="B3922" t="str">
        <f t="shared" si="132"/>
        <v/>
      </c>
    </row>
    <row r="3923" spans="1:2" x14ac:dyDescent="0.2">
      <c r="A3923" t="str">
        <f t="shared" si="131"/>
        <v>_</v>
      </c>
      <c r="B3923" t="str">
        <f t="shared" si="132"/>
        <v/>
      </c>
    </row>
    <row r="3924" spans="1:2" x14ac:dyDescent="0.2">
      <c r="A3924" t="str">
        <f t="shared" si="131"/>
        <v>_</v>
      </c>
      <c r="B3924" t="str">
        <f t="shared" si="132"/>
        <v/>
      </c>
    </row>
    <row r="3925" spans="1:2" x14ac:dyDescent="0.2">
      <c r="A3925" t="str">
        <f t="shared" si="131"/>
        <v>_</v>
      </c>
      <c r="B3925" t="str">
        <f t="shared" si="132"/>
        <v/>
      </c>
    </row>
    <row r="3926" spans="1:2" x14ac:dyDescent="0.2">
      <c r="A3926" t="str">
        <f t="shared" si="131"/>
        <v>_</v>
      </c>
      <c r="B3926" t="str">
        <f t="shared" si="132"/>
        <v/>
      </c>
    </row>
    <row r="3927" spans="1:2" x14ac:dyDescent="0.2">
      <c r="A3927" t="str">
        <f t="shared" si="131"/>
        <v>_</v>
      </c>
      <c r="B3927" t="str">
        <f t="shared" si="132"/>
        <v/>
      </c>
    </row>
    <row r="3928" spans="1:2" x14ac:dyDescent="0.2">
      <c r="A3928" t="str">
        <f t="shared" si="131"/>
        <v>_</v>
      </c>
      <c r="B3928" t="str">
        <f t="shared" si="132"/>
        <v/>
      </c>
    </row>
    <row r="3929" spans="1:2" x14ac:dyDescent="0.2">
      <c r="A3929" t="str">
        <f t="shared" si="131"/>
        <v>_</v>
      </c>
      <c r="B3929" t="str">
        <f t="shared" si="132"/>
        <v/>
      </c>
    </row>
    <row r="3930" spans="1:2" x14ac:dyDescent="0.2">
      <c r="A3930" t="str">
        <f t="shared" si="131"/>
        <v>_</v>
      </c>
      <c r="B3930" t="str">
        <f t="shared" si="132"/>
        <v/>
      </c>
    </row>
    <row r="3931" spans="1:2" x14ac:dyDescent="0.2">
      <c r="A3931" t="str">
        <f t="shared" si="131"/>
        <v>_</v>
      </c>
      <c r="B3931" t="str">
        <f t="shared" si="132"/>
        <v/>
      </c>
    </row>
    <row r="3932" spans="1:2" x14ac:dyDescent="0.2">
      <c r="A3932" t="str">
        <f t="shared" si="131"/>
        <v>_</v>
      </c>
      <c r="B3932" t="str">
        <f t="shared" si="132"/>
        <v/>
      </c>
    </row>
    <row r="3933" spans="1:2" x14ac:dyDescent="0.2">
      <c r="A3933" t="str">
        <f t="shared" si="131"/>
        <v>_</v>
      </c>
      <c r="B3933" t="str">
        <f t="shared" si="132"/>
        <v/>
      </c>
    </row>
    <row r="3934" spans="1:2" x14ac:dyDescent="0.2">
      <c r="A3934" t="str">
        <f t="shared" si="131"/>
        <v>_</v>
      </c>
      <c r="B3934" t="str">
        <f t="shared" si="132"/>
        <v/>
      </c>
    </row>
    <row r="3935" spans="1:2" x14ac:dyDescent="0.2">
      <c r="A3935" t="str">
        <f t="shared" si="131"/>
        <v>_</v>
      </c>
      <c r="B3935" t="str">
        <f t="shared" si="132"/>
        <v/>
      </c>
    </row>
    <row r="3936" spans="1:2" x14ac:dyDescent="0.2">
      <c r="A3936" t="str">
        <f t="shared" si="131"/>
        <v>_</v>
      </c>
      <c r="B3936" t="str">
        <f t="shared" si="132"/>
        <v/>
      </c>
    </row>
    <row r="3937" spans="1:2" x14ac:dyDescent="0.2">
      <c r="A3937" t="str">
        <f t="shared" si="131"/>
        <v>_</v>
      </c>
      <c r="B3937" t="str">
        <f t="shared" si="132"/>
        <v/>
      </c>
    </row>
    <row r="3938" spans="1:2" x14ac:dyDescent="0.2">
      <c r="A3938" t="str">
        <f t="shared" si="131"/>
        <v>_</v>
      </c>
      <c r="B3938" t="str">
        <f t="shared" si="132"/>
        <v/>
      </c>
    </row>
    <row r="3939" spans="1:2" x14ac:dyDescent="0.2">
      <c r="A3939" t="str">
        <f t="shared" si="131"/>
        <v>_</v>
      </c>
      <c r="B3939" t="str">
        <f t="shared" si="132"/>
        <v/>
      </c>
    </row>
    <row r="3940" spans="1:2" x14ac:dyDescent="0.2">
      <c r="A3940" t="str">
        <f t="shared" si="131"/>
        <v>_</v>
      </c>
      <c r="B3940" t="str">
        <f t="shared" si="132"/>
        <v/>
      </c>
    </row>
    <row r="3941" spans="1:2" x14ac:dyDescent="0.2">
      <c r="A3941" t="str">
        <f t="shared" si="131"/>
        <v>_</v>
      </c>
      <c r="B3941" t="str">
        <f t="shared" si="132"/>
        <v/>
      </c>
    </row>
    <row r="3942" spans="1:2" x14ac:dyDescent="0.2">
      <c r="A3942" t="str">
        <f t="shared" si="131"/>
        <v>_</v>
      </c>
      <c r="B3942" t="str">
        <f t="shared" si="132"/>
        <v/>
      </c>
    </row>
    <row r="3943" spans="1:2" x14ac:dyDescent="0.2">
      <c r="A3943" t="str">
        <f t="shared" si="131"/>
        <v>_</v>
      </c>
      <c r="B3943" t="str">
        <f t="shared" si="132"/>
        <v/>
      </c>
    </row>
    <row r="3944" spans="1:2" x14ac:dyDescent="0.2">
      <c r="A3944" t="str">
        <f t="shared" si="131"/>
        <v>_</v>
      </c>
      <c r="B3944" t="str">
        <f t="shared" si="132"/>
        <v/>
      </c>
    </row>
    <row r="3945" spans="1:2" x14ac:dyDescent="0.2">
      <c r="A3945" t="str">
        <f t="shared" si="131"/>
        <v>_</v>
      </c>
      <c r="B3945" t="str">
        <f t="shared" si="132"/>
        <v/>
      </c>
    </row>
    <row r="3946" spans="1:2" x14ac:dyDescent="0.2">
      <c r="A3946" t="str">
        <f t="shared" si="131"/>
        <v>_</v>
      </c>
      <c r="B3946" t="str">
        <f t="shared" si="132"/>
        <v/>
      </c>
    </row>
    <row r="3947" spans="1:2" x14ac:dyDescent="0.2">
      <c r="A3947" t="str">
        <f t="shared" si="131"/>
        <v>_</v>
      </c>
      <c r="B3947" t="str">
        <f t="shared" si="132"/>
        <v/>
      </c>
    </row>
    <row r="3948" spans="1:2" x14ac:dyDescent="0.2">
      <c r="A3948" t="str">
        <f t="shared" si="131"/>
        <v>_</v>
      </c>
      <c r="B3948" t="str">
        <f t="shared" si="132"/>
        <v/>
      </c>
    </row>
    <row r="3949" spans="1:2" x14ac:dyDescent="0.2">
      <c r="A3949" t="str">
        <f t="shared" si="131"/>
        <v>_</v>
      </c>
      <c r="B3949" t="str">
        <f t="shared" si="132"/>
        <v/>
      </c>
    </row>
    <row r="3950" spans="1:2" x14ac:dyDescent="0.2">
      <c r="A3950" t="str">
        <f t="shared" si="131"/>
        <v>_</v>
      </c>
      <c r="B3950" t="str">
        <f t="shared" si="132"/>
        <v/>
      </c>
    </row>
    <row r="3951" spans="1:2" x14ac:dyDescent="0.2">
      <c r="A3951" t="str">
        <f t="shared" si="131"/>
        <v>_</v>
      </c>
      <c r="B3951" t="str">
        <f t="shared" si="132"/>
        <v/>
      </c>
    </row>
    <row r="3952" spans="1:2" x14ac:dyDescent="0.2">
      <c r="A3952" t="str">
        <f t="shared" si="131"/>
        <v>_</v>
      </c>
      <c r="B3952" t="str">
        <f t="shared" si="132"/>
        <v/>
      </c>
    </row>
    <row r="3953" spans="1:2" x14ac:dyDescent="0.2">
      <c r="A3953" t="str">
        <f t="shared" si="131"/>
        <v>_</v>
      </c>
      <c r="B3953" t="str">
        <f t="shared" si="132"/>
        <v/>
      </c>
    </row>
    <row r="3954" spans="1:2" x14ac:dyDescent="0.2">
      <c r="A3954" t="str">
        <f t="shared" si="131"/>
        <v>_</v>
      </c>
      <c r="B3954" t="str">
        <f t="shared" si="132"/>
        <v/>
      </c>
    </row>
    <row r="3955" spans="1:2" x14ac:dyDescent="0.2">
      <c r="A3955" t="str">
        <f t="shared" si="131"/>
        <v>_</v>
      </c>
      <c r="B3955" t="str">
        <f t="shared" si="132"/>
        <v/>
      </c>
    </row>
    <row r="3956" spans="1:2" x14ac:dyDescent="0.2">
      <c r="A3956" t="str">
        <f t="shared" si="131"/>
        <v>_</v>
      </c>
      <c r="B3956" t="str">
        <f t="shared" si="132"/>
        <v/>
      </c>
    </row>
    <row r="3957" spans="1:2" x14ac:dyDescent="0.2">
      <c r="A3957" t="str">
        <f t="shared" si="131"/>
        <v>_</v>
      </c>
      <c r="B3957" t="str">
        <f t="shared" si="132"/>
        <v/>
      </c>
    </row>
    <row r="3958" spans="1:2" x14ac:dyDescent="0.2">
      <c r="A3958" t="str">
        <f t="shared" si="131"/>
        <v>_</v>
      </c>
      <c r="B3958" t="str">
        <f t="shared" si="132"/>
        <v/>
      </c>
    </row>
    <row r="3959" spans="1:2" x14ac:dyDescent="0.2">
      <c r="A3959" t="str">
        <f t="shared" si="131"/>
        <v>_</v>
      </c>
      <c r="B3959" t="str">
        <f t="shared" si="132"/>
        <v/>
      </c>
    </row>
    <row r="3960" spans="1:2" x14ac:dyDescent="0.2">
      <c r="A3960" t="str">
        <f t="shared" si="131"/>
        <v>_</v>
      </c>
      <c r="B3960" t="str">
        <f t="shared" si="132"/>
        <v/>
      </c>
    </row>
    <row r="3961" spans="1:2" x14ac:dyDescent="0.2">
      <c r="A3961" t="str">
        <f t="shared" si="131"/>
        <v>_</v>
      </c>
      <c r="B3961" t="str">
        <f t="shared" si="132"/>
        <v/>
      </c>
    </row>
    <row r="3962" spans="1:2" x14ac:dyDescent="0.2">
      <c r="A3962" t="str">
        <f t="shared" si="131"/>
        <v>_</v>
      </c>
      <c r="B3962" t="str">
        <f t="shared" si="132"/>
        <v/>
      </c>
    </row>
    <row r="3963" spans="1:2" x14ac:dyDescent="0.2">
      <c r="A3963" t="str">
        <f t="shared" si="131"/>
        <v>_</v>
      </c>
      <c r="B3963" t="str">
        <f t="shared" si="132"/>
        <v/>
      </c>
    </row>
    <row r="3964" spans="1:2" x14ac:dyDescent="0.2">
      <c r="A3964" t="str">
        <f t="shared" si="131"/>
        <v>_</v>
      </c>
      <c r="B3964" t="str">
        <f t="shared" si="132"/>
        <v/>
      </c>
    </row>
    <row r="3965" spans="1:2" x14ac:dyDescent="0.2">
      <c r="A3965" t="str">
        <f t="shared" si="131"/>
        <v>_</v>
      </c>
      <c r="B3965" t="str">
        <f t="shared" si="132"/>
        <v/>
      </c>
    </row>
    <row r="3966" spans="1:2" x14ac:dyDescent="0.2">
      <c r="A3966" t="str">
        <f t="shared" si="131"/>
        <v>_</v>
      </c>
      <c r="B3966" t="str">
        <f t="shared" si="132"/>
        <v/>
      </c>
    </row>
    <row r="3967" spans="1:2" x14ac:dyDescent="0.2">
      <c r="A3967" t="str">
        <f t="shared" si="131"/>
        <v>_</v>
      </c>
      <c r="B3967" t="str">
        <f t="shared" si="132"/>
        <v/>
      </c>
    </row>
    <row r="3968" spans="1:2" x14ac:dyDescent="0.2">
      <c r="A3968" t="str">
        <f t="shared" si="131"/>
        <v>_</v>
      </c>
      <c r="B3968" t="str">
        <f t="shared" si="132"/>
        <v/>
      </c>
    </row>
    <row r="3969" spans="1:2" x14ac:dyDescent="0.2">
      <c r="A3969" t="str">
        <f t="shared" si="131"/>
        <v>_</v>
      </c>
      <c r="B3969" t="str">
        <f t="shared" si="132"/>
        <v/>
      </c>
    </row>
    <row r="3970" spans="1:2" x14ac:dyDescent="0.2">
      <c r="A3970" t="str">
        <f t="shared" si="131"/>
        <v>_</v>
      </c>
      <c r="B3970" t="str">
        <f t="shared" si="132"/>
        <v/>
      </c>
    </row>
    <row r="3971" spans="1:2" x14ac:dyDescent="0.2">
      <c r="A3971" t="str">
        <f t="shared" si="131"/>
        <v>_</v>
      </c>
      <c r="B3971" t="str">
        <f t="shared" si="132"/>
        <v/>
      </c>
    </row>
    <row r="3972" spans="1:2" x14ac:dyDescent="0.2">
      <c r="A3972" t="str">
        <f t="shared" si="131"/>
        <v>_</v>
      </c>
      <c r="B3972" t="str">
        <f t="shared" si="132"/>
        <v/>
      </c>
    </row>
    <row r="3973" spans="1:2" x14ac:dyDescent="0.2">
      <c r="A3973" t="str">
        <f t="shared" si="131"/>
        <v>_</v>
      </c>
      <c r="B3973" t="str">
        <f t="shared" si="132"/>
        <v/>
      </c>
    </row>
    <row r="3974" spans="1:2" x14ac:dyDescent="0.2">
      <c r="A3974" t="str">
        <f t="shared" si="131"/>
        <v>_</v>
      </c>
      <c r="B3974" t="str">
        <f t="shared" si="132"/>
        <v/>
      </c>
    </row>
    <row r="3975" spans="1:2" x14ac:dyDescent="0.2">
      <c r="A3975" t="str">
        <f t="shared" si="131"/>
        <v>_</v>
      </c>
      <c r="B3975" t="str">
        <f t="shared" si="132"/>
        <v/>
      </c>
    </row>
    <row r="3976" spans="1:2" x14ac:dyDescent="0.2">
      <c r="A3976" t="str">
        <f t="shared" si="131"/>
        <v>_</v>
      </c>
      <c r="B3976" t="str">
        <f t="shared" si="132"/>
        <v/>
      </c>
    </row>
    <row r="3977" spans="1:2" x14ac:dyDescent="0.2">
      <c r="A3977" t="str">
        <f t="shared" si="131"/>
        <v>_</v>
      </c>
      <c r="B3977" t="str">
        <f t="shared" si="132"/>
        <v/>
      </c>
    </row>
    <row r="3978" spans="1:2" x14ac:dyDescent="0.2">
      <c r="A3978" t="str">
        <f t="shared" si="131"/>
        <v>_</v>
      </c>
      <c r="B3978" t="str">
        <f t="shared" si="132"/>
        <v/>
      </c>
    </row>
    <row r="3979" spans="1:2" x14ac:dyDescent="0.2">
      <c r="A3979" t="str">
        <f t="shared" si="131"/>
        <v>_</v>
      </c>
      <c r="B3979" t="str">
        <f t="shared" si="132"/>
        <v/>
      </c>
    </row>
    <row r="3980" spans="1:2" x14ac:dyDescent="0.2">
      <c r="A3980" t="str">
        <f t="shared" si="131"/>
        <v>_</v>
      </c>
      <c r="B3980" t="str">
        <f t="shared" si="132"/>
        <v/>
      </c>
    </row>
    <row r="3981" spans="1:2" x14ac:dyDescent="0.2">
      <c r="A3981" t="str">
        <f t="shared" ref="A3981:A4044" si="133">D3981&amp;"_"&amp;G3981</f>
        <v>_</v>
      </c>
      <c r="B3981" t="str">
        <f t="shared" si="132"/>
        <v/>
      </c>
    </row>
    <row r="3982" spans="1:2" x14ac:dyDescent="0.2">
      <c r="A3982" t="str">
        <f t="shared" si="133"/>
        <v>_</v>
      </c>
      <c r="B3982" t="str">
        <f t="shared" ref="B3982:B4045" si="134">C3982&amp;H3982</f>
        <v/>
      </c>
    </row>
    <row r="3983" spans="1:2" x14ac:dyDescent="0.2">
      <c r="A3983" t="str">
        <f t="shared" si="133"/>
        <v>_</v>
      </c>
      <c r="B3983" t="str">
        <f t="shared" si="134"/>
        <v/>
      </c>
    </row>
    <row r="3984" spans="1:2" x14ac:dyDescent="0.2">
      <c r="A3984" t="str">
        <f t="shared" si="133"/>
        <v>_</v>
      </c>
      <c r="B3984" t="str">
        <f t="shared" si="134"/>
        <v/>
      </c>
    </row>
    <row r="3985" spans="1:2" x14ac:dyDescent="0.2">
      <c r="A3985" t="str">
        <f t="shared" si="133"/>
        <v>_</v>
      </c>
      <c r="B3985" t="str">
        <f t="shared" si="134"/>
        <v/>
      </c>
    </row>
    <row r="3986" spans="1:2" x14ac:dyDescent="0.2">
      <c r="A3986" t="str">
        <f t="shared" si="133"/>
        <v>_</v>
      </c>
      <c r="B3986" t="str">
        <f t="shared" si="134"/>
        <v/>
      </c>
    </row>
    <row r="3987" spans="1:2" x14ac:dyDescent="0.2">
      <c r="A3987" t="str">
        <f t="shared" si="133"/>
        <v>_</v>
      </c>
      <c r="B3987" t="str">
        <f t="shared" si="134"/>
        <v/>
      </c>
    </row>
    <row r="3988" spans="1:2" x14ac:dyDescent="0.2">
      <c r="A3988" t="str">
        <f t="shared" si="133"/>
        <v>_</v>
      </c>
      <c r="B3988" t="str">
        <f t="shared" si="134"/>
        <v/>
      </c>
    </row>
    <row r="3989" spans="1:2" x14ac:dyDescent="0.2">
      <c r="A3989" t="str">
        <f t="shared" si="133"/>
        <v>_</v>
      </c>
      <c r="B3989" t="str">
        <f t="shared" si="134"/>
        <v/>
      </c>
    </row>
    <row r="3990" spans="1:2" x14ac:dyDescent="0.2">
      <c r="A3990" t="str">
        <f t="shared" si="133"/>
        <v>_</v>
      </c>
      <c r="B3990" t="str">
        <f t="shared" si="134"/>
        <v/>
      </c>
    </row>
    <row r="3991" spans="1:2" x14ac:dyDescent="0.2">
      <c r="A3991" t="str">
        <f t="shared" si="133"/>
        <v>_</v>
      </c>
      <c r="B3991" t="str">
        <f t="shared" si="134"/>
        <v/>
      </c>
    </row>
    <row r="3992" spans="1:2" x14ac:dyDescent="0.2">
      <c r="A3992" t="str">
        <f t="shared" si="133"/>
        <v>_</v>
      </c>
      <c r="B3992" t="str">
        <f t="shared" si="134"/>
        <v/>
      </c>
    </row>
    <row r="3993" spans="1:2" x14ac:dyDescent="0.2">
      <c r="A3993" t="str">
        <f t="shared" si="133"/>
        <v>_</v>
      </c>
      <c r="B3993" t="str">
        <f t="shared" si="134"/>
        <v/>
      </c>
    </row>
    <row r="3994" spans="1:2" x14ac:dyDescent="0.2">
      <c r="A3994" t="str">
        <f t="shared" si="133"/>
        <v>_</v>
      </c>
      <c r="B3994" t="str">
        <f t="shared" si="134"/>
        <v/>
      </c>
    </row>
    <row r="3995" spans="1:2" x14ac:dyDescent="0.2">
      <c r="A3995" t="str">
        <f t="shared" si="133"/>
        <v>_</v>
      </c>
      <c r="B3995" t="str">
        <f t="shared" si="134"/>
        <v/>
      </c>
    </row>
    <row r="3996" spans="1:2" x14ac:dyDescent="0.2">
      <c r="A3996" t="str">
        <f t="shared" si="133"/>
        <v>_</v>
      </c>
      <c r="B3996" t="str">
        <f t="shared" si="134"/>
        <v/>
      </c>
    </row>
    <row r="3997" spans="1:2" x14ac:dyDescent="0.2">
      <c r="A3997" t="str">
        <f t="shared" si="133"/>
        <v>_</v>
      </c>
      <c r="B3997" t="str">
        <f t="shared" si="134"/>
        <v/>
      </c>
    </row>
    <row r="3998" spans="1:2" x14ac:dyDescent="0.2">
      <c r="A3998" t="str">
        <f t="shared" si="133"/>
        <v>_</v>
      </c>
      <c r="B3998" t="str">
        <f t="shared" si="134"/>
        <v/>
      </c>
    </row>
    <row r="3999" spans="1:2" x14ac:dyDescent="0.2">
      <c r="A3999" t="str">
        <f t="shared" si="133"/>
        <v>_</v>
      </c>
      <c r="B3999" t="str">
        <f t="shared" si="134"/>
        <v/>
      </c>
    </row>
    <row r="4000" spans="1:2" x14ac:dyDescent="0.2">
      <c r="A4000" t="str">
        <f t="shared" si="133"/>
        <v>_</v>
      </c>
      <c r="B4000" t="str">
        <f t="shared" si="134"/>
        <v/>
      </c>
    </row>
    <row r="4001" spans="1:2" x14ac:dyDescent="0.2">
      <c r="A4001" t="str">
        <f t="shared" si="133"/>
        <v>_</v>
      </c>
      <c r="B4001" t="str">
        <f t="shared" si="134"/>
        <v/>
      </c>
    </row>
    <row r="4002" spans="1:2" x14ac:dyDescent="0.2">
      <c r="A4002" t="str">
        <f t="shared" si="133"/>
        <v>_</v>
      </c>
      <c r="B4002" t="str">
        <f t="shared" si="134"/>
        <v/>
      </c>
    </row>
    <row r="4003" spans="1:2" x14ac:dyDescent="0.2">
      <c r="A4003" t="str">
        <f t="shared" si="133"/>
        <v>_</v>
      </c>
      <c r="B4003" t="str">
        <f t="shared" si="134"/>
        <v/>
      </c>
    </row>
    <row r="4004" spans="1:2" x14ac:dyDescent="0.2">
      <c r="A4004" t="str">
        <f t="shared" si="133"/>
        <v>_</v>
      </c>
      <c r="B4004" t="str">
        <f t="shared" si="134"/>
        <v/>
      </c>
    </row>
    <row r="4005" spans="1:2" x14ac:dyDescent="0.2">
      <c r="A4005" t="str">
        <f t="shared" si="133"/>
        <v>_</v>
      </c>
      <c r="B4005" t="str">
        <f t="shared" si="134"/>
        <v/>
      </c>
    </row>
    <row r="4006" spans="1:2" x14ac:dyDescent="0.2">
      <c r="A4006" t="str">
        <f t="shared" si="133"/>
        <v>_</v>
      </c>
      <c r="B4006" t="str">
        <f t="shared" si="134"/>
        <v/>
      </c>
    </row>
    <row r="4007" spans="1:2" x14ac:dyDescent="0.2">
      <c r="A4007" t="str">
        <f t="shared" si="133"/>
        <v>_</v>
      </c>
      <c r="B4007" t="str">
        <f t="shared" si="134"/>
        <v/>
      </c>
    </row>
    <row r="4008" spans="1:2" x14ac:dyDescent="0.2">
      <c r="A4008" t="str">
        <f t="shared" si="133"/>
        <v>_</v>
      </c>
      <c r="B4008" t="str">
        <f t="shared" si="134"/>
        <v/>
      </c>
    </row>
    <row r="4009" spans="1:2" x14ac:dyDescent="0.2">
      <c r="A4009" t="str">
        <f t="shared" si="133"/>
        <v>_</v>
      </c>
      <c r="B4009" t="str">
        <f t="shared" si="134"/>
        <v/>
      </c>
    </row>
    <row r="4010" spans="1:2" x14ac:dyDescent="0.2">
      <c r="A4010" t="str">
        <f t="shared" si="133"/>
        <v>_</v>
      </c>
      <c r="B4010" t="str">
        <f t="shared" si="134"/>
        <v/>
      </c>
    </row>
    <row r="4011" spans="1:2" x14ac:dyDescent="0.2">
      <c r="A4011" t="str">
        <f t="shared" si="133"/>
        <v>_</v>
      </c>
      <c r="B4011" t="str">
        <f t="shared" si="134"/>
        <v/>
      </c>
    </row>
    <row r="4012" spans="1:2" x14ac:dyDescent="0.2">
      <c r="A4012" t="str">
        <f t="shared" si="133"/>
        <v>_</v>
      </c>
      <c r="B4012" t="str">
        <f t="shared" si="134"/>
        <v/>
      </c>
    </row>
    <row r="4013" spans="1:2" x14ac:dyDescent="0.2">
      <c r="A4013" t="str">
        <f t="shared" si="133"/>
        <v>_</v>
      </c>
      <c r="B4013" t="str">
        <f t="shared" si="134"/>
        <v/>
      </c>
    </row>
    <row r="4014" spans="1:2" x14ac:dyDescent="0.2">
      <c r="A4014" t="str">
        <f t="shared" si="133"/>
        <v>_</v>
      </c>
      <c r="B4014" t="str">
        <f t="shared" si="134"/>
        <v/>
      </c>
    </row>
    <row r="4015" spans="1:2" x14ac:dyDescent="0.2">
      <c r="A4015" t="str">
        <f t="shared" si="133"/>
        <v>_</v>
      </c>
      <c r="B4015" t="str">
        <f t="shared" si="134"/>
        <v/>
      </c>
    </row>
    <row r="4016" spans="1:2" x14ac:dyDescent="0.2">
      <c r="A4016" t="str">
        <f t="shared" si="133"/>
        <v>_</v>
      </c>
      <c r="B4016" t="str">
        <f t="shared" si="134"/>
        <v/>
      </c>
    </row>
    <row r="4017" spans="1:2" x14ac:dyDescent="0.2">
      <c r="A4017" t="str">
        <f t="shared" si="133"/>
        <v>_</v>
      </c>
      <c r="B4017" t="str">
        <f t="shared" si="134"/>
        <v/>
      </c>
    </row>
    <row r="4018" spans="1:2" x14ac:dyDescent="0.2">
      <c r="A4018" t="str">
        <f t="shared" si="133"/>
        <v>_</v>
      </c>
      <c r="B4018" t="str">
        <f t="shared" si="134"/>
        <v/>
      </c>
    </row>
    <row r="4019" spans="1:2" x14ac:dyDescent="0.2">
      <c r="A4019" t="str">
        <f t="shared" si="133"/>
        <v>_</v>
      </c>
      <c r="B4019" t="str">
        <f t="shared" si="134"/>
        <v/>
      </c>
    </row>
    <row r="4020" spans="1:2" x14ac:dyDescent="0.2">
      <c r="A4020" t="str">
        <f t="shared" si="133"/>
        <v>_</v>
      </c>
      <c r="B4020" t="str">
        <f t="shared" si="134"/>
        <v/>
      </c>
    </row>
    <row r="4021" spans="1:2" x14ac:dyDescent="0.2">
      <c r="A4021" t="str">
        <f t="shared" si="133"/>
        <v>_</v>
      </c>
      <c r="B4021" t="str">
        <f t="shared" si="134"/>
        <v/>
      </c>
    </row>
    <row r="4022" spans="1:2" x14ac:dyDescent="0.2">
      <c r="A4022" t="str">
        <f t="shared" si="133"/>
        <v>_</v>
      </c>
      <c r="B4022" t="str">
        <f t="shared" si="134"/>
        <v/>
      </c>
    </row>
    <row r="4023" spans="1:2" x14ac:dyDescent="0.2">
      <c r="A4023" t="str">
        <f t="shared" si="133"/>
        <v>_</v>
      </c>
      <c r="B4023" t="str">
        <f t="shared" si="134"/>
        <v/>
      </c>
    </row>
    <row r="4024" spans="1:2" x14ac:dyDescent="0.2">
      <c r="A4024" t="str">
        <f t="shared" si="133"/>
        <v>_</v>
      </c>
      <c r="B4024" t="str">
        <f t="shared" si="134"/>
        <v/>
      </c>
    </row>
    <row r="4025" spans="1:2" x14ac:dyDescent="0.2">
      <c r="A4025" t="str">
        <f t="shared" si="133"/>
        <v>_</v>
      </c>
      <c r="B4025" t="str">
        <f t="shared" si="134"/>
        <v/>
      </c>
    </row>
    <row r="4026" spans="1:2" x14ac:dyDescent="0.2">
      <c r="A4026" t="str">
        <f t="shared" si="133"/>
        <v>_</v>
      </c>
      <c r="B4026" t="str">
        <f t="shared" si="134"/>
        <v/>
      </c>
    </row>
    <row r="4027" spans="1:2" x14ac:dyDescent="0.2">
      <c r="A4027" t="str">
        <f t="shared" si="133"/>
        <v>_</v>
      </c>
      <c r="B4027" t="str">
        <f t="shared" si="134"/>
        <v/>
      </c>
    </row>
    <row r="4028" spans="1:2" x14ac:dyDescent="0.2">
      <c r="A4028" t="str">
        <f t="shared" si="133"/>
        <v>_</v>
      </c>
      <c r="B4028" t="str">
        <f t="shared" si="134"/>
        <v/>
      </c>
    </row>
    <row r="4029" spans="1:2" x14ac:dyDescent="0.2">
      <c r="A4029" t="str">
        <f t="shared" si="133"/>
        <v>_</v>
      </c>
      <c r="B4029" t="str">
        <f t="shared" si="134"/>
        <v/>
      </c>
    </row>
    <row r="4030" spans="1:2" x14ac:dyDescent="0.2">
      <c r="A4030" t="str">
        <f t="shared" si="133"/>
        <v>_</v>
      </c>
      <c r="B4030" t="str">
        <f t="shared" si="134"/>
        <v/>
      </c>
    </row>
    <row r="4031" spans="1:2" x14ac:dyDescent="0.2">
      <c r="A4031" t="str">
        <f t="shared" si="133"/>
        <v>_</v>
      </c>
      <c r="B4031" t="str">
        <f t="shared" si="134"/>
        <v/>
      </c>
    </row>
    <row r="4032" spans="1:2" x14ac:dyDescent="0.2">
      <c r="A4032" t="str">
        <f t="shared" si="133"/>
        <v>_</v>
      </c>
      <c r="B4032" t="str">
        <f t="shared" si="134"/>
        <v/>
      </c>
    </row>
    <row r="4033" spans="1:2" x14ac:dyDescent="0.2">
      <c r="A4033" t="str">
        <f t="shared" si="133"/>
        <v>_</v>
      </c>
      <c r="B4033" t="str">
        <f t="shared" si="134"/>
        <v/>
      </c>
    </row>
    <row r="4034" spans="1:2" x14ac:dyDescent="0.2">
      <c r="A4034" t="str">
        <f t="shared" si="133"/>
        <v>_</v>
      </c>
      <c r="B4034" t="str">
        <f t="shared" si="134"/>
        <v/>
      </c>
    </row>
    <row r="4035" spans="1:2" x14ac:dyDescent="0.2">
      <c r="A4035" t="str">
        <f t="shared" si="133"/>
        <v>_</v>
      </c>
      <c r="B4035" t="str">
        <f t="shared" si="134"/>
        <v/>
      </c>
    </row>
    <row r="4036" spans="1:2" x14ac:dyDescent="0.2">
      <c r="A4036" t="str">
        <f t="shared" si="133"/>
        <v>_</v>
      </c>
      <c r="B4036" t="str">
        <f t="shared" si="134"/>
        <v/>
      </c>
    </row>
    <row r="4037" spans="1:2" x14ac:dyDescent="0.2">
      <c r="A4037" t="str">
        <f t="shared" si="133"/>
        <v>_</v>
      </c>
      <c r="B4037" t="str">
        <f t="shared" si="134"/>
        <v/>
      </c>
    </row>
    <row r="4038" spans="1:2" x14ac:dyDescent="0.2">
      <c r="A4038" t="str">
        <f t="shared" si="133"/>
        <v>_</v>
      </c>
      <c r="B4038" t="str">
        <f t="shared" si="134"/>
        <v/>
      </c>
    </row>
    <row r="4039" spans="1:2" x14ac:dyDescent="0.2">
      <c r="A4039" t="str">
        <f t="shared" si="133"/>
        <v>_</v>
      </c>
      <c r="B4039" t="str">
        <f t="shared" si="134"/>
        <v/>
      </c>
    </row>
    <row r="4040" spans="1:2" x14ac:dyDescent="0.2">
      <c r="A4040" t="str">
        <f t="shared" si="133"/>
        <v>_</v>
      </c>
      <c r="B4040" t="str">
        <f t="shared" si="134"/>
        <v/>
      </c>
    </row>
    <row r="4041" spans="1:2" x14ac:dyDescent="0.2">
      <c r="A4041" t="str">
        <f t="shared" si="133"/>
        <v>_</v>
      </c>
      <c r="B4041" t="str">
        <f t="shared" si="134"/>
        <v/>
      </c>
    </row>
    <row r="4042" spans="1:2" x14ac:dyDescent="0.2">
      <c r="A4042" t="str">
        <f t="shared" si="133"/>
        <v>_</v>
      </c>
      <c r="B4042" t="str">
        <f t="shared" si="134"/>
        <v/>
      </c>
    </row>
    <row r="4043" spans="1:2" x14ac:dyDescent="0.2">
      <c r="A4043" t="str">
        <f t="shared" si="133"/>
        <v>_</v>
      </c>
      <c r="B4043" t="str">
        <f t="shared" si="134"/>
        <v/>
      </c>
    </row>
    <row r="4044" spans="1:2" x14ac:dyDescent="0.2">
      <c r="A4044" t="str">
        <f t="shared" si="133"/>
        <v>_</v>
      </c>
      <c r="B4044" t="str">
        <f t="shared" si="134"/>
        <v/>
      </c>
    </row>
    <row r="4045" spans="1:2" x14ac:dyDescent="0.2">
      <c r="A4045" t="str">
        <f t="shared" ref="A4045:A4108" si="135">D4045&amp;"_"&amp;G4045</f>
        <v>_</v>
      </c>
      <c r="B4045" t="str">
        <f t="shared" si="134"/>
        <v/>
      </c>
    </row>
    <row r="4046" spans="1:2" x14ac:dyDescent="0.2">
      <c r="A4046" t="str">
        <f t="shared" si="135"/>
        <v>_</v>
      </c>
      <c r="B4046" t="str">
        <f t="shared" ref="B4046:B4109" si="136">C4046&amp;H4046</f>
        <v/>
      </c>
    </row>
    <row r="4047" spans="1:2" x14ac:dyDescent="0.2">
      <c r="A4047" t="str">
        <f t="shared" si="135"/>
        <v>_</v>
      </c>
      <c r="B4047" t="str">
        <f t="shared" si="136"/>
        <v/>
      </c>
    </row>
    <row r="4048" spans="1:2" x14ac:dyDescent="0.2">
      <c r="A4048" t="str">
        <f t="shared" si="135"/>
        <v>_</v>
      </c>
      <c r="B4048" t="str">
        <f t="shared" si="136"/>
        <v/>
      </c>
    </row>
    <row r="4049" spans="1:2" x14ac:dyDescent="0.2">
      <c r="A4049" t="str">
        <f t="shared" si="135"/>
        <v>_</v>
      </c>
      <c r="B4049" t="str">
        <f t="shared" si="136"/>
        <v/>
      </c>
    </row>
    <row r="4050" spans="1:2" x14ac:dyDescent="0.2">
      <c r="A4050" t="str">
        <f t="shared" si="135"/>
        <v>_</v>
      </c>
      <c r="B4050" t="str">
        <f t="shared" si="136"/>
        <v/>
      </c>
    </row>
    <row r="4051" spans="1:2" x14ac:dyDescent="0.2">
      <c r="A4051" t="str">
        <f t="shared" si="135"/>
        <v>_</v>
      </c>
      <c r="B4051" t="str">
        <f t="shared" si="136"/>
        <v/>
      </c>
    </row>
    <row r="4052" spans="1:2" x14ac:dyDescent="0.2">
      <c r="A4052" t="str">
        <f t="shared" si="135"/>
        <v>_</v>
      </c>
      <c r="B4052" t="str">
        <f t="shared" si="136"/>
        <v/>
      </c>
    </row>
    <row r="4053" spans="1:2" x14ac:dyDescent="0.2">
      <c r="A4053" t="str">
        <f t="shared" si="135"/>
        <v>_</v>
      </c>
      <c r="B4053" t="str">
        <f t="shared" si="136"/>
        <v/>
      </c>
    </row>
    <row r="4054" spans="1:2" x14ac:dyDescent="0.2">
      <c r="A4054" t="str">
        <f t="shared" si="135"/>
        <v>_</v>
      </c>
      <c r="B4054" t="str">
        <f t="shared" si="136"/>
        <v/>
      </c>
    </row>
    <row r="4055" spans="1:2" x14ac:dyDescent="0.2">
      <c r="A4055" t="str">
        <f t="shared" si="135"/>
        <v>_</v>
      </c>
      <c r="B4055" t="str">
        <f t="shared" si="136"/>
        <v/>
      </c>
    </row>
    <row r="4056" spans="1:2" x14ac:dyDescent="0.2">
      <c r="A4056" t="str">
        <f t="shared" si="135"/>
        <v>_</v>
      </c>
      <c r="B4056" t="str">
        <f t="shared" si="136"/>
        <v/>
      </c>
    </row>
    <row r="4057" spans="1:2" x14ac:dyDescent="0.2">
      <c r="A4057" t="str">
        <f t="shared" si="135"/>
        <v>_</v>
      </c>
      <c r="B4057" t="str">
        <f t="shared" si="136"/>
        <v/>
      </c>
    </row>
    <row r="4058" spans="1:2" x14ac:dyDescent="0.2">
      <c r="A4058" t="str">
        <f t="shared" si="135"/>
        <v>_</v>
      </c>
      <c r="B4058" t="str">
        <f t="shared" si="136"/>
        <v/>
      </c>
    </row>
    <row r="4059" spans="1:2" x14ac:dyDescent="0.2">
      <c r="A4059" t="str">
        <f t="shared" si="135"/>
        <v>_</v>
      </c>
      <c r="B4059" t="str">
        <f t="shared" si="136"/>
        <v/>
      </c>
    </row>
    <row r="4060" spans="1:2" x14ac:dyDescent="0.2">
      <c r="A4060" t="str">
        <f t="shared" si="135"/>
        <v>_</v>
      </c>
      <c r="B4060" t="str">
        <f t="shared" si="136"/>
        <v/>
      </c>
    </row>
    <row r="4061" spans="1:2" x14ac:dyDescent="0.2">
      <c r="A4061" t="str">
        <f t="shared" si="135"/>
        <v>_</v>
      </c>
      <c r="B4061" t="str">
        <f t="shared" si="136"/>
        <v/>
      </c>
    </row>
    <row r="4062" spans="1:2" x14ac:dyDescent="0.2">
      <c r="A4062" t="str">
        <f t="shared" si="135"/>
        <v>_</v>
      </c>
      <c r="B4062" t="str">
        <f t="shared" si="136"/>
        <v/>
      </c>
    </row>
    <row r="4063" spans="1:2" x14ac:dyDescent="0.2">
      <c r="A4063" t="str">
        <f t="shared" si="135"/>
        <v>_</v>
      </c>
      <c r="B4063" t="str">
        <f t="shared" si="136"/>
        <v/>
      </c>
    </row>
    <row r="4064" spans="1:2" x14ac:dyDescent="0.2">
      <c r="A4064" t="str">
        <f t="shared" si="135"/>
        <v>_</v>
      </c>
      <c r="B4064" t="str">
        <f t="shared" si="136"/>
        <v/>
      </c>
    </row>
    <row r="4065" spans="1:2" x14ac:dyDescent="0.2">
      <c r="A4065" t="str">
        <f t="shared" si="135"/>
        <v>_</v>
      </c>
      <c r="B4065" t="str">
        <f t="shared" si="136"/>
        <v/>
      </c>
    </row>
    <row r="4066" spans="1:2" x14ac:dyDescent="0.2">
      <c r="A4066" t="str">
        <f t="shared" si="135"/>
        <v>_</v>
      </c>
      <c r="B4066" t="str">
        <f t="shared" si="136"/>
        <v/>
      </c>
    </row>
    <row r="4067" spans="1:2" x14ac:dyDescent="0.2">
      <c r="A4067" t="str">
        <f t="shared" si="135"/>
        <v>_</v>
      </c>
      <c r="B4067" t="str">
        <f t="shared" si="136"/>
        <v/>
      </c>
    </row>
    <row r="4068" spans="1:2" x14ac:dyDescent="0.2">
      <c r="A4068" t="str">
        <f t="shared" si="135"/>
        <v>_</v>
      </c>
      <c r="B4068" t="str">
        <f t="shared" si="136"/>
        <v/>
      </c>
    </row>
    <row r="4069" spans="1:2" x14ac:dyDescent="0.2">
      <c r="A4069" t="str">
        <f t="shared" si="135"/>
        <v>_</v>
      </c>
      <c r="B4069" t="str">
        <f t="shared" si="136"/>
        <v/>
      </c>
    </row>
    <row r="4070" spans="1:2" x14ac:dyDescent="0.2">
      <c r="A4070" t="str">
        <f t="shared" si="135"/>
        <v>_</v>
      </c>
      <c r="B4070" t="str">
        <f t="shared" si="136"/>
        <v/>
      </c>
    </row>
    <row r="4071" spans="1:2" x14ac:dyDescent="0.2">
      <c r="A4071" t="str">
        <f t="shared" si="135"/>
        <v>_</v>
      </c>
      <c r="B4071" t="str">
        <f t="shared" si="136"/>
        <v/>
      </c>
    </row>
    <row r="4072" spans="1:2" x14ac:dyDescent="0.2">
      <c r="A4072" t="str">
        <f t="shared" si="135"/>
        <v>_</v>
      </c>
      <c r="B4072" t="str">
        <f t="shared" si="136"/>
        <v/>
      </c>
    </row>
    <row r="4073" spans="1:2" x14ac:dyDescent="0.2">
      <c r="A4073" t="str">
        <f t="shared" si="135"/>
        <v>_</v>
      </c>
      <c r="B4073" t="str">
        <f t="shared" si="136"/>
        <v/>
      </c>
    </row>
    <row r="4074" spans="1:2" x14ac:dyDescent="0.2">
      <c r="A4074" t="str">
        <f t="shared" si="135"/>
        <v>_</v>
      </c>
      <c r="B4074" t="str">
        <f t="shared" si="136"/>
        <v/>
      </c>
    </row>
    <row r="4075" spans="1:2" x14ac:dyDescent="0.2">
      <c r="A4075" t="str">
        <f t="shared" si="135"/>
        <v>_</v>
      </c>
      <c r="B4075" t="str">
        <f t="shared" si="136"/>
        <v/>
      </c>
    </row>
    <row r="4076" spans="1:2" x14ac:dyDescent="0.2">
      <c r="A4076" t="str">
        <f t="shared" si="135"/>
        <v>_</v>
      </c>
      <c r="B4076" t="str">
        <f t="shared" si="136"/>
        <v/>
      </c>
    </row>
    <row r="4077" spans="1:2" x14ac:dyDescent="0.2">
      <c r="A4077" t="str">
        <f t="shared" si="135"/>
        <v>_</v>
      </c>
      <c r="B4077" t="str">
        <f t="shared" si="136"/>
        <v/>
      </c>
    </row>
    <row r="4078" spans="1:2" x14ac:dyDescent="0.2">
      <c r="A4078" t="str">
        <f t="shared" si="135"/>
        <v>_</v>
      </c>
      <c r="B4078" t="str">
        <f t="shared" si="136"/>
        <v/>
      </c>
    </row>
    <row r="4079" spans="1:2" x14ac:dyDescent="0.2">
      <c r="A4079" t="str">
        <f t="shared" si="135"/>
        <v>_</v>
      </c>
      <c r="B4079" t="str">
        <f t="shared" si="136"/>
        <v/>
      </c>
    </row>
    <row r="4080" spans="1:2" x14ac:dyDescent="0.2">
      <c r="A4080" t="str">
        <f t="shared" si="135"/>
        <v>_</v>
      </c>
      <c r="B4080" t="str">
        <f t="shared" si="136"/>
        <v/>
      </c>
    </row>
    <row r="4081" spans="1:2" x14ac:dyDescent="0.2">
      <c r="A4081" t="str">
        <f t="shared" si="135"/>
        <v>_</v>
      </c>
      <c r="B4081" t="str">
        <f t="shared" si="136"/>
        <v/>
      </c>
    </row>
    <row r="4082" spans="1:2" x14ac:dyDescent="0.2">
      <c r="A4082" t="str">
        <f t="shared" si="135"/>
        <v>_</v>
      </c>
      <c r="B4082" t="str">
        <f t="shared" si="136"/>
        <v/>
      </c>
    </row>
    <row r="4083" spans="1:2" x14ac:dyDescent="0.2">
      <c r="A4083" t="str">
        <f t="shared" si="135"/>
        <v>_</v>
      </c>
      <c r="B4083" t="str">
        <f t="shared" si="136"/>
        <v/>
      </c>
    </row>
    <row r="4084" spans="1:2" x14ac:dyDescent="0.2">
      <c r="A4084" t="str">
        <f t="shared" si="135"/>
        <v>_</v>
      </c>
      <c r="B4084" t="str">
        <f t="shared" si="136"/>
        <v/>
      </c>
    </row>
    <row r="4085" spans="1:2" x14ac:dyDescent="0.2">
      <c r="A4085" t="str">
        <f t="shared" si="135"/>
        <v>_</v>
      </c>
      <c r="B4085" t="str">
        <f t="shared" si="136"/>
        <v/>
      </c>
    </row>
    <row r="4086" spans="1:2" x14ac:dyDescent="0.2">
      <c r="A4086" t="str">
        <f t="shared" si="135"/>
        <v>_</v>
      </c>
      <c r="B4086" t="str">
        <f t="shared" si="136"/>
        <v/>
      </c>
    </row>
    <row r="4087" spans="1:2" x14ac:dyDescent="0.2">
      <c r="A4087" t="str">
        <f t="shared" si="135"/>
        <v>_</v>
      </c>
      <c r="B4087" t="str">
        <f t="shared" si="136"/>
        <v/>
      </c>
    </row>
    <row r="4088" spans="1:2" x14ac:dyDescent="0.2">
      <c r="A4088" t="str">
        <f t="shared" si="135"/>
        <v>_</v>
      </c>
      <c r="B4088" t="str">
        <f t="shared" si="136"/>
        <v/>
      </c>
    </row>
    <row r="4089" spans="1:2" x14ac:dyDescent="0.2">
      <c r="A4089" t="str">
        <f t="shared" si="135"/>
        <v>_</v>
      </c>
      <c r="B4089" t="str">
        <f t="shared" si="136"/>
        <v/>
      </c>
    </row>
    <row r="4090" spans="1:2" x14ac:dyDescent="0.2">
      <c r="A4090" t="str">
        <f t="shared" si="135"/>
        <v>_</v>
      </c>
      <c r="B4090" t="str">
        <f t="shared" si="136"/>
        <v/>
      </c>
    </row>
    <row r="4091" spans="1:2" x14ac:dyDescent="0.2">
      <c r="A4091" t="str">
        <f t="shared" si="135"/>
        <v>_</v>
      </c>
      <c r="B4091" t="str">
        <f t="shared" si="136"/>
        <v/>
      </c>
    </row>
    <row r="4092" spans="1:2" x14ac:dyDescent="0.2">
      <c r="A4092" t="str">
        <f t="shared" si="135"/>
        <v>_</v>
      </c>
      <c r="B4092" t="str">
        <f t="shared" si="136"/>
        <v/>
      </c>
    </row>
    <row r="4093" spans="1:2" x14ac:dyDescent="0.2">
      <c r="A4093" t="str">
        <f t="shared" si="135"/>
        <v>_</v>
      </c>
      <c r="B4093" t="str">
        <f t="shared" si="136"/>
        <v/>
      </c>
    </row>
    <row r="4094" spans="1:2" x14ac:dyDescent="0.2">
      <c r="A4094" t="str">
        <f t="shared" si="135"/>
        <v>_</v>
      </c>
      <c r="B4094" t="str">
        <f t="shared" si="136"/>
        <v/>
      </c>
    </row>
    <row r="4095" spans="1:2" x14ac:dyDescent="0.2">
      <c r="A4095" t="str">
        <f t="shared" si="135"/>
        <v>_</v>
      </c>
      <c r="B4095" t="str">
        <f t="shared" si="136"/>
        <v/>
      </c>
    </row>
    <row r="4096" spans="1:2" x14ac:dyDescent="0.2">
      <c r="A4096" t="str">
        <f t="shared" si="135"/>
        <v>_</v>
      </c>
      <c r="B4096" t="str">
        <f t="shared" si="136"/>
        <v/>
      </c>
    </row>
    <row r="4097" spans="1:2" x14ac:dyDescent="0.2">
      <c r="A4097" t="str">
        <f t="shared" si="135"/>
        <v>_</v>
      </c>
      <c r="B4097" t="str">
        <f t="shared" si="136"/>
        <v/>
      </c>
    </row>
    <row r="4098" spans="1:2" x14ac:dyDescent="0.2">
      <c r="A4098" t="str">
        <f t="shared" si="135"/>
        <v>_</v>
      </c>
      <c r="B4098" t="str">
        <f t="shared" si="136"/>
        <v/>
      </c>
    </row>
    <row r="4099" spans="1:2" x14ac:dyDescent="0.2">
      <c r="A4099" t="str">
        <f t="shared" si="135"/>
        <v>_</v>
      </c>
      <c r="B4099" t="str">
        <f t="shared" si="136"/>
        <v/>
      </c>
    </row>
    <row r="4100" spans="1:2" x14ac:dyDescent="0.2">
      <c r="A4100" t="str">
        <f t="shared" si="135"/>
        <v>_</v>
      </c>
      <c r="B4100" t="str">
        <f t="shared" si="136"/>
        <v/>
      </c>
    </row>
    <row r="4101" spans="1:2" x14ac:dyDescent="0.2">
      <c r="A4101" t="str">
        <f t="shared" si="135"/>
        <v>_</v>
      </c>
      <c r="B4101" t="str">
        <f t="shared" si="136"/>
        <v/>
      </c>
    </row>
    <row r="4102" spans="1:2" x14ac:dyDescent="0.2">
      <c r="A4102" t="str">
        <f t="shared" si="135"/>
        <v>_</v>
      </c>
      <c r="B4102" t="str">
        <f t="shared" si="136"/>
        <v/>
      </c>
    </row>
    <row r="4103" spans="1:2" x14ac:dyDescent="0.2">
      <c r="A4103" t="str">
        <f t="shared" si="135"/>
        <v>_</v>
      </c>
      <c r="B4103" t="str">
        <f t="shared" si="136"/>
        <v/>
      </c>
    </row>
    <row r="4104" spans="1:2" x14ac:dyDescent="0.2">
      <c r="A4104" t="str">
        <f t="shared" si="135"/>
        <v>_</v>
      </c>
      <c r="B4104" t="str">
        <f t="shared" si="136"/>
        <v/>
      </c>
    </row>
    <row r="4105" spans="1:2" x14ac:dyDescent="0.2">
      <c r="A4105" t="str">
        <f t="shared" si="135"/>
        <v>_</v>
      </c>
      <c r="B4105" t="str">
        <f t="shared" si="136"/>
        <v/>
      </c>
    </row>
    <row r="4106" spans="1:2" x14ac:dyDescent="0.2">
      <c r="A4106" t="str">
        <f t="shared" si="135"/>
        <v>_</v>
      </c>
      <c r="B4106" t="str">
        <f t="shared" si="136"/>
        <v/>
      </c>
    </row>
    <row r="4107" spans="1:2" x14ac:dyDescent="0.2">
      <c r="A4107" t="str">
        <f t="shared" si="135"/>
        <v>_</v>
      </c>
      <c r="B4107" t="str">
        <f t="shared" si="136"/>
        <v/>
      </c>
    </row>
    <row r="4108" spans="1:2" x14ac:dyDescent="0.2">
      <c r="A4108" t="str">
        <f t="shared" si="135"/>
        <v>_</v>
      </c>
      <c r="B4108" t="str">
        <f t="shared" si="136"/>
        <v/>
      </c>
    </row>
    <row r="4109" spans="1:2" x14ac:dyDescent="0.2">
      <c r="A4109" t="str">
        <f t="shared" ref="A4109:A4172" si="137">D4109&amp;"_"&amp;G4109</f>
        <v>_</v>
      </c>
      <c r="B4109" t="str">
        <f t="shared" si="136"/>
        <v/>
      </c>
    </row>
    <row r="4110" spans="1:2" x14ac:dyDescent="0.2">
      <c r="A4110" t="str">
        <f t="shared" si="137"/>
        <v>_</v>
      </c>
      <c r="B4110" t="str">
        <f t="shared" ref="B4110:B4173" si="138">C4110&amp;H4110</f>
        <v/>
      </c>
    </row>
    <row r="4111" spans="1:2" x14ac:dyDescent="0.2">
      <c r="A4111" t="str">
        <f t="shared" si="137"/>
        <v>_</v>
      </c>
      <c r="B4111" t="str">
        <f t="shared" si="138"/>
        <v/>
      </c>
    </row>
    <row r="4112" spans="1:2" x14ac:dyDescent="0.2">
      <c r="A4112" t="str">
        <f t="shared" si="137"/>
        <v>_</v>
      </c>
      <c r="B4112" t="str">
        <f t="shared" si="138"/>
        <v/>
      </c>
    </row>
    <row r="4113" spans="1:2" x14ac:dyDescent="0.2">
      <c r="A4113" t="str">
        <f t="shared" si="137"/>
        <v>_</v>
      </c>
      <c r="B4113" t="str">
        <f t="shared" si="138"/>
        <v/>
      </c>
    </row>
    <row r="4114" spans="1:2" x14ac:dyDescent="0.2">
      <c r="A4114" t="str">
        <f t="shared" si="137"/>
        <v>_</v>
      </c>
      <c r="B4114" t="str">
        <f t="shared" si="138"/>
        <v/>
      </c>
    </row>
    <row r="4115" spans="1:2" x14ac:dyDescent="0.2">
      <c r="A4115" t="str">
        <f t="shared" si="137"/>
        <v>_</v>
      </c>
      <c r="B4115" t="str">
        <f t="shared" si="138"/>
        <v/>
      </c>
    </row>
    <row r="4116" spans="1:2" x14ac:dyDescent="0.2">
      <c r="A4116" t="str">
        <f t="shared" si="137"/>
        <v>_</v>
      </c>
      <c r="B4116" t="str">
        <f t="shared" si="138"/>
        <v/>
      </c>
    </row>
    <row r="4117" spans="1:2" x14ac:dyDescent="0.2">
      <c r="A4117" t="str">
        <f t="shared" si="137"/>
        <v>_</v>
      </c>
      <c r="B4117" t="str">
        <f t="shared" si="138"/>
        <v/>
      </c>
    </row>
    <row r="4118" spans="1:2" x14ac:dyDescent="0.2">
      <c r="A4118" t="str">
        <f t="shared" si="137"/>
        <v>_</v>
      </c>
      <c r="B4118" t="str">
        <f t="shared" si="138"/>
        <v/>
      </c>
    </row>
    <row r="4119" spans="1:2" x14ac:dyDescent="0.2">
      <c r="A4119" t="str">
        <f t="shared" si="137"/>
        <v>_</v>
      </c>
      <c r="B4119" t="str">
        <f t="shared" si="138"/>
        <v/>
      </c>
    </row>
    <row r="4120" spans="1:2" x14ac:dyDescent="0.2">
      <c r="A4120" t="str">
        <f t="shared" si="137"/>
        <v>_</v>
      </c>
      <c r="B4120" t="str">
        <f t="shared" si="138"/>
        <v/>
      </c>
    </row>
    <row r="4121" spans="1:2" x14ac:dyDescent="0.2">
      <c r="A4121" t="str">
        <f t="shared" si="137"/>
        <v>_</v>
      </c>
      <c r="B4121" t="str">
        <f t="shared" si="138"/>
        <v/>
      </c>
    </row>
    <row r="4122" spans="1:2" x14ac:dyDescent="0.2">
      <c r="A4122" t="str">
        <f t="shared" si="137"/>
        <v>_</v>
      </c>
      <c r="B4122" t="str">
        <f t="shared" si="138"/>
        <v/>
      </c>
    </row>
    <row r="4123" spans="1:2" x14ac:dyDescent="0.2">
      <c r="A4123" t="str">
        <f t="shared" si="137"/>
        <v>_</v>
      </c>
      <c r="B4123" t="str">
        <f t="shared" si="138"/>
        <v/>
      </c>
    </row>
    <row r="4124" spans="1:2" x14ac:dyDescent="0.2">
      <c r="A4124" t="str">
        <f t="shared" si="137"/>
        <v>_</v>
      </c>
      <c r="B4124" t="str">
        <f t="shared" si="138"/>
        <v/>
      </c>
    </row>
    <row r="4125" spans="1:2" x14ac:dyDescent="0.2">
      <c r="A4125" t="str">
        <f t="shared" si="137"/>
        <v>_</v>
      </c>
      <c r="B4125" t="str">
        <f t="shared" si="138"/>
        <v/>
      </c>
    </row>
    <row r="4126" spans="1:2" x14ac:dyDescent="0.2">
      <c r="A4126" t="str">
        <f t="shared" si="137"/>
        <v>_</v>
      </c>
      <c r="B4126" t="str">
        <f t="shared" si="138"/>
        <v/>
      </c>
    </row>
    <row r="4127" spans="1:2" x14ac:dyDescent="0.2">
      <c r="A4127" t="str">
        <f t="shared" si="137"/>
        <v>_</v>
      </c>
      <c r="B4127" t="str">
        <f t="shared" si="138"/>
        <v/>
      </c>
    </row>
    <row r="4128" spans="1:2" x14ac:dyDescent="0.2">
      <c r="A4128" t="str">
        <f t="shared" si="137"/>
        <v>_</v>
      </c>
      <c r="B4128" t="str">
        <f t="shared" si="138"/>
        <v/>
      </c>
    </row>
    <row r="4129" spans="1:2" x14ac:dyDescent="0.2">
      <c r="A4129" t="str">
        <f t="shared" si="137"/>
        <v>_</v>
      </c>
      <c r="B4129" t="str">
        <f t="shared" si="138"/>
        <v/>
      </c>
    </row>
    <row r="4130" spans="1:2" x14ac:dyDescent="0.2">
      <c r="A4130" t="str">
        <f t="shared" si="137"/>
        <v>_</v>
      </c>
      <c r="B4130" t="str">
        <f t="shared" si="138"/>
        <v/>
      </c>
    </row>
    <row r="4131" spans="1:2" x14ac:dyDescent="0.2">
      <c r="A4131" t="str">
        <f t="shared" si="137"/>
        <v>_</v>
      </c>
      <c r="B4131" t="str">
        <f t="shared" si="138"/>
        <v/>
      </c>
    </row>
    <row r="4132" spans="1:2" x14ac:dyDescent="0.2">
      <c r="A4132" t="str">
        <f t="shared" si="137"/>
        <v>_</v>
      </c>
      <c r="B4132" t="str">
        <f t="shared" si="138"/>
        <v/>
      </c>
    </row>
    <row r="4133" spans="1:2" x14ac:dyDescent="0.2">
      <c r="A4133" t="str">
        <f t="shared" si="137"/>
        <v>_</v>
      </c>
      <c r="B4133" t="str">
        <f t="shared" si="138"/>
        <v/>
      </c>
    </row>
    <row r="4134" spans="1:2" x14ac:dyDescent="0.2">
      <c r="A4134" t="str">
        <f t="shared" si="137"/>
        <v>_</v>
      </c>
      <c r="B4134" t="str">
        <f t="shared" si="138"/>
        <v/>
      </c>
    </row>
    <row r="4135" spans="1:2" x14ac:dyDescent="0.2">
      <c r="A4135" t="str">
        <f t="shared" si="137"/>
        <v>_</v>
      </c>
      <c r="B4135" t="str">
        <f t="shared" si="138"/>
        <v/>
      </c>
    </row>
    <row r="4136" spans="1:2" x14ac:dyDescent="0.2">
      <c r="A4136" t="str">
        <f t="shared" si="137"/>
        <v>_</v>
      </c>
      <c r="B4136" t="str">
        <f t="shared" si="138"/>
        <v/>
      </c>
    </row>
    <row r="4137" spans="1:2" x14ac:dyDescent="0.2">
      <c r="A4137" t="str">
        <f t="shared" si="137"/>
        <v>_</v>
      </c>
      <c r="B4137" t="str">
        <f t="shared" si="138"/>
        <v/>
      </c>
    </row>
    <row r="4138" spans="1:2" x14ac:dyDescent="0.2">
      <c r="A4138" t="str">
        <f t="shared" si="137"/>
        <v>_</v>
      </c>
      <c r="B4138" t="str">
        <f t="shared" si="138"/>
        <v/>
      </c>
    </row>
    <row r="4139" spans="1:2" x14ac:dyDescent="0.2">
      <c r="A4139" t="str">
        <f t="shared" si="137"/>
        <v>_</v>
      </c>
      <c r="B4139" t="str">
        <f t="shared" si="138"/>
        <v/>
      </c>
    </row>
    <row r="4140" spans="1:2" x14ac:dyDescent="0.2">
      <c r="A4140" t="str">
        <f t="shared" si="137"/>
        <v>_</v>
      </c>
      <c r="B4140" t="str">
        <f t="shared" si="138"/>
        <v/>
      </c>
    </row>
    <row r="4141" spans="1:2" x14ac:dyDescent="0.2">
      <c r="A4141" t="str">
        <f t="shared" si="137"/>
        <v>_</v>
      </c>
      <c r="B4141" t="str">
        <f t="shared" si="138"/>
        <v/>
      </c>
    </row>
    <row r="4142" spans="1:2" x14ac:dyDescent="0.2">
      <c r="A4142" t="str">
        <f t="shared" si="137"/>
        <v>_</v>
      </c>
      <c r="B4142" t="str">
        <f t="shared" si="138"/>
        <v/>
      </c>
    </row>
    <row r="4143" spans="1:2" x14ac:dyDescent="0.2">
      <c r="A4143" t="str">
        <f t="shared" si="137"/>
        <v>_</v>
      </c>
      <c r="B4143" t="str">
        <f t="shared" si="138"/>
        <v/>
      </c>
    </row>
    <row r="4144" spans="1:2" x14ac:dyDescent="0.2">
      <c r="A4144" t="str">
        <f t="shared" si="137"/>
        <v>_</v>
      </c>
      <c r="B4144" t="str">
        <f t="shared" si="138"/>
        <v/>
      </c>
    </row>
    <row r="4145" spans="1:2" x14ac:dyDescent="0.2">
      <c r="A4145" t="str">
        <f t="shared" si="137"/>
        <v>_</v>
      </c>
      <c r="B4145" t="str">
        <f t="shared" si="138"/>
        <v/>
      </c>
    </row>
    <row r="4146" spans="1:2" x14ac:dyDescent="0.2">
      <c r="A4146" t="str">
        <f t="shared" si="137"/>
        <v>_</v>
      </c>
      <c r="B4146" t="str">
        <f t="shared" si="138"/>
        <v/>
      </c>
    </row>
    <row r="4147" spans="1:2" x14ac:dyDescent="0.2">
      <c r="A4147" t="str">
        <f t="shared" si="137"/>
        <v>_</v>
      </c>
      <c r="B4147" t="str">
        <f t="shared" si="138"/>
        <v/>
      </c>
    </row>
    <row r="4148" spans="1:2" x14ac:dyDescent="0.2">
      <c r="A4148" t="str">
        <f t="shared" si="137"/>
        <v>_</v>
      </c>
      <c r="B4148" t="str">
        <f t="shared" si="138"/>
        <v/>
      </c>
    </row>
    <row r="4149" spans="1:2" x14ac:dyDescent="0.2">
      <c r="A4149" t="str">
        <f t="shared" si="137"/>
        <v>_</v>
      </c>
      <c r="B4149" t="str">
        <f t="shared" si="138"/>
        <v/>
      </c>
    </row>
    <row r="4150" spans="1:2" x14ac:dyDescent="0.2">
      <c r="A4150" t="str">
        <f t="shared" si="137"/>
        <v>_</v>
      </c>
      <c r="B4150" t="str">
        <f t="shared" si="138"/>
        <v/>
      </c>
    </row>
    <row r="4151" spans="1:2" x14ac:dyDescent="0.2">
      <c r="A4151" t="str">
        <f t="shared" si="137"/>
        <v>_</v>
      </c>
      <c r="B4151" t="str">
        <f t="shared" si="138"/>
        <v/>
      </c>
    </row>
    <row r="4152" spans="1:2" x14ac:dyDescent="0.2">
      <c r="A4152" t="str">
        <f t="shared" si="137"/>
        <v>_</v>
      </c>
      <c r="B4152" t="str">
        <f t="shared" si="138"/>
        <v/>
      </c>
    </row>
    <row r="4153" spans="1:2" x14ac:dyDescent="0.2">
      <c r="A4153" t="str">
        <f t="shared" si="137"/>
        <v>_</v>
      </c>
      <c r="B4153" t="str">
        <f t="shared" si="138"/>
        <v/>
      </c>
    </row>
    <row r="4154" spans="1:2" x14ac:dyDescent="0.2">
      <c r="A4154" t="str">
        <f t="shared" si="137"/>
        <v>_</v>
      </c>
      <c r="B4154" t="str">
        <f t="shared" si="138"/>
        <v/>
      </c>
    </row>
    <row r="4155" spans="1:2" x14ac:dyDescent="0.2">
      <c r="A4155" t="str">
        <f t="shared" si="137"/>
        <v>_</v>
      </c>
      <c r="B4155" t="str">
        <f t="shared" si="138"/>
        <v/>
      </c>
    </row>
    <row r="4156" spans="1:2" x14ac:dyDescent="0.2">
      <c r="A4156" t="str">
        <f t="shared" si="137"/>
        <v>_</v>
      </c>
      <c r="B4156" t="str">
        <f t="shared" si="138"/>
        <v/>
      </c>
    </row>
    <row r="4157" spans="1:2" x14ac:dyDescent="0.2">
      <c r="A4157" t="str">
        <f t="shared" si="137"/>
        <v>_</v>
      </c>
      <c r="B4157" t="str">
        <f t="shared" si="138"/>
        <v/>
      </c>
    </row>
    <row r="4158" spans="1:2" x14ac:dyDescent="0.2">
      <c r="A4158" t="str">
        <f t="shared" si="137"/>
        <v>_</v>
      </c>
      <c r="B4158" t="str">
        <f t="shared" si="138"/>
        <v/>
      </c>
    </row>
    <row r="4159" spans="1:2" x14ac:dyDescent="0.2">
      <c r="A4159" t="str">
        <f t="shared" si="137"/>
        <v>_</v>
      </c>
      <c r="B4159" t="str">
        <f t="shared" si="138"/>
        <v/>
      </c>
    </row>
    <row r="4160" spans="1:2" x14ac:dyDescent="0.2">
      <c r="A4160" t="str">
        <f t="shared" si="137"/>
        <v>_</v>
      </c>
      <c r="B4160" t="str">
        <f t="shared" si="138"/>
        <v/>
      </c>
    </row>
    <row r="4161" spans="1:2" x14ac:dyDescent="0.2">
      <c r="A4161" t="str">
        <f t="shared" si="137"/>
        <v>_</v>
      </c>
      <c r="B4161" t="str">
        <f t="shared" si="138"/>
        <v/>
      </c>
    </row>
    <row r="4162" spans="1:2" x14ac:dyDescent="0.2">
      <c r="A4162" t="str">
        <f t="shared" si="137"/>
        <v>_</v>
      </c>
      <c r="B4162" t="str">
        <f t="shared" si="138"/>
        <v/>
      </c>
    </row>
    <row r="4163" spans="1:2" x14ac:dyDescent="0.2">
      <c r="A4163" t="str">
        <f t="shared" si="137"/>
        <v>_</v>
      </c>
      <c r="B4163" t="str">
        <f t="shared" si="138"/>
        <v/>
      </c>
    </row>
    <row r="4164" spans="1:2" x14ac:dyDescent="0.2">
      <c r="A4164" t="str">
        <f t="shared" si="137"/>
        <v>_</v>
      </c>
      <c r="B4164" t="str">
        <f t="shared" si="138"/>
        <v/>
      </c>
    </row>
    <row r="4165" spans="1:2" x14ac:dyDescent="0.2">
      <c r="A4165" t="str">
        <f t="shared" si="137"/>
        <v>_</v>
      </c>
      <c r="B4165" t="str">
        <f t="shared" si="138"/>
        <v/>
      </c>
    </row>
    <row r="4166" spans="1:2" x14ac:dyDescent="0.2">
      <c r="A4166" t="str">
        <f t="shared" si="137"/>
        <v>_</v>
      </c>
      <c r="B4166" t="str">
        <f t="shared" si="138"/>
        <v/>
      </c>
    </row>
    <row r="4167" spans="1:2" x14ac:dyDescent="0.2">
      <c r="A4167" t="str">
        <f t="shared" si="137"/>
        <v>_</v>
      </c>
      <c r="B4167" t="str">
        <f t="shared" si="138"/>
        <v/>
      </c>
    </row>
    <row r="4168" spans="1:2" x14ac:dyDescent="0.2">
      <c r="A4168" t="str">
        <f t="shared" si="137"/>
        <v>_</v>
      </c>
      <c r="B4168" t="str">
        <f t="shared" si="138"/>
        <v/>
      </c>
    </row>
    <row r="4169" spans="1:2" x14ac:dyDescent="0.2">
      <c r="A4169" t="str">
        <f t="shared" si="137"/>
        <v>_</v>
      </c>
      <c r="B4169" t="str">
        <f t="shared" si="138"/>
        <v/>
      </c>
    </row>
    <row r="4170" spans="1:2" x14ac:dyDescent="0.2">
      <c r="A4170" t="str">
        <f t="shared" si="137"/>
        <v>_</v>
      </c>
      <c r="B4170" t="str">
        <f t="shared" si="138"/>
        <v/>
      </c>
    </row>
    <row r="4171" spans="1:2" x14ac:dyDescent="0.2">
      <c r="A4171" t="str">
        <f t="shared" si="137"/>
        <v>_</v>
      </c>
      <c r="B4171" t="str">
        <f t="shared" si="138"/>
        <v/>
      </c>
    </row>
    <row r="4172" spans="1:2" x14ac:dyDescent="0.2">
      <c r="A4172" t="str">
        <f t="shared" si="137"/>
        <v>_</v>
      </c>
      <c r="B4172" t="str">
        <f t="shared" si="138"/>
        <v/>
      </c>
    </row>
    <row r="4173" spans="1:2" x14ac:dyDescent="0.2">
      <c r="A4173" t="str">
        <f t="shared" ref="A4173:A4236" si="139">D4173&amp;"_"&amp;G4173</f>
        <v>_</v>
      </c>
      <c r="B4173" t="str">
        <f t="shared" si="138"/>
        <v/>
      </c>
    </row>
    <row r="4174" spans="1:2" x14ac:dyDescent="0.2">
      <c r="A4174" t="str">
        <f t="shared" si="139"/>
        <v>_</v>
      </c>
      <c r="B4174" t="str">
        <f t="shared" ref="B4174:B4237" si="140">C4174&amp;H4174</f>
        <v/>
      </c>
    </row>
    <row r="4175" spans="1:2" x14ac:dyDescent="0.2">
      <c r="A4175" t="str">
        <f t="shared" si="139"/>
        <v>_</v>
      </c>
      <c r="B4175" t="str">
        <f t="shared" si="140"/>
        <v/>
      </c>
    </row>
    <row r="4176" spans="1:2" x14ac:dyDescent="0.2">
      <c r="A4176" t="str">
        <f t="shared" si="139"/>
        <v>_</v>
      </c>
      <c r="B4176" t="str">
        <f t="shared" si="140"/>
        <v/>
      </c>
    </row>
    <row r="4177" spans="1:2" x14ac:dyDescent="0.2">
      <c r="A4177" t="str">
        <f t="shared" si="139"/>
        <v>_</v>
      </c>
      <c r="B4177" t="str">
        <f t="shared" si="140"/>
        <v/>
      </c>
    </row>
    <row r="4178" spans="1:2" x14ac:dyDescent="0.2">
      <c r="A4178" t="str">
        <f t="shared" si="139"/>
        <v>_</v>
      </c>
      <c r="B4178" t="str">
        <f t="shared" si="140"/>
        <v/>
      </c>
    </row>
    <row r="4179" spans="1:2" x14ac:dyDescent="0.2">
      <c r="A4179" t="str">
        <f t="shared" si="139"/>
        <v>_</v>
      </c>
      <c r="B4179" t="str">
        <f t="shared" si="140"/>
        <v/>
      </c>
    </row>
    <row r="4180" spans="1:2" x14ac:dyDescent="0.2">
      <c r="A4180" t="str">
        <f t="shared" si="139"/>
        <v>_</v>
      </c>
      <c r="B4180" t="str">
        <f t="shared" si="140"/>
        <v/>
      </c>
    </row>
    <row r="4181" spans="1:2" x14ac:dyDescent="0.2">
      <c r="A4181" t="str">
        <f t="shared" si="139"/>
        <v>_</v>
      </c>
      <c r="B4181" t="str">
        <f t="shared" si="140"/>
        <v/>
      </c>
    </row>
    <row r="4182" spans="1:2" x14ac:dyDescent="0.2">
      <c r="A4182" t="str">
        <f t="shared" si="139"/>
        <v>_</v>
      </c>
      <c r="B4182" t="str">
        <f t="shared" si="140"/>
        <v/>
      </c>
    </row>
    <row r="4183" spans="1:2" x14ac:dyDescent="0.2">
      <c r="A4183" t="str">
        <f t="shared" si="139"/>
        <v>_</v>
      </c>
      <c r="B4183" t="str">
        <f t="shared" si="140"/>
        <v/>
      </c>
    </row>
    <row r="4184" spans="1:2" x14ac:dyDescent="0.2">
      <c r="A4184" t="str">
        <f t="shared" si="139"/>
        <v>_</v>
      </c>
      <c r="B4184" t="str">
        <f t="shared" si="140"/>
        <v/>
      </c>
    </row>
    <row r="4185" spans="1:2" x14ac:dyDescent="0.2">
      <c r="A4185" t="str">
        <f t="shared" si="139"/>
        <v>_</v>
      </c>
      <c r="B4185" t="str">
        <f t="shared" si="140"/>
        <v/>
      </c>
    </row>
    <row r="4186" spans="1:2" x14ac:dyDescent="0.2">
      <c r="A4186" t="str">
        <f t="shared" si="139"/>
        <v>_</v>
      </c>
      <c r="B4186" t="str">
        <f t="shared" si="140"/>
        <v/>
      </c>
    </row>
    <row r="4187" spans="1:2" x14ac:dyDescent="0.2">
      <c r="A4187" t="str">
        <f t="shared" si="139"/>
        <v>_</v>
      </c>
      <c r="B4187" t="str">
        <f t="shared" si="140"/>
        <v/>
      </c>
    </row>
    <row r="4188" spans="1:2" x14ac:dyDescent="0.2">
      <c r="A4188" t="str">
        <f t="shared" si="139"/>
        <v>_</v>
      </c>
      <c r="B4188" t="str">
        <f t="shared" si="140"/>
        <v/>
      </c>
    </row>
    <row r="4189" spans="1:2" x14ac:dyDescent="0.2">
      <c r="A4189" t="str">
        <f t="shared" si="139"/>
        <v>_</v>
      </c>
      <c r="B4189" t="str">
        <f t="shared" si="140"/>
        <v/>
      </c>
    </row>
    <row r="4190" spans="1:2" x14ac:dyDescent="0.2">
      <c r="A4190" t="str">
        <f t="shared" si="139"/>
        <v>_</v>
      </c>
      <c r="B4190" t="str">
        <f t="shared" si="140"/>
        <v/>
      </c>
    </row>
    <row r="4191" spans="1:2" x14ac:dyDescent="0.2">
      <c r="A4191" t="str">
        <f t="shared" si="139"/>
        <v>_</v>
      </c>
      <c r="B4191" t="str">
        <f t="shared" si="140"/>
        <v/>
      </c>
    </row>
    <row r="4192" spans="1:2" x14ac:dyDescent="0.2">
      <c r="A4192" t="str">
        <f t="shared" si="139"/>
        <v>_</v>
      </c>
      <c r="B4192" t="str">
        <f t="shared" si="140"/>
        <v/>
      </c>
    </row>
    <row r="4193" spans="1:2" x14ac:dyDescent="0.2">
      <c r="A4193" t="str">
        <f t="shared" si="139"/>
        <v>_</v>
      </c>
      <c r="B4193" t="str">
        <f t="shared" si="140"/>
        <v/>
      </c>
    </row>
    <row r="4194" spans="1:2" x14ac:dyDescent="0.2">
      <c r="A4194" t="str">
        <f t="shared" si="139"/>
        <v>_</v>
      </c>
      <c r="B4194" t="str">
        <f t="shared" si="140"/>
        <v/>
      </c>
    </row>
    <row r="4195" spans="1:2" x14ac:dyDescent="0.2">
      <c r="A4195" t="str">
        <f t="shared" si="139"/>
        <v>_</v>
      </c>
      <c r="B4195" t="str">
        <f t="shared" si="140"/>
        <v/>
      </c>
    </row>
    <row r="4196" spans="1:2" x14ac:dyDescent="0.2">
      <c r="A4196" t="str">
        <f t="shared" si="139"/>
        <v>_</v>
      </c>
      <c r="B4196" t="str">
        <f t="shared" si="140"/>
        <v/>
      </c>
    </row>
    <row r="4197" spans="1:2" x14ac:dyDescent="0.2">
      <c r="A4197" t="str">
        <f t="shared" si="139"/>
        <v>_</v>
      </c>
      <c r="B4197" t="str">
        <f t="shared" si="140"/>
        <v/>
      </c>
    </row>
    <row r="4198" spans="1:2" x14ac:dyDescent="0.2">
      <c r="A4198" t="str">
        <f t="shared" si="139"/>
        <v>_</v>
      </c>
      <c r="B4198" t="str">
        <f t="shared" si="140"/>
        <v/>
      </c>
    </row>
    <row r="4199" spans="1:2" x14ac:dyDescent="0.2">
      <c r="A4199" t="str">
        <f t="shared" si="139"/>
        <v>_</v>
      </c>
      <c r="B4199" t="str">
        <f t="shared" si="140"/>
        <v/>
      </c>
    </row>
    <row r="4200" spans="1:2" x14ac:dyDescent="0.2">
      <c r="A4200" t="str">
        <f t="shared" si="139"/>
        <v>_</v>
      </c>
      <c r="B4200" t="str">
        <f t="shared" si="140"/>
        <v/>
      </c>
    </row>
    <row r="4201" spans="1:2" x14ac:dyDescent="0.2">
      <c r="A4201" t="str">
        <f t="shared" si="139"/>
        <v>_</v>
      </c>
      <c r="B4201" t="str">
        <f t="shared" si="140"/>
        <v/>
      </c>
    </row>
    <row r="4202" spans="1:2" x14ac:dyDescent="0.2">
      <c r="A4202" t="str">
        <f t="shared" si="139"/>
        <v>_</v>
      </c>
      <c r="B4202" t="str">
        <f t="shared" si="140"/>
        <v/>
      </c>
    </row>
    <row r="4203" spans="1:2" x14ac:dyDescent="0.2">
      <c r="A4203" t="str">
        <f t="shared" si="139"/>
        <v>_</v>
      </c>
      <c r="B4203" t="str">
        <f t="shared" si="140"/>
        <v/>
      </c>
    </row>
    <row r="4204" spans="1:2" x14ac:dyDescent="0.2">
      <c r="A4204" t="str">
        <f t="shared" si="139"/>
        <v>_</v>
      </c>
      <c r="B4204" t="str">
        <f t="shared" si="140"/>
        <v/>
      </c>
    </row>
    <row r="4205" spans="1:2" x14ac:dyDescent="0.2">
      <c r="A4205" t="str">
        <f t="shared" si="139"/>
        <v>_</v>
      </c>
      <c r="B4205" t="str">
        <f t="shared" si="140"/>
        <v/>
      </c>
    </row>
    <row r="4206" spans="1:2" x14ac:dyDescent="0.2">
      <c r="A4206" t="str">
        <f t="shared" si="139"/>
        <v>_</v>
      </c>
      <c r="B4206" t="str">
        <f t="shared" si="140"/>
        <v/>
      </c>
    </row>
    <row r="4207" spans="1:2" x14ac:dyDescent="0.2">
      <c r="A4207" t="str">
        <f t="shared" si="139"/>
        <v>_</v>
      </c>
      <c r="B4207" t="str">
        <f t="shared" si="140"/>
        <v/>
      </c>
    </row>
    <row r="4208" spans="1:2" x14ac:dyDescent="0.2">
      <c r="A4208" t="str">
        <f t="shared" si="139"/>
        <v>_</v>
      </c>
      <c r="B4208" t="str">
        <f t="shared" si="140"/>
        <v/>
      </c>
    </row>
    <row r="4209" spans="1:2" x14ac:dyDescent="0.2">
      <c r="A4209" t="str">
        <f t="shared" si="139"/>
        <v>_</v>
      </c>
      <c r="B4209" t="str">
        <f t="shared" si="140"/>
        <v/>
      </c>
    </row>
    <row r="4210" spans="1:2" x14ac:dyDescent="0.2">
      <c r="A4210" t="str">
        <f t="shared" si="139"/>
        <v>_</v>
      </c>
      <c r="B4210" t="str">
        <f t="shared" si="140"/>
        <v/>
      </c>
    </row>
    <row r="4211" spans="1:2" x14ac:dyDescent="0.2">
      <c r="A4211" t="str">
        <f t="shared" si="139"/>
        <v>_</v>
      </c>
      <c r="B4211" t="str">
        <f t="shared" si="140"/>
        <v/>
      </c>
    </row>
    <row r="4212" spans="1:2" x14ac:dyDescent="0.2">
      <c r="A4212" t="str">
        <f t="shared" si="139"/>
        <v>_</v>
      </c>
      <c r="B4212" t="str">
        <f t="shared" si="140"/>
        <v/>
      </c>
    </row>
    <row r="4213" spans="1:2" x14ac:dyDescent="0.2">
      <c r="A4213" t="str">
        <f t="shared" si="139"/>
        <v>_</v>
      </c>
      <c r="B4213" t="str">
        <f t="shared" si="140"/>
        <v/>
      </c>
    </row>
    <row r="4214" spans="1:2" x14ac:dyDescent="0.2">
      <c r="A4214" t="str">
        <f t="shared" si="139"/>
        <v>_</v>
      </c>
      <c r="B4214" t="str">
        <f t="shared" si="140"/>
        <v/>
      </c>
    </row>
    <row r="4215" spans="1:2" x14ac:dyDescent="0.2">
      <c r="A4215" t="str">
        <f t="shared" si="139"/>
        <v>_</v>
      </c>
      <c r="B4215" t="str">
        <f t="shared" si="140"/>
        <v/>
      </c>
    </row>
    <row r="4216" spans="1:2" x14ac:dyDescent="0.2">
      <c r="A4216" t="str">
        <f t="shared" si="139"/>
        <v>_</v>
      </c>
      <c r="B4216" t="str">
        <f t="shared" si="140"/>
        <v/>
      </c>
    </row>
    <row r="4217" spans="1:2" x14ac:dyDescent="0.2">
      <c r="A4217" t="str">
        <f t="shared" si="139"/>
        <v>_</v>
      </c>
      <c r="B4217" t="str">
        <f t="shared" si="140"/>
        <v/>
      </c>
    </row>
    <row r="4218" spans="1:2" x14ac:dyDescent="0.2">
      <c r="A4218" t="str">
        <f t="shared" si="139"/>
        <v>_</v>
      </c>
      <c r="B4218" t="str">
        <f t="shared" si="140"/>
        <v/>
      </c>
    </row>
    <row r="4219" spans="1:2" x14ac:dyDescent="0.2">
      <c r="A4219" t="str">
        <f t="shared" si="139"/>
        <v>_</v>
      </c>
      <c r="B4219" t="str">
        <f t="shared" si="140"/>
        <v/>
      </c>
    </row>
    <row r="4220" spans="1:2" x14ac:dyDescent="0.2">
      <c r="A4220" t="str">
        <f t="shared" si="139"/>
        <v>_</v>
      </c>
      <c r="B4220" t="str">
        <f t="shared" si="140"/>
        <v/>
      </c>
    </row>
    <row r="4221" spans="1:2" x14ac:dyDescent="0.2">
      <c r="A4221" t="str">
        <f t="shared" si="139"/>
        <v>_</v>
      </c>
      <c r="B4221" t="str">
        <f t="shared" si="140"/>
        <v/>
      </c>
    </row>
    <row r="4222" spans="1:2" x14ac:dyDescent="0.2">
      <c r="A4222" t="str">
        <f t="shared" si="139"/>
        <v>_</v>
      </c>
      <c r="B4222" t="str">
        <f t="shared" si="140"/>
        <v/>
      </c>
    </row>
    <row r="4223" spans="1:2" x14ac:dyDescent="0.2">
      <c r="A4223" t="str">
        <f t="shared" si="139"/>
        <v>_</v>
      </c>
      <c r="B4223" t="str">
        <f t="shared" si="140"/>
        <v/>
      </c>
    </row>
    <row r="4224" spans="1:2" x14ac:dyDescent="0.2">
      <c r="A4224" t="str">
        <f t="shared" si="139"/>
        <v>_</v>
      </c>
      <c r="B4224" t="str">
        <f t="shared" si="140"/>
        <v/>
      </c>
    </row>
    <row r="4225" spans="1:2" x14ac:dyDescent="0.2">
      <c r="A4225" t="str">
        <f t="shared" si="139"/>
        <v>_</v>
      </c>
      <c r="B4225" t="str">
        <f t="shared" si="140"/>
        <v/>
      </c>
    </row>
    <row r="4226" spans="1:2" x14ac:dyDescent="0.2">
      <c r="A4226" t="str">
        <f t="shared" si="139"/>
        <v>_</v>
      </c>
      <c r="B4226" t="str">
        <f t="shared" si="140"/>
        <v/>
      </c>
    </row>
    <row r="4227" spans="1:2" x14ac:dyDescent="0.2">
      <c r="A4227" t="str">
        <f t="shared" si="139"/>
        <v>_</v>
      </c>
      <c r="B4227" t="str">
        <f t="shared" si="140"/>
        <v/>
      </c>
    </row>
    <row r="4228" spans="1:2" x14ac:dyDescent="0.2">
      <c r="A4228" t="str">
        <f t="shared" si="139"/>
        <v>_</v>
      </c>
      <c r="B4228" t="str">
        <f t="shared" si="140"/>
        <v/>
      </c>
    </row>
    <row r="4229" spans="1:2" x14ac:dyDescent="0.2">
      <c r="A4229" t="str">
        <f t="shared" si="139"/>
        <v>_</v>
      </c>
      <c r="B4229" t="str">
        <f t="shared" si="140"/>
        <v/>
      </c>
    </row>
    <row r="4230" spans="1:2" x14ac:dyDescent="0.2">
      <c r="A4230" t="str">
        <f t="shared" si="139"/>
        <v>_</v>
      </c>
      <c r="B4230" t="str">
        <f t="shared" si="140"/>
        <v/>
      </c>
    </row>
    <row r="4231" spans="1:2" x14ac:dyDescent="0.2">
      <c r="A4231" t="str">
        <f t="shared" si="139"/>
        <v>_</v>
      </c>
      <c r="B4231" t="str">
        <f t="shared" si="140"/>
        <v/>
      </c>
    </row>
    <row r="4232" spans="1:2" x14ac:dyDescent="0.2">
      <c r="A4232" t="str">
        <f t="shared" si="139"/>
        <v>_</v>
      </c>
      <c r="B4232" t="str">
        <f t="shared" si="140"/>
        <v/>
      </c>
    </row>
    <row r="4233" spans="1:2" x14ac:dyDescent="0.2">
      <c r="A4233" t="str">
        <f t="shared" si="139"/>
        <v>_</v>
      </c>
      <c r="B4233" t="str">
        <f t="shared" si="140"/>
        <v/>
      </c>
    </row>
    <row r="4234" spans="1:2" x14ac:dyDescent="0.2">
      <c r="A4234" t="str">
        <f t="shared" si="139"/>
        <v>_</v>
      </c>
      <c r="B4234" t="str">
        <f t="shared" si="140"/>
        <v/>
      </c>
    </row>
    <row r="4235" spans="1:2" x14ac:dyDescent="0.2">
      <c r="A4235" t="str">
        <f t="shared" si="139"/>
        <v>_</v>
      </c>
      <c r="B4235" t="str">
        <f t="shared" si="140"/>
        <v/>
      </c>
    </row>
    <row r="4236" spans="1:2" x14ac:dyDescent="0.2">
      <c r="A4236" t="str">
        <f t="shared" si="139"/>
        <v>_</v>
      </c>
      <c r="B4236" t="str">
        <f t="shared" si="140"/>
        <v/>
      </c>
    </row>
    <row r="4237" spans="1:2" x14ac:dyDescent="0.2">
      <c r="A4237" t="str">
        <f t="shared" ref="A4237:A4300" si="141">D4237&amp;"_"&amp;G4237</f>
        <v>_</v>
      </c>
      <c r="B4237" t="str">
        <f t="shared" si="140"/>
        <v/>
      </c>
    </row>
    <row r="4238" spans="1:2" x14ac:dyDescent="0.2">
      <c r="A4238" t="str">
        <f t="shared" si="141"/>
        <v>_</v>
      </c>
      <c r="B4238" t="str">
        <f t="shared" ref="B4238:B4301" si="142">C4238&amp;H4238</f>
        <v/>
      </c>
    </row>
    <row r="4239" spans="1:2" x14ac:dyDescent="0.2">
      <c r="A4239" t="str">
        <f t="shared" si="141"/>
        <v>_</v>
      </c>
      <c r="B4239" t="str">
        <f t="shared" si="142"/>
        <v/>
      </c>
    </row>
    <row r="4240" spans="1:2" x14ac:dyDescent="0.2">
      <c r="A4240" t="str">
        <f t="shared" si="141"/>
        <v>_</v>
      </c>
      <c r="B4240" t="str">
        <f t="shared" si="142"/>
        <v/>
      </c>
    </row>
    <row r="4241" spans="1:2" x14ac:dyDescent="0.2">
      <c r="A4241" t="str">
        <f t="shared" si="141"/>
        <v>_</v>
      </c>
      <c r="B4241" t="str">
        <f t="shared" si="142"/>
        <v/>
      </c>
    </row>
    <row r="4242" spans="1:2" x14ac:dyDescent="0.2">
      <c r="A4242" t="str">
        <f t="shared" si="141"/>
        <v>_</v>
      </c>
      <c r="B4242" t="str">
        <f t="shared" si="142"/>
        <v/>
      </c>
    </row>
    <row r="4243" spans="1:2" x14ac:dyDescent="0.2">
      <c r="A4243" t="str">
        <f t="shared" si="141"/>
        <v>_</v>
      </c>
      <c r="B4243" t="str">
        <f t="shared" si="142"/>
        <v/>
      </c>
    </row>
    <row r="4244" spans="1:2" x14ac:dyDescent="0.2">
      <c r="A4244" t="str">
        <f t="shared" si="141"/>
        <v>_</v>
      </c>
      <c r="B4244" t="str">
        <f t="shared" si="142"/>
        <v/>
      </c>
    </row>
    <row r="4245" spans="1:2" x14ac:dyDescent="0.2">
      <c r="A4245" t="str">
        <f t="shared" si="141"/>
        <v>_</v>
      </c>
      <c r="B4245" t="str">
        <f t="shared" si="142"/>
        <v/>
      </c>
    </row>
    <row r="4246" spans="1:2" x14ac:dyDescent="0.2">
      <c r="A4246" t="str">
        <f t="shared" si="141"/>
        <v>_</v>
      </c>
      <c r="B4246" t="str">
        <f t="shared" si="142"/>
        <v/>
      </c>
    </row>
    <row r="4247" spans="1:2" x14ac:dyDescent="0.2">
      <c r="A4247" t="str">
        <f t="shared" si="141"/>
        <v>_</v>
      </c>
      <c r="B4247" t="str">
        <f t="shared" si="142"/>
        <v/>
      </c>
    </row>
    <row r="4248" spans="1:2" x14ac:dyDescent="0.2">
      <c r="A4248" t="str">
        <f t="shared" si="141"/>
        <v>_</v>
      </c>
      <c r="B4248" t="str">
        <f t="shared" si="142"/>
        <v/>
      </c>
    </row>
    <row r="4249" spans="1:2" x14ac:dyDescent="0.2">
      <c r="A4249" t="str">
        <f t="shared" si="141"/>
        <v>_</v>
      </c>
      <c r="B4249" t="str">
        <f t="shared" si="142"/>
        <v/>
      </c>
    </row>
    <row r="4250" spans="1:2" x14ac:dyDescent="0.2">
      <c r="A4250" t="str">
        <f t="shared" si="141"/>
        <v>_</v>
      </c>
      <c r="B4250" t="str">
        <f t="shared" si="142"/>
        <v/>
      </c>
    </row>
    <row r="4251" spans="1:2" x14ac:dyDescent="0.2">
      <c r="A4251" t="str">
        <f t="shared" si="141"/>
        <v>_</v>
      </c>
      <c r="B4251" t="str">
        <f t="shared" si="142"/>
        <v/>
      </c>
    </row>
    <row r="4252" spans="1:2" x14ac:dyDescent="0.2">
      <c r="A4252" t="str">
        <f t="shared" si="141"/>
        <v>_</v>
      </c>
      <c r="B4252" t="str">
        <f t="shared" si="142"/>
        <v/>
      </c>
    </row>
    <row r="4253" spans="1:2" x14ac:dyDescent="0.2">
      <c r="A4253" t="str">
        <f t="shared" si="141"/>
        <v>_</v>
      </c>
      <c r="B4253" t="str">
        <f t="shared" si="142"/>
        <v/>
      </c>
    </row>
    <row r="4254" spans="1:2" x14ac:dyDescent="0.2">
      <c r="A4254" t="str">
        <f t="shared" si="141"/>
        <v>_</v>
      </c>
      <c r="B4254" t="str">
        <f t="shared" si="142"/>
        <v/>
      </c>
    </row>
    <row r="4255" spans="1:2" x14ac:dyDescent="0.2">
      <c r="A4255" t="str">
        <f t="shared" si="141"/>
        <v>_</v>
      </c>
      <c r="B4255" t="str">
        <f t="shared" si="142"/>
        <v/>
      </c>
    </row>
    <row r="4256" spans="1:2" x14ac:dyDescent="0.2">
      <c r="A4256" t="str">
        <f t="shared" si="141"/>
        <v>_</v>
      </c>
      <c r="B4256" t="str">
        <f t="shared" si="142"/>
        <v/>
      </c>
    </row>
    <row r="4257" spans="1:2" x14ac:dyDescent="0.2">
      <c r="A4257" t="str">
        <f t="shared" si="141"/>
        <v>_</v>
      </c>
      <c r="B4257" t="str">
        <f t="shared" si="142"/>
        <v/>
      </c>
    </row>
    <row r="4258" spans="1:2" x14ac:dyDescent="0.2">
      <c r="A4258" t="str">
        <f t="shared" si="141"/>
        <v>_</v>
      </c>
      <c r="B4258" t="str">
        <f t="shared" si="142"/>
        <v/>
      </c>
    </row>
    <row r="4259" spans="1:2" x14ac:dyDescent="0.2">
      <c r="A4259" t="str">
        <f t="shared" si="141"/>
        <v>_</v>
      </c>
      <c r="B4259" t="str">
        <f t="shared" si="142"/>
        <v/>
      </c>
    </row>
    <row r="4260" spans="1:2" x14ac:dyDescent="0.2">
      <c r="A4260" t="str">
        <f t="shared" si="141"/>
        <v>_</v>
      </c>
      <c r="B4260" t="str">
        <f t="shared" si="142"/>
        <v/>
      </c>
    </row>
    <row r="4261" spans="1:2" x14ac:dyDescent="0.2">
      <c r="A4261" t="str">
        <f t="shared" si="141"/>
        <v>_</v>
      </c>
      <c r="B4261" t="str">
        <f t="shared" si="142"/>
        <v/>
      </c>
    </row>
    <row r="4262" spans="1:2" x14ac:dyDescent="0.2">
      <c r="A4262" t="str">
        <f t="shared" si="141"/>
        <v>_</v>
      </c>
      <c r="B4262" t="str">
        <f t="shared" si="142"/>
        <v/>
      </c>
    </row>
    <row r="4263" spans="1:2" x14ac:dyDescent="0.2">
      <c r="A4263" t="str">
        <f t="shared" si="141"/>
        <v>_</v>
      </c>
      <c r="B4263" t="str">
        <f t="shared" si="142"/>
        <v/>
      </c>
    </row>
    <row r="4264" spans="1:2" x14ac:dyDescent="0.2">
      <c r="A4264" t="str">
        <f t="shared" si="141"/>
        <v>_</v>
      </c>
      <c r="B4264" t="str">
        <f t="shared" si="142"/>
        <v/>
      </c>
    </row>
    <row r="4265" spans="1:2" x14ac:dyDescent="0.2">
      <c r="A4265" t="str">
        <f t="shared" si="141"/>
        <v>_</v>
      </c>
      <c r="B4265" t="str">
        <f t="shared" si="142"/>
        <v/>
      </c>
    </row>
    <row r="4266" spans="1:2" x14ac:dyDescent="0.2">
      <c r="A4266" t="str">
        <f t="shared" si="141"/>
        <v>_</v>
      </c>
      <c r="B4266" t="str">
        <f t="shared" si="142"/>
        <v/>
      </c>
    </row>
    <row r="4267" spans="1:2" x14ac:dyDescent="0.2">
      <c r="A4267" t="str">
        <f t="shared" si="141"/>
        <v>_</v>
      </c>
      <c r="B4267" t="str">
        <f t="shared" si="142"/>
        <v/>
      </c>
    </row>
    <row r="4268" spans="1:2" x14ac:dyDescent="0.2">
      <c r="A4268" t="str">
        <f t="shared" si="141"/>
        <v>_</v>
      </c>
      <c r="B4268" t="str">
        <f t="shared" si="142"/>
        <v/>
      </c>
    </row>
    <row r="4269" spans="1:2" x14ac:dyDescent="0.2">
      <c r="A4269" t="str">
        <f t="shared" si="141"/>
        <v>_</v>
      </c>
      <c r="B4269" t="str">
        <f t="shared" si="142"/>
        <v/>
      </c>
    </row>
    <row r="4270" spans="1:2" x14ac:dyDescent="0.2">
      <c r="A4270" t="str">
        <f t="shared" si="141"/>
        <v>_</v>
      </c>
      <c r="B4270" t="str">
        <f t="shared" si="142"/>
        <v/>
      </c>
    </row>
    <row r="4271" spans="1:2" x14ac:dyDescent="0.2">
      <c r="A4271" t="str">
        <f t="shared" si="141"/>
        <v>_</v>
      </c>
      <c r="B4271" t="str">
        <f t="shared" si="142"/>
        <v/>
      </c>
    </row>
    <row r="4272" spans="1:2" x14ac:dyDescent="0.2">
      <c r="A4272" t="str">
        <f t="shared" si="141"/>
        <v>_</v>
      </c>
      <c r="B4272" t="str">
        <f t="shared" si="142"/>
        <v/>
      </c>
    </row>
    <row r="4273" spans="1:2" x14ac:dyDescent="0.2">
      <c r="A4273" t="str">
        <f t="shared" si="141"/>
        <v>_</v>
      </c>
      <c r="B4273" t="str">
        <f t="shared" si="142"/>
        <v/>
      </c>
    </row>
    <row r="4274" spans="1:2" x14ac:dyDescent="0.2">
      <c r="A4274" t="str">
        <f t="shared" si="141"/>
        <v>_</v>
      </c>
      <c r="B4274" t="str">
        <f t="shared" si="142"/>
        <v/>
      </c>
    </row>
    <row r="4275" spans="1:2" x14ac:dyDescent="0.2">
      <c r="A4275" t="str">
        <f t="shared" si="141"/>
        <v>_</v>
      </c>
      <c r="B4275" t="str">
        <f t="shared" si="142"/>
        <v/>
      </c>
    </row>
    <row r="4276" spans="1:2" x14ac:dyDescent="0.2">
      <c r="A4276" t="str">
        <f t="shared" si="141"/>
        <v>_</v>
      </c>
      <c r="B4276" t="str">
        <f t="shared" si="142"/>
        <v/>
      </c>
    </row>
    <row r="4277" spans="1:2" x14ac:dyDescent="0.2">
      <c r="A4277" t="str">
        <f t="shared" si="141"/>
        <v>_</v>
      </c>
      <c r="B4277" t="str">
        <f t="shared" si="142"/>
        <v/>
      </c>
    </row>
    <row r="4278" spans="1:2" x14ac:dyDescent="0.2">
      <c r="A4278" t="str">
        <f t="shared" si="141"/>
        <v>_</v>
      </c>
      <c r="B4278" t="str">
        <f t="shared" si="142"/>
        <v/>
      </c>
    </row>
    <row r="4279" spans="1:2" x14ac:dyDescent="0.2">
      <c r="A4279" t="str">
        <f t="shared" si="141"/>
        <v>_</v>
      </c>
      <c r="B4279" t="str">
        <f t="shared" si="142"/>
        <v/>
      </c>
    </row>
    <row r="4280" spans="1:2" x14ac:dyDescent="0.2">
      <c r="A4280" t="str">
        <f t="shared" si="141"/>
        <v>_</v>
      </c>
      <c r="B4280" t="str">
        <f t="shared" si="142"/>
        <v/>
      </c>
    </row>
    <row r="4281" spans="1:2" x14ac:dyDescent="0.2">
      <c r="A4281" t="str">
        <f t="shared" si="141"/>
        <v>_</v>
      </c>
      <c r="B4281" t="str">
        <f t="shared" si="142"/>
        <v/>
      </c>
    </row>
    <row r="4282" spans="1:2" x14ac:dyDescent="0.2">
      <c r="A4282" t="str">
        <f t="shared" si="141"/>
        <v>_</v>
      </c>
      <c r="B4282" t="str">
        <f t="shared" si="142"/>
        <v/>
      </c>
    </row>
    <row r="4283" spans="1:2" x14ac:dyDescent="0.2">
      <c r="A4283" t="str">
        <f t="shared" si="141"/>
        <v>_</v>
      </c>
      <c r="B4283" t="str">
        <f t="shared" si="142"/>
        <v/>
      </c>
    </row>
    <row r="4284" spans="1:2" x14ac:dyDescent="0.2">
      <c r="A4284" t="str">
        <f t="shared" si="141"/>
        <v>_</v>
      </c>
      <c r="B4284" t="str">
        <f t="shared" si="142"/>
        <v/>
      </c>
    </row>
    <row r="4285" spans="1:2" x14ac:dyDescent="0.2">
      <c r="A4285" t="str">
        <f t="shared" si="141"/>
        <v>_</v>
      </c>
      <c r="B4285" t="str">
        <f t="shared" si="142"/>
        <v/>
      </c>
    </row>
    <row r="4286" spans="1:2" x14ac:dyDescent="0.2">
      <c r="A4286" t="str">
        <f t="shared" si="141"/>
        <v>_</v>
      </c>
      <c r="B4286" t="str">
        <f t="shared" si="142"/>
        <v/>
      </c>
    </row>
    <row r="4287" spans="1:2" x14ac:dyDescent="0.2">
      <c r="A4287" t="str">
        <f t="shared" si="141"/>
        <v>_</v>
      </c>
      <c r="B4287" t="str">
        <f t="shared" si="142"/>
        <v/>
      </c>
    </row>
    <row r="4288" spans="1:2" x14ac:dyDescent="0.2">
      <c r="A4288" t="str">
        <f t="shared" si="141"/>
        <v>_</v>
      </c>
      <c r="B4288" t="str">
        <f t="shared" si="142"/>
        <v/>
      </c>
    </row>
    <row r="4289" spans="1:2" x14ac:dyDescent="0.2">
      <c r="A4289" t="str">
        <f t="shared" si="141"/>
        <v>_</v>
      </c>
      <c r="B4289" t="str">
        <f t="shared" si="142"/>
        <v/>
      </c>
    </row>
    <row r="4290" spans="1:2" x14ac:dyDescent="0.2">
      <c r="A4290" t="str">
        <f t="shared" si="141"/>
        <v>_</v>
      </c>
      <c r="B4290" t="str">
        <f t="shared" si="142"/>
        <v/>
      </c>
    </row>
    <row r="4291" spans="1:2" x14ac:dyDescent="0.2">
      <c r="A4291" t="str">
        <f t="shared" si="141"/>
        <v>_</v>
      </c>
      <c r="B4291" t="str">
        <f t="shared" si="142"/>
        <v/>
      </c>
    </row>
    <row r="4292" spans="1:2" x14ac:dyDescent="0.2">
      <c r="A4292" t="str">
        <f t="shared" si="141"/>
        <v>_</v>
      </c>
      <c r="B4292" t="str">
        <f t="shared" si="142"/>
        <v/>
      </c>
    </row>
    <row r="4293" spans="1:2" x14ac:dyDescent="0.2">
      <c r="A4293" t="str">
        <f t="shared" si="141"/>
        <v>_</v>
      </c>
      <c r="B4293" t="str">
        <f t="shared" si="142"/>
        <v/>
      </c>
    </row>
    <row r="4294" spans="1:2" x14ac:dyDescent="0.2">
      <c r="A4294" t="str">
        <f t="shared" si="141"/>
        <v>_</v>
      </c>
      <c r="B4294" t="str">
        <f t="shared" si="142"/>
        <v/>
      </c>
    </row>
    <row r="4295" spans="1:2" x14ac:dyDescent="0.2">
      <c r="A4295" t="str">
        <f t="shared" si="141"/>
        <v>_</v>
      </c>
      <c r="B4295" t="str">
        <f t="shared" si="142"/>
        <v/>
      </c>
    </row>
    <row r="4296" spans="1:2" x14ac:dyDescent="0.2">
      <c r="A4296" t="str">
        <f t="shared" si="141"/>
        <v>_</v>
      </c>
      <c r="B4296" t="str">
        <f t="shared" si="142"/>
        <v/>
      </c>
    </row>
    <row r="4297" spans="1:2" x14ac:dyDescent="0.2">
      <c r="A4297" t="str">
        <f t="shared" si="141"/>
        <v>_</v>
      </c>
      <c r="B4297" t="str">
        <f t="shared" si="142"/>
        <v/>
      </c>
    </row>
    <row r="4298" spans="1:2" x14ac:dyDescent="0.2">
      <c r="A4298" t="str">
        <f t="shared" si="141"/>
        <v>_</v>
      </c>
      <c r="B4298" t="str">
        <f t="shared" si="142"/>
        <v/>
      </c>
    </row>
    <row r="4299" spans="1:2" x14ac:dyDescent="0.2">
      <c r="A4299" t="str">
        <f t="shared" si="141"/>
        <v>_</v>
      </c>
      <c r="B4299" t="str">
        <f t="shared" si="142"/>
        <v/>
      </c>
    </row>
    <row r="4300" spans="1:2" x14ac:dyDescent="0.2">
      <c r="A4300" t="str">
        <f t="shared" si="141"/>
        <v>_</v>
      </c>
      <c r="B4300" t="str">
        <f t="shared" si="142"/>
        <v/>
      </c>
    </row>
    <row r="4301" spans="1:2" x14ac:dyDescent="0.2">
      <c r="A4301" t="str">
        <f t="shared" ref="A4301:A4364" si="143">D4301&amp;"_"&amp;G4301</f>
        <v>_</v>
      </c>
      <c r="B4301" t="str">
        <f t="shared" si="142"/>
        <v/>
      </c>
    </row>
    <row r="4302" spans="1:2" x14ac:dyDescent="0.2">
      <c r="A4302" t="str">
        <f t="shared" si="143"/>
        <v>_</v>
      </c>
      <c r="B4302" t="str">
        <f t="shared" ref="B4302:B4365" si="144">C4302&amp;H4302</f>
        <v/>
      </c>
    </row>
    <row r="4303" spans="1:2" x14ac:dyDescent="0.2">
      <c r="A4303" t="str">
        <f t="shared" si="143"/>
        <v>_</v>
      </c>
      <c r="B4303" t="str">
        <f t="shared" si="144"/>
        <v/>
      </c>
    </row>
    <row r="4304" spans="1:2" x14ac:dyDescent="0.2">
      <c r="A4304" t="str">
        <f t="shared" si="143"/>
        <v>_</v>
      </c>
      <c r="B4304" t="str">
        <f t="shared" si="144"/>
        <v/>
      </c>
    </row>
    <row r="4305" spans="1:2" x14ac:dyDescent="0.2">
      <c r="A4305" t="str">
        <f t="shared" si="143"/>
        <v>_</v>
      </c>
      <c r="B4305" t="str">
        <f t="shared" si="144"/>
        <v/>
      </c>
    </row>
    <row r="4306" spans="1:2" x14ac:dyDescent="0.2">
      <c r="A4306" t="str">
        <f t="shared" si="143"/>
        <v>_</v>
      </c>
      <c r="B4306" t="str">
        <f t="shared" si="144"/>
        <v/>
      </c>
    </row>
    <row r="4307" spans="1:2" x14ac:dyDescent="0.2">
      <c r="A4307" t="str">
        <f t="shared" si="143"/>
        <v>_</v>
      </c>
      <c r="B4307" t="str">
        <f t="shared" si="144"/>
        <v/>
      </c>
    </row>
    <row r="4308" spans="1:2" x14ac:dyDescent="0.2">
      <c r="A4308" t="str">
        <f t="shared" si="143"/>
        <v>_</v>
      </c>
      <c r="B4308" t="str">
        <f t="shared" si="144"/>
        <v/>
      </c>
    </row>
    <row r="4309" spans="1:2" x14ac:dyDescent="0.2">
      <c r="A4309" t="str">
        <f t="shared" si="143"/>
        <v>_</v>
      </c>
      <c r="B4309" t="str">
        <f t="shared" si="144"/>
        <v/>
      </c>
    </row>
    <row r="4310" spans="1:2" x14ac:dyDescent="0.2">
      <c r="A4310" t="str">
        <f t="shared" si="143"/>
        <v>_</v>
      </c>
      <c r="B4310" t="str">
        <f t="shared" si="144"/>
        <v/>
      </c>
    </row>
    <row r="4311" spans="1:2" x14ac:dyDescent="0.2">
      <c r="A4311" t="str">
        <f t="shared" si="143"/>
        <v>_</v>
      </c>
      <c r="B4311" t="str">
        <f t="shared" si="144"/>
        <v/>
      </c>
    </row>
    <row r="4312" spans="1:2" x14ac:dyDescent="0.2">
      <c r="A4312" t="str">
        <f t="shared" si="143"/>
        <v>_</v>
      </c>
      <c r="B4312" t="str">
        <f t="shared" si="144"/>
        <v/>
      </c>
    </row>
    <row r="4313" spans="1:2" x14ac:dyDescent="0.2">
      <c r="A4313" t="str">
        <f t="shared" si="143"/>
        <v>_</v>
      </c>
      <c r="B4313" t="str">
        <f t="shared" si="144"/>
        <v/>
      </c>
    </row>
    <row r="4314" spans="1:2" x14ac:dyDescent="0.2">
      <c r="A4314" t="str">
        <f t="shared" si="143"/>
        <v>_</v>
      </c>
      <c r="B4314" t="str">
        <f t="shared" si="144"/>
        <v/>
      </c>
    </row>
    <row r="4315" spans="1:2" x14ac:dyDescent="0.2">
      <c r="A4315" t="str">
        <f t="shared" si="143"/>
        <v>_</v>
      </c>
      <c r="B4315" t="str">
        <f t="shared" si="144"/>
        <v/>
      </c>
    </row>
    <row r="4316" spans="1:2" x14ac:dyDescent="0.2">
      <c r="A4316" t="str">
        <f t="shared" si="143"/>
        <v>_</v>
      </c>
      <c r="B4316" t="str">
        <f t="shared" si="144"/>
        <v/>
      </c>
    </row>
    <row r="4317" spans="1:2" x14ac:dyDescent="0.2">
      <c r="A4317" t="str">
        <f t="shared" si="143"/>
        <v>_</v>
      </c>
      <c r="B4317" t="str">
        <f t="shared" si="144"/>
        <v/>
      </c>
    </row>
    <row r="4318" spans="1:2" x14ac:dyDescent="0.2">
      <c r="A4318" t="str">
        <f t="shared" si="143"/>
        <v>_</v>
      </c>
      <c r="B4318" t="str">
        <f t="shared" si="144"/>
        <v/>
      </c>
    </row>
    <row r="4319" spans="1:2" x14ac:dyDescent="0.2">
      <c r="A4319" t="str">
        <f t="shared" si="143"/>
        <v>_</v>
      </c>
      <c r="B4319" t="str">
        <f t="shared" si="144"/>
        <v/>
      </c>
    </row>
    <row r="4320" spans="1:2" x14ac:dyDescent="0.2">
      <c r="A4320" t="str">
        <f t="shared" si="143"/>
        <v>_</v>
      </c>
      <c r="B4320" t="str">
        <f t="shared" si="144"/>
        <v/>
      </c>
    </row>
    <row r="4321" spans="1:2" x14ac:dyDescent="0.2">
      <c r="A4321" t="str">
        <f t="shared" si="143"/>
        <v>_</v>
      </c>
      <c r="B4321" t="str">
        <f t="shared" si="144"/>
        <v/>
      </c>
    </row>
    <row r="4322" spans="1:2" x14ac:dyDescent="0.2">
      <c r="A4322" t="str">
        <f t="shared" si="143"/>
        <v>_</v>
      </c>
      <c r="B4322" t="str">
        <f t="shared" si="144"/>
        <v/>
      </c>
    </row>
    <row r="4323" spans="1:2" x14ac:dyDescent="0.2">
      <c r="A4323" t="str">
        <f t="shared" si="143"/>
        <v>_</v>
      </c>
      <c r="B4323" t="str">
        <f t="shared" si="144"/>
        <v/>
      </c>
    </row>
    <row r="4324" spans="1:2" x14ac:dyDescent="0.2">
      <c r="A4324" t="str">
        <f t="shared" si="143"/>
        <v>_</v>
      </c>
      <c r="B4324" t="str">
        <f t="shared" si="144"/>
        <v/>
      </c>
    </row>
    <row r="4325" spans="1:2" x14ac:dyDescent="0.2">
      <c r="A4325" t="str">
        <f t="shared" si="143"/>
        <v>_</v>
      </c>
      <c r="B4325" t="str">
        <f t="shared" si="144"/>
        <v/>
      </c>
    </row>
    <row r="4326" spans="1:2" x14ac:dyDescent="0.2">
      <c r="A4326" t="str">
        <f t="shared" si="143"/>
        <v>_</v>
      </c>
      <c r="B4326" t="str">
        <f t="shared" si="144"/>
        <v/>
      </c>
    </row>
    <row r="4327" spans="1:2" x14ac:dyDescent="0.2">
      <c r="A4327" t="str">
        <f t="shared" si="143"/>
        <v>_</v>
      </c>
      <c r="B4327" t="str">
        <f t="shared" si="144"/>
        <v/>
      </c>
    </row>
    <row r="4328" spans="1:2" x14ac:dyDescent="0.2">
      <c r="A4328" t="str">
        <f t="shared" si="143"/>
        <v>_</v>
      </c>
      <c r="B4328" t="str">
        <f t="shared" si="144"/>
        <v/>
      </c>
    </row>
    <row r="4329" spans="1:2" x14ac:dyDescent="0.2">
      <c r="A4329" t="str">
        <f t="shared" si="143"/>
        <v>_</v>
      </c>
      <c r="B4329" t="str">
        <f t="shared" si="144"/>
        <v/>
      </c>
    </row>
    <row r="4330" spans="1:2" x14ac:dyDescent="0.2">
      <c r="A4330" t="str">
        <f t="shared" si="143"/>
        <v>_</v>
      </c>
      <c r="B4330" t="str">
        <f t="shared" si="144"/>
        <v/>
      </c>
    </row>
    <row r="4331" spans="1:2" x14ac:dyDescent="0.2">
      <c r="A4331" t="str">
        <f t="shared" si="143"/>
        <v>_</v>
      </c>
      <c r="B4331" t="str">
        <f t="shared" si="144"/>
        <v/>
      </c>
    </row>
    <row r="4332" spans="1:2" x14ac:dyDescent="0.2">
      <c r="A4332" t="str">
        <f t="shared" si="143"/>
        <v>_</v>
      </c>
      <c r="B4332" t="str">
        <f t="shared" si="144"/>
        <v/>
      </c>
    </row>
    <row r="4333" spans="1:2" x14ac:dyDescent="0.2">
      <c r="A4333" t="str">
        <f t="shared" si="143"/>
        <v>_</v>
      </c>
      <c r="B4333" t="str">
        <f t="shared" si="144"/>
        <v/>
      </c>
    </row>
    <row r="4334" spans="1:2" x14ac:dyDescent="0.2">
      <c r="A4334" t="str">
        <f t="shared" si="143"/>
        <v>_</v>
      </c>
      <c r="B4334" t="str">
        <f t="shared" si="144"/>
        <v/>
      </c>
    </row>
    <row r="4335" spans="1:2" x14ac:dyDescent="0.2">
      <c r="A4335" t="str">
        <f t="shared" si="143"/>
        <v>_</v>
      </c>
      <c r="B4335" t="str">
        <f t="shared" si="144"/>
        <v/>
      </c>
    </row>
    <row r="4336" spans="1:2" x14ac:dyDescent="0.2">
      <c r="A4336" t="str">
        <f t="shared" si="143"/>
        <v>_</v>
      </c>
      <c r="B4336" t="str">
        <f t="shared" si="144"/>
        <v/>
      </c>
    </row>
    <row r="4337" spans="1:2" x14ac:dyDescent="0.2">
      <c r="A4337" t="str">
        <f t="shared" si="143"/>
        <v>_</v>
      </c>
      <c r="B4337" t="str">
        <f t="shared" si="144"/>
        <v/>
      </c>
    </row>
    <row r="4338" spans="1:2" x14ac:dyDescent="0.2">
      <c r="A4338" t="str">
        <f t="shared" si="143"/>
        <v>_</v>
      </c>
      <c r="B4338" t="str">
        <f t="shared" si="144"/>
        <v/>
      </c>
    </row>
    <row r="4339" spans="1:2" x14ac:dyDescent="0.2">
      <c r="A4339" t="str">
        <f t="shared" si="143"/>
        <v>_</v>
      </c>
      <c r="B4339" t="str">
        <f t="shared" si="144"/>
        <v/>
      </c>
    </row>
    <row r="4340" spans="1:2" x14ac:dyDescent="0.2">
      <c r="A4340" t="str">
        <f t="shared" si="143"/>
        <v>_</v>
      </c>
      <c r="B4340" t="str">
        <f t="shared" si="144"/>
        <v/>
      </c>
    </row>
    <row r="4341" spans="1:2" x14ac:dyDescent="0.2">
      <c r="A4341" t="str">
        <f t="shared" si="143"/>
        <v>_</v>
      </c>
      <c r="B4341" t="str">
        <f t="shared" si="144"/>
        <v/>
      </c>
    </row>
    <row r="4342" spans="1:2" x14ac:dyDescent="0.2">
      <c r="A4342" t="str">
        <f t="shared" si="143"/>
        <v>_</v>
      </c>
      <c r="B4342" t="str">
        <f t="shared" si="144"/>
        <v/>
      </c>
    </row>
    <row r="4343" spans="1:2" x14ac:dyDescent="0.2">
      <c r="A4343" t="str">
        <f t="shared" si="143"/>
        <v>_</v>
      </c>
      <c r="B4343" t="str">
        <f t="shared" si="144"/>
        <v/>
      </c>
    </row>
    <row r="4344" spans="1:2" x14ac:dyDescent="0.2">
      <c r="A4344" t="str">
        <f t="shared" si="143"/>
        <v>_</v>
      </c>
      <c r="B4344" t="str">
        <f t="shared" si="144"/>
        <v/>
      </c>
    </row>
    <row r="4345" spans="1:2" x14ac:dyDescent="0.2">
      <c r="A4345" t="str">
        <f t="shared" si="143"/>
        <v>_</v>
      </c>
      <c r="B4345" t="str">
        <f t="shared" si="144"/>
        <v/>
      </c>
    </row>
    <row r="4346" spans="1:2" x14ac:dyDescent="0.2">
      <c r="A4346" t="str">
        <f t="shared" si="143"/>
        <v>_</v>
      </c>
      <c r="B4346" t="str">
        <f t="shared" si="144"/>
        <v/>
      </c>
    </row>
    <row r="4347" spans="1:2" x14ac:dyDescent="0.2">
      <c r="A4347" t="str">
        <f t="shared" si="143"/>
        <v>_</v>
      </c>
      <c r="B4347" t="str">
        <f t="shared" si="144"/>
        <v/>
      </c>
    </row>
    <row r="4348" spans="1:2" x14ac:dyDescent="0.2">
      <c r="A4348" t="str">
        <f t="shared" si="143"/>
        <v>_</v>
      </c>
      <c r="B4348" t="str">
        <f t="shared" si="144"/>
        <v/>
      </c>
    </row>
    <row r="4349" spans="1:2" x14ac:dyDescent="0.2">
      <c r="A4349" t="str">
        <f t="shared" si="143"/>
        <v>_</v>
      </c>
      <c r="B4349" t="str">
        <f t="shared" si="144"/>
        <v/>
      </c>
    </row>
    <row r="4350" spans="1:2" x14ac:dyDescent="0.2">
      <c r="A4350" t="str">
        <f t="shared" si="143"/>
        <v>_</v>
      </c>
      <c r="B4350" t="str">
        <f t="shared" si="144"/>
        <v/>
      </c>
    </row>
    <row r="4351" spans="1:2" x14ac:dyDescent="0.2">
      <c r="A4351" t="str">
        <f t="shared" si="143"/>
        <v>_</v>
      </c>
      <c r="B4351" t="str">
        <f t="shared" si="144"/>
        <v/>
      </c>
    </row>
    <row r="4352" spans="1:2" x14ac:dyDescent="0.2">
      <c r="A4352" t="str">
        <f t="shared" si="143"/>
        <v>_</v>
      </c>
      <c r="B4352" t="str">
        <f t="shared" si="144"/>
        <v/>
      </c>
    </row>
    <row r="4353" spans="1:2" x14ac:dyDescent="0.2">
      <c r="A4353" t="str">
        <f t="shared" si="143"/>
        <v>_</v>
      </c>
      <c r="B4353" t="str">
        <f t="shared" si="144"/>
        <v/>
      </c>
    </row>
    <row r="4354" spans="1:2" x14ac:dyDescent="0.2">
      <c r="A4354" t="str">
        <f t="shared" si="143"/>
        <v>_</v>
      </c>
      <c r="B4354" t="str">
        <f t="shared" si="144"/>
        <v/>
      </c>
    </row>
    <row r="4355" spans="1:2" x14ac:dyDescent="0.2">
      <c r="A4355" t="str">
        <f t="shared" si="143"/>
        <v>_</v>
      </c>
      <c r="B4355" t="str">
        <f t="shared" si="144"/>
        <v/>
      </c>
    </row>
    <row r="4356" spans="1:2" x14ac:dyDescent="0.2">
      <c r="A4356" t="str">
        <f t="shared" si="143"/>
        <v>_</v>
      </c>
      <c r="B4356" t="str">
        <f t="shared" si="144"/>
        <v/>
      </c>
    </row>
    <row r="4357" spans="1:2" x14ac:dyDescent="0.2">
      <c r="A4357" t="str">
        <f t="shared" si="143"/>
        <v>_</v>
      </c>
      <c r="B4357" t="str">
        <f t="shared" si="144"/>
        <v/>
      </c>
    </row>
    <row r="4358" spans="1:2" x14ac:dyDescent="0.2">
      <c r="A4358" t="str">
        <f t="shared" si="143"/>
        <v>_</v>
      </c>
      <c r="B4358" t="str">
        <f t="shared" si="144"/>
        <v/>
      </c>
    </row>
    <row r="4359" spans="1:2" x14ac:dyDescent="0.2">
      <c r="A4359" t="str">
        <f t="shared" si="143"/>
        <v>_</v>
      </c>
      <c r="B4359" t="str">
        <f t="shared" si="144"/>
        <v/>
      </c>
    </row>
    <row r="4360" spans="1:2" x14ac:dyDescent="0.2">
      <c r="A4360" t="str">
        <f t="shared" si="143"/>
        <v>_</v>
      </c>
      <c r="B4360" t="str">
        <f t="shared" si="144"/>
        <v/>
      </c>
    </row>
    <row r="4361" spans="1:2" x14ac:dyDescent="0.2">
      <c r="A4361" t="str">
        <f t="shared" si="143"/>
        <v>_</v>
      </c>
      <c r="B4361" t="str">
        <f t="shared" si="144"/>
        <v/>
      </c>
    </row>
    <row r="4362" spans="1:2" x14ac:dyDescent="0.2">
      <c r="A4362" t="str">
        <f t="shared" si="143"/>
        <v>_</v>
      </c>
      <c r="B4362" t="str">
        <f t="shared" si="144"/>
        <v/>
      </c>
    </row>
    <row r="4363" spans="1:2" x14ac:dyDescent="0.2">
      <c r="A4363" t="str">
        <f t="shared" si="143"/>
        <v>_</v>
      </c>
      <c r="B4363" t="str">
        <f t="shared" si="144"/>
        <v/>
      </c>
    </row>
    <row r="4364" spans="1:2" x14ac:dyDescent="0.2">
      <c r="A4364" t="str">
        <f t="shared" si="143"/>
        <v>_</v>
      </c>
      <c r="B4364" t="str">
        <f t="shared" si="144"/>
        <v/>
      </c>
    </row>
    <row r="4365" spans="1:2" x14ac:dyDescent="0.2">
      <c r="A4365" t="str">
        <f t="shared" ref="A4365:A4428" si="145">D4365&amp;"_"&amp;G4365</f>
        <v>_</v>
      </c>
      <c r="B4365" t="str">
        <f t="shared" si="144"/>
        <v/>
      </c>
    </row>
    <row r="4366" spans="1:2" x14ac:dyDescent="0.2">
      <c r="A4366" t="str">
        <f t="shared" si="145"/>
        <v>_</v>
      </c>
      <c r="B4366" t="str">
        <f t="shared" ref="B4366:B4429" si="146">C4366&amp;H4366</f>
        <v/>
      </c>
    </row>
    <row r="4367" spans="1:2" x14ac:dyDescent="0.2">
      <c r="A4367" t="str">
        <f t="shared" si="145"/>
        <v>_</v>
      </c>
      <c r="B4367" t="str">
        <f t="shared" si="146"/>
        <v/>
      </c>
    </row>
    <row r="4368" spans="1:2" x14ac:dyDescent="0.2">
      <c r="A4368" t="str">
        <f t="shared" si="145"/>
        <v>_</v>
      </c>
      <c r="B4368" t="str">
        <f t="shared" si="146"/>
        <v/>
      </c>
    </row>
    <row r="4369" spans="1:2" x14ac:dyDescent="0.2">
      <c r="A4369" t="str">
        <f t="shared" si="145"/>
        <v>_</v>
      </c>
      <c r="B4369" t="str">
        <f t="shared" si="146"/>
        <v/>
      </c>
    </row>
    <row r="4370" spans="1:2" x14ac:dyDescent="0.2">
      <c r="A4370" t="str">
        <f t="shared" si="145"/>
        <v>_</v>
      </c>
      <c r="B4370" t="str">
        <f t="shared" si="146"/>
        <v/>
      </c>
    </row>
    <row r="4371" spans="1:2" x14ac:dyDescent="0.2">
      <c r="A4371" t="str">
        <f t="shared" si="145"/>
        <v>_</v>
      </c>
      <c r="B4371" t="str">
        <f t="shared" si="146"/>
        <v/>
      </c>
    </row>
    <row r="4372" spans="1:2" x14ac:dyDescent="0.2">
      <c r="A4372" t="str">
        <f t="shared" si="145"/>
        <v>_</v>
      </c>
      <c r="B4372" t="str">
        <f t="shared" si="146"/>
        <v/>
      </c>
    </row>
    <row r="4373" spans="1:2" x14ac:dyDescent="0.2">
      <c r="A4373" t="str">
        <f t="shared" si="145"/>
        <v>_</v>
      </c>
      <c r="B4373" t="str">
        <f t="shared" si="146"/>
        <v/>
      </c>
    </row>
    <row r="4374" spans="1:2" x14ac:dyDescent="0.2">
      <c r="A4374" t="str">
        <f t="shared" si="145"/>
        <v>_</v>
      </c>
      <c r="B4374" t="str">
        <f t="shared" si="146"/>
        <v/>
      </c>
    </row>
    <row r="4375" spans="1:2" x14ac:dyDescent="0.2">
      <c r="A4375" t="str">
        <f t="shared" si="145"/>
        <v>_</v>
      </c>
      <c r="B4375" t="str">
        <f t="shared" si="146"/>
        <v/>
      </c>
    </row>
    <row r="4376" spans="1:2" x14ac:dyDescent="0.2">
      <c r="A4376" t="str">
        <f t="shared" si="145"/>
        <v>_</v>
      </c>
      <c r="B4376" t="str">
        <f t="shared" si="146"/>
        <v/>
      </c>
    </row>
    <row r="4377" spans="1:2" x14ac:dyDescent="0.2">
      <c r="A4377" t="str">
        <f t="shared" si="145"/>
        <v>_</v>
      </c>
      <c r="B4377" t="str">
        <f t="shared" si="146"/>
        <v/>
      </c>
    </row>
    <row r="4378" spans="1:2" x14ac:dyDescent="0.2">
      <c r="A4378" t="str">
        <f t="shared" si="145"/>
        <v>_</v>
      </c>
      <c r="B4378" t="str">
        <f t="shared" si="146"/>
        <v/>
      </c>
    </row>
    <row r="4379" spans="1:2" x14ac:dyDescent="0.2">
      <c r="A4379" t="str">
        <f t="shared" si="145"/>
        <v>_</v>
      </c>
      <c r="B4379" t="str">
        <f t="shared" si="146"/>
        <v/>
      </c>
    </row>
    <row r="4380" spans="1:2" x14ac:dyDescent="0.2">
      <c r="A4380" t="str">
        <f t="shared" si="145"/>
        <v>_</v>
      </c>
      <c r="B4380" t="str">
        <f t="shared" si="146"/>
        <v/>
      </c>
    </row>
    <row r="4381" spans="1:2" x14ac:dyDescent="0.2">
      <c r="A4381" t="str">
        <f t="shared" si="145"/>
        <v>_</v>
      </c>
      <c r="B4381" t="str">
        <f t="shared" si="146"/>
        <v/>
      </c>
    </row>
    <row r="4382" spans="1:2" x14ac:dyDescent="0.2">
      <c r="A4382" t="str">
        <f t="shared" si="145"/>
        <v>_</v>
      </c>
      <c r="B4382" t="str">
        <f t="shared" si="146"/>
        <v/>
      </c>
    </row>
    <row r="4383" spans="1:2" x14ac:dyDescent="0.2">
      <c r="A4383" t="str">
        <f t="shared" si="145"/>
        <v>_</v>
      </c>
      <c r="B4383" t="str">
        <f t="shared" si="146"/>
        <v/>
      </c>
    </row>
    <row r="4384" spans="1:2" x14ac:dyDescent="0.2">
      <c r="A4384" t="str">
        <f t="shared" si="145"/>
        <v>_</v>
      </c>
      <c r="B4384" t="str">
        <f t="shared" si="146"/>
        <v/>
      </c>
    </row>
    <row r="4385" spans="1:2" x14ac:dyDescent="0.2">
      <c r="A4385" t="str">
        <f t="shared" si="145"/>
        <v>_</v>
      </c>
      <c r="B4385" t="str">
        <f t="shared" si="146"/>
        <v/>
      </c>
    </row>
    <row r="4386" spans="1:2" x14ac:dyDescent="0.2">
      <c r="A4386" t="str">
        <f t="shared" si="145"/>
        <v>_</v>
      </c>
      <c r="B4386" t="str">
        <f t="shared" si="146"/>
        <v/>
      </c>
    </row>
    <row r="4387" spans="1:2" x14ac:dyDescent="0.2">
      <c r="A4387" t="str">
        <f t="shared" si="145"/>
        <v>_</v>
      </c>
      <c r="B4387" t="str">
        <f t="shared" si="146"/>
        <v/>
      </c>
    </row>
    <row r="4388" spans="1:2" x14ac:dyDescent="0.2">
      <c r="A4388" t="str">
        <f t="shared" si="145"/>
        <v>_</v>
      </c>
      <c r="B4388" t="str">
        <f t="shared" si="146"/>
        <v/>
      </c>
    </row>
    <row r="4389" spans="1:2" x14ac:dyDescent="0.2">
      <c r="A4389" t="str">
        <f t="shared" si="145"/>
        <v>_</v>
      </c>
      <c r="B4389" t="str">
        <f t="shared" si="146"/>
        <v/>
      </c>
    </row>
    <row r="4390" spans="1:2" x14ac:dyDescent="0.2">
      <c r="A4390" t="str">
        <f t="shared" si="145"/>
        <v>_</v>
      </c>
      <c r="B4390" t="str">
        <f t="shared" si="146"/>
        <v/>
      </c>
    </row>
    <row r="4391" spans="1:2" x14ac:dyDescent="0.2">
      <c r="A4391" t="str">
        <f t="shared" si="145"/>
        <v>_</v>
      </c>
      <c r="B4391" t="str">
        <f t="shared" si="146"/>
        <v/>
      </c>
    </row>
    <row r="4392" spans="1:2" x14ac:dyDescent="0.2">
      <c r="A4392" t="str">
        <f t="shared" si="145"/>
        <v>_</v>
      </c>
      <c r="B4392" t="str">
        <f t="shared" si="146"/>
        <v/>
      </c>
    </row>
    <row r="4393" spans="1:2" x14ac:dyDescent="0.2">
      <c r="A4393" t="str">
        <f t="shared" si="145"/>
        <v>_</v>
      </c>
      <c r="B4393" t="str">
        <f t="shared" si="146"/>
        <v/>
      </c>
    </row>
    <row r="4394" spans="1:2" x14ac:dyDescent="0.2">
      <c r="A4394" t="str">
        <f t="shared" si="145"/>
        <v>_</v>
      </c>
      <c r="B4394" t="str">
        <f t="shared" si="146"/>
        <v/>
      </c>
    </row>
    <row r="4395" spans="1:2" x14ac:dyDescent="0.2">
      <c r="A4395" t="str">
        <f t="shared" si="145"/>
        <v>_</v>
      </c>
      <c r="B4395" t="str">
        <f t="shared" si="146"/>
        <v/>
      </c>
    </row>
    <row r="4396" spans="1:2" x14ac:dyDescent="0.2">
      <c r="A4396" t="str">
        <f t="shared" si="145"/>
        <v>_</v>
      </c>
      <c r="B4396" t="str">
        <f t="shared" si="146"/>
        <v/>
      </c>
    </row>
    <row r="4397" spans="1:2" x14ac:dyDescent="0.2">
      <c r="A4397" t="str">
        <f t="shared" si="145"/>
        <v>_</v>
      </c>
      <c r="B4397" t="str">
        <f t="shared" si="146"/>
        <v/>
      </c>
    </row>
    <row r="4398" spans="1:2" x14ac:dyDescent="0.2">
      <c r="A4398" t="str">
        <f t="shared" si="145"/>
        <v>_</v>
      </c>
      <c r="B4398" t="str">
        <f t="shared" si="146"/>
        <v/>
      </c>
    </row>
    <row r="4399" spans="1:2" x14ac:dyDescent="0.2">
      <c r="A4399" t="str">
        <f t="shared" si="145"/>
        <v>_</v>
      </c>
      <c r="B4399" t="str">
        <f t="shared" si="146"/>
        <v/>
      </c>
    </row>
    <row r="4400" spans="1:2" x14ac:dyDescent="0.2">
      <c r="A4400" t="str">
        <f t="shared" si="145"/>
        <v>_</v>
      </c>
      <c r="B4400" t="str">
        <f t="shared" si="146"/>
        <v/>
      </c>
    </row>
    <row r="4401" spans="1:2" x14ac:dyDescent="0.2">
      <c r="A4401" t="str">
        <f t="shared" si="145"/>
        <v>_</v>
      </c>
      <c r="B4401" t="str">
        <f t="shared" si="146"/>
        <v/>
      </c>
    </row>
    <row r="4402" spans="1:2" x14ac:dyDescent="0.2">
      <c r="A4402" t="str">
        <f t="shared" si="145"/>
        <v>_</v>
      </c>
      <c r="B4402" t="str">
        <f t="shared" si="146"/>
        <v/>
      </c>
    </row>
    <row r="4403" spans="1:2" x14ac:dyDescent="0.2">
      <c r="A4403" t="str">
        <f t="shared" si="145"/>
        <v>_</v>
      </c>
      <c r="B4403" t="str">
        <f t="shared" si="146"/>
        <v/>
      </c>
    </row>
    <row r="4404" spans="1:2" x14ac:dyDescent="0.2">
      <c r="A4404" t="str">
        <f t="shared" si="145"/>
        <v>_</v>
      </c>
      <c r="B4404" t="str">
        <f t="shared" si="146"/>
        <v/>
      </c>
    </row>
    <row r="4405" spans="1:2" x14ac:dyDescent="0.2">
      <c r="A4405" t="str">
        <f t="shared" si="145"/>
        <v>_</v>
      </c>
      <c r="B4405" t="str">
        <f t="shared" si="146"/>
        <v/>
      </c>
    </row>
    <row r="4406" spans="1:2" x14ac:dyDescent="0.2">
      <c r="A4406" t="str">
        <f t="shared" si="145"/>
        <v>_</v>
      </c>
      <c r="B4406" t="str">
        <f t="shared" si="146"/>
        <v/>
      </c>
    </row>
    <row r="4407" spans="1:2" x14ac:dyDescent="0.2">
      <c r="A4407" t="str">
        <f t="shared" si="145"/>
        <v>_</v>
      </c>
      <c r="B4407" t="str">
        <f t="shared" si="146"/>
        <v/>
      </c>
    </row>
    <row r="4408" spans="1:2" x14ac:dyDescent="0.2">
      <c r="A4408" t="str">
        <f t="shared" si="145"/>
        <v>_</v>
      </c>
      <c r="B4408" t="str">
        <f t="shared" si="146"/>
        <v/>
      </c>
    </row>
    <row r="4409" spans="1:2" x14ac:dyDescent="0.2">
      <c r="A4409" t="str">
        <f t="shared" si="145"/>
        <v>_</v>
      </c>
      <c r="B4409" t="str">
        <f t="shared" si="146"/>
        <v/>
      </c>
    </row>
    <row r="4410" spans="1:2" x14ac:dyDescent="0.2">
      <c r="A4410" t="str">
        <f t="shared" si="145"/>
        <v>_</v>
      </c>
      <c r="B4410" t="str">
        <f t="shared" si="146"/>
        <v/>
      </c>
    </row>
    <row r="4411" spans="1:2" x14ac:dyDescent="0.2">
      <c r="A4411" t="str">
        <f t="shared" si="145"/>
        <v>_</v>
      </c>
      <c r="B4411" t="str">
        <f t="shared" si="146"/>
        <v/>
      </c>
    </row>
    <row r="4412" spans="1:2" x14ac:dyDescent="0.2">
      <c r="A4412" t="str">
        <f t="shared" si="145"/>
        <v>_</v>
      </c>
      <c r="B4412" t="str">
        <f t="shared" si="146"/>
        <v/>
      </c>
    </row>
    <row r="4413" spans="1:2" x14ac:dyDescent="0.2">
      <c r="A4413" t="str">
        <f t="shared" si="145"/>
        <v>_</v>
      </c>
      <c r="B4413" t="str">
        <f t="shared" si="146"/>
        <v/>
      </c>
    </row>
    <row r="4414" spans="1:2" x14ac:dyDescent="0.2">
      <c r="A4414" t="str">
        <f t="shared" si="145"/>
        <v>_</v>
      </c>
      <c r="B4414" t="str">
        <f t="shared" si="146"/>
        <v/>
      </c>
    </row>
    <row r="4415" spans="1:2" x14ac:dyDescent="0.2">
      <c r="A4415" t="str">
        <f t="shared" si="145"/>
        <v>_</v>
      </c>
      <c r="B4415" t="str">
        <f t="shared" si="146"/>
        <v/>
      </c>
    </row>
    <row r="4416" spans="1:2" x14ac:dyDescent="0.2">
      <c r="A4416" t="str">
        <f t="shared" si="145"/>
        <v>_</v>
      </c>
      <c r="B4416" t="str">
        <f t="shared" si="146"/>
        <v/>
      </c>
    </row>
    <row r="4417" spans="1:2" x14ac:dyDescent="0.2">
      <c r="A4417" t="str">
        <f t="shared" si="145"/>
        <v>_</v>
      </c>
      <c r="B4417" t="str">
        <f t="shared" si="146"/>
        <v/>
      </c>
    </row>
    <row r="4418" spans="1:2" x14ac:dyDescent="0.2">
      <c r="A4418" t="str">
        <f t="shared" si="145"/>
        <v>_</v>
      </c>
      <c r="B4418" t="str">
        <f t="shared" si="146"/>
        <v/>
      </c>
    </row>
    <row r="4419" spans="1:2" x14ac:dyDescent="0.2">
      <c r="A4419" t="str">
        <f t="shared" si="145"/>
        <v>_</v>
      </c>
      <c r="B4419" t="str">
        <f t="shared" si="146"/>
        <v/>
      </c>
    </row>
    <row r="4420" spans="1:2" x14ac:dyDescent="0.2">
      <c r="A4420" t="str">
        <f t="shared" si="145"/>
        <v>_</v>
      </c>
      <c r="B4420" t="str">
        <f t="shared" si="146"/>
        <v/>
      </c>
    </row>
    <row r="4421" spans="1:2" x14ac:dyDescent="0.2">
      <c r="A4421" t="str">
        <f t="shared" si="145"/>
        <v>_</v>
      </c>
      <c r="B4421" t="str">
        <f t="shared" si="146"/>
        <v/>
      </c>
    </row>
    <row r="4422" spans="1:2" x14ac:dyDescent="0.2">
      <c r="A4422" t="str">
        <f t="shared" si="145"/>
        <v>_</v>
      </c>
      <c r="B4422" t="str">
        <f t="shared" si="146"/>
        <v/>
      </c>
    </row>
    <row r="4423" spans="1:2" x14ac:dyDescent="0.2">
      <c r="A4423" t="str">
        <f t="shared" si="145"/>
        <v>_</v>
      </c>
      <c r="B4423" t="str">
        <f t="shared" si="146"/>
        <v/>
      </c>
    </row>
    <row r="4424" spans="1:2" x14ac:dyDescent="0.2">
      <c r="A4424" t="str">
        <f t="shared" si="145"/>
        <v>_</v>
      </c>
      <c r="B4424" t="str">
        <f t="shared" si="146"/>
        <v/>
      </c>
    </row>
    <row r="4425" spans="1:2" x14ac:dyDescent="0.2">
      <c r="A4425" t="str">
        <f t="shared" si="145"/>
        <v>_</v>
      </c>
      <c r="B4425" t="str">
        <f t="shared" si="146"/>
        <v/>
      </c>
    </row>
    <row r="4426" spans="1:2" x14ac:dyDescent="0.2">
      <c r="A4426" t="str">
        <f t="shared" si="145"/>
        <v>_</v>
      </c>
      <c r="B4426" t="str">
        <f t="shared" si="146"/>
        <v/>
      </c>
    </row>
    <row r="4427" spans="1:2" x14ac:dyDescent="0.2">
      <c r="A4427" t="str">
        <f t="shared" si="145"/>
        <v>_</v>
      </c>
      <c r="B4427" t="str">
        <f t="shared" si="146"/>
        <v/>
      </c>
    </row>
    <row r="4428" spans="1:2" x14ac:dyDescent="0.2">
      <c r="A4428" t="str">
        <f t="shared" si="145"/>
        <v>_</v>
      </c>
      <c r="B4428" t="str">
        <f t="shared" si="146"/>
        <v/>
      </c>
    </row>
    <row r="4429" spans="1:2" x14ac:dyDescent="0.2">
      <c r="A4429" t="str">
        <f t="shared" ref="A4429:A4492" si="147">D4429&amp;"_"&amp;G4429</f>
        <v>_</v>
      </c>
      <c r="B4429" t="str">
        <f t="shared" si="146"/>
        <v/>
      </c>
    </row>
    <row r="4430" spans="1:2" x14ac:dyDescent="0.2">
      <c r="A4430" t="str">
        <f t="shared" si="147"/>
        <v>_</v>
      </c>
      <c r="B4430" t="str">
        <f t="shared" ref="B4430:B4493" si="148">C4430&amp;H4430</f>
        <v/>
      </c>
    </row>
    <row r="4431" spans="1:2" x14ac:dyDescent="0.2">
      <c r="A4431" t="str">
        <f t="shared" si="147"/>
        <v>_</v>
      </c>
      <c r="B4431" t="str">
        <f t="shared" si="148"/>
        <v/>
      </c>
    </row>
    <row r="4432" spans="1:2" x14ac:dyDescent="0.2">
      <c r="A4432" t="str">
        <f t="shared" si="147"/>
        <v>_</v>
      </c>
      <c r="B4432" t="str">
        <f t="shared" si="148"/>
        <v/>
      </c>
    </row>
    <row r="4433" spans="1:2" x14ac:dyDescent="0.2">
      <c r="A4433" t="str">
        <f t="shared" si="147"/>
        <v>_</v>
      </c>
      <c r="B4433" t="str">
        <f t="shared" si="148"/>
        <v/>
      </c>
    </row>
    <row r="4434" spans="1:2" x14ac:dyDescent="0.2">
      <c r="A4434" t="str">
        <f t="shared" si="147"/>
        <v>_</v>
      </c>
      <c r="B4434" t="str">
        <f t="shared" si="148"/>
        <v/>
      </c>
    </row>
    <row r="4435" spans="1:2" x14ac:dyDescent="0.2">
      <c r="A4435" t="str">
        <f t="shared" si="147"/>
        <v>_</v>
      </c>
      <c r="B4435" t="str">
        <f t="shared" si="148"/>
        <v/>
      </c>
    </row>
    <row r="4436" spans="1:2" x14ac:dyDescent="0.2">
      <c r="A4436" t="str">
        <f t="shared" si="147"/>
        <v>_</v>
      </c>
      <c r="B4436" t="str">
        <f t="shared" si="148"/>
        <v/>
      </c>
    </row>
    <row r="4437" spans="1:2" x14ac:dyDescent="0.2">
      <c r="A4437" t="str">
        <f t="shared" si="147"/>
        <v>_</v>
      </c>
      <c r="B4437" t="str">
        <f t="shared" si="148"/>
        <v/>
      </c>
    </row>
    <row r="4438" spans="1:2" x14ac:dyDescent="0.2">
      <c r="A4438" t="str">
        <f t="shared" si="147"/>
        <v>_</v>
      </c>
      <c r="B4438" t="str">
        <f t="shared" si="148"/>
        <v/>
      </c>
    </row>
    <row r="4439" spans="1:2" x14ac:dyDescent="0.2">
      <c r="A4439" t="str">
        <f t="shared" si="147"/>
        <v>_</v>
      </c>
      <c r="B4439" t="str">
        <f t="shared" si="148"/>
        <v/>
      </c>
    </row>
    <row r="4440" spans="1:2" x14ac:dyDescent="0.2">
      <c r="A4440" t="str">
        <f t="shared" si="147"/>
        <v>_</v>
      </c>
      <c r="B4440" t="str">
        <f t="shared" si="148"/>
        <v/>
      </c>
    </row>
    <row r="4441" spans="1:2" x14ac:dyDescent="0.2">
      <c r="A4441" t="str">
        <f t="shared" si="147"/>
        <v>_</v>
      </c>
      <c r="B4441" t="str">
        <f t="shared" si="148"/>
        <v/>
      </c>
    </row>
    <row r="4442" spans="1:2" x14ac:dyDescent="0.2">
      <c r="A4442" t="str">
        <f t="shared" si="147"/>
        <v>_</v>
      </c>
      <c r="B4442" t="str">
        <f t="shared" si="148"/>
        <v/>
      </c>
    </row>
    <row r="4443" spans="1:2" x14ac:dyDescent="0.2">
      <c r="A4443" t="str">
        <f t="shared" si="147"/>
        <v>_</v>
      </c>
      <c r="B4443" t="str">
        <f t="shared" si="148"/>
        <v/>
      </c>
    </row>
    <row r="4444" spans="1:2" x14ac:dyDescent="0.2">
      <c r="A4444" t="str">
        <f t="shared" si="147"/>
        <v>_</v>
      </c>
      <c r="B4444" t="str">
        <f t="shared" si="148"/>
        <v/>
      </c>
    </row>
    <row r="4445" spans="1:2" x14ac:dyDescent="0.2">
      <c r="A4445" t="str">
        <f t="shared" si="147"/>
        <v>_</v>
      </c>
      <c r="B4445" t="str">
        <f t="shared" si="148"/>
        <v/>
      </c>
    </row>
    <row r="4446" spans="1:2" x14ac:dyDescent="0.2">
      <c r="A4446" t="str">
        <f t="shared" si="147"/>
        <v>_</v>
      </c>
      <c r="B4446" t="str">
        <f t="shared" si="148"/>
        <v/>
      </c>
    </row>
    <row r="4447" spans="1:2" x14ac:dyDescent="0.2">
      <c r="A4447" t="str">
        <f t="shared" si="147"/>
        <v>_</v>
      </c>
      <c r="B4447" t="str">
        <f t="shared" si="148"/>
        <v/>
      </c>
    </row>
    <row r="4448" spans="1:2" x14ac:dyDescent="0.2">
      <c r="A4448" t="str">
        <f t="shared" si="147"/>
        <v>_</v>
      </c>
      <c r="B4448" t="str">
        <f t="shared" si="148"/>
        <v/>
      </c>
    </row>
    <row r="4449" spans="1:2" x14ac:dyDescent="0.2">
      <c r="A4449" t="str">
        <f t="shared" si="147"/>
        <v>_</v>
      </c>
      <c r="B4449" t="str">
        <f t="shared" si="148"/>
        <v/>
      </c>
    </row>
    <row r="4450" spans="1:2" x14ac:dyDescent="0.2">
      <c r="A4450" t="str">
        <f t="shared" si="147"/>
        <v>_</v>
      </c>
      <c r="B4450" t="str">
        <f t="shared" si="148"/>
        <v/>
      </c>
    </row>
    <row r="4451" spans="1:2" x14ac:dyDescent="0.2">
      <c r="A4451" t="str">
        <f t="shared" si="147"/>
        <v>_</v>
      </c>
      <c r="B4451" t="str">
        <f t="shared" si="148"/>
        <v/>
      </c>
    </row>
    <row r="4452" spans="1:2" x14ac:dyDescent="0.2">
      <c r="A4452" t="str">
        <f t="shared" si="147"/>
        <v>_</v>
      </c>
      <c r="B4452" t="str">
        <f t="shared" si="148"/>
        <v/>
      </c>
    </row>
    <row r="4453" spans="1:2" x14ac:dyDescent="0.2">
      <c r="A4453" t="str">
        <f t="shared" si="147"/>
        <v>_</v>
      </c>
      <c r="B4453" t="str">
        <f t="shared" si="148"/>
        <v/>
      </c>
    </row>
    <row r="4454" spans="1:2" x14ac:dyDescent="0.2">
      <c r="A4454" t="str">
        <f t="shared" si="147"/>
        <v>_</v>
      </c>
      <c r="B4454" t="str">
        <f t="shared" si="148"/>
        <v/>
      </c>
    </row>
    <row r="4455" spans="1:2" x14ac:dyDescent="0.2">
      <c r="A4455" t="str">
        <f t="shared" si="147"/>
        <v>_</v>
      </c>
      <c r="B4455" t="str">
        <f t="shared" si="148"/>
        <v/>
      </c>
    </row>
    <row r="4456" spans="1:2" x14ac:dyDescent="0.2">
      <c r="A4456" t="str">
        <f t="shared" si="147"/>
        <v>_</v>
      </c>
      <c r="B4456" t="str">
        <f t="shared" si="148"/>
        <v/>
      </c>
    </row>
    <row r="4457" spans="1:2" x14ac:dyDescent="0.2">
      <c r="A4457" t="str">
        <f t="shared" si="147"/>
        <v>_</v>
      </c>
      <c r="B4457" t="str">
        <f t="shared" si="148"/>
        <v/>
      </c>
    </row>
    <row r="4458" spans="1:2" x14ac:dyDescent="0.2">
      <c r="A4458" t="str">
        <f t="shared" si="147"/>
        <v>_</v>
      </c>
      <c r="B4458" t="str">
        <f t="shared" si="148"/>
        <v/>
      </c>
    </row>
    <row r="4459" spans="1:2" x14ac:dyDescent="0.2">
      <c r="A4459" t="str">
        <f t="shared" si="147"/>
        <v>_</v>
      </c>
      <c r="B4459" t="str">
        <f t="shared" si="148"/>
        <v/>
      </c>
    </row>
    <row r="4460" spans="1:2" x14ac:dyDescent="0.2">
      <c r="A4460" t="str">
        <f t="shared" si="147"/>
        <v>_</v>
      </c>
      <c r="B4460" t="str">
        <f t="shared" si="148"/>
        <v/>
      </c>
    </row>
    <row r="4461" spans="1:2" x14ac:dyDescent="0.2">
      <c r="A4461" t="str">
        <f t="shared" si="147"/>
        <v>_</v>
      </c>
      <c r="B4461" t="str">
        <f t="shared" si="148"/>
        <v/>
      </c>
    </row>
    <row r="4462" spans="1:2" x14ac:dyDescent="0.2">
      <c r="A4462" t="str">
        <f t="shared" si="147"/>
        <v>_</v>
      </c>
      <c r="B4462" t="str">
        <f t="shared" si="148"/>
        <v/>
      </c>
    </row>
    <row r="4463" spans="1:2" x14ac:dyDescent="0.2">
      <c r="A4463" t="str">
        <f t="shared" si="147"/>
        <v>_</v>
      </c>
      <c r="B4463" t="str">
        <f t="shared" si="148"/>
        <v/>
      </c>
    </row>
    <row r="4464" spans="1:2" x14ac:dyDescent="0.2">
      <c r="A4464" t="str">
        <f t="shared" si="147"/>
        <v>_</v>
      </c>
      <c r="B4464" t="str">
        <f t="shared" si="148"/>
        <v/>
      </c>
    </row>
    <row r="4465" spans="1:2" x14ac:dyDescent="0.2">
      <c r="A4465" t="str">
        <f t="shared" si="147"/>
        <v>_</v>
      </c>
      <c r="B4465" t="str">
        <f t="shared" si="148"/>
        <v/>
      </c>
    </row>
    <row r="4466" spans="1:2" x14ac:dyDescent="0.2">
      <c r="A4466" t="str">
        <f t="shared" si="147"/>
        <v>_</v>
      </c>
      <c r="B4466" t="str">
        <f t="shared" si="148"/>
        <v/>
      </c>
    </row>
    <row r="4467" spans="1:2" x14ac:dyDescent="0.2">
      <c r="A4467" t="str">
        <f t="shared" si="147"/>
        <v>_</v>
      </c>
      <c r="B4467" t="str">
        <f t="shared" si="148"/>
        <v/>
      </c>
    </row>
    <row r="4468" spans="1:2" x14ac:dyDescent="0.2">
      <c r="A4468" t="str">
        <f t="shared" si="147"/>
        <v>_</v>
      </c>
      <c r="B4468" t="str">
        <f t="shared" si="148"/>
        <v/>
      </c>
    </row>
    <row r="4469" spans="1:2" x14ac:dyDescent="0.2">
      <c r="A4469" t="str">
        <f t="shared" si="147"/>
        <v>_</v>
      </c>
      <c r="B4469" t="str">
        <f t="shared" si="148"/>
        <v/>
      </c>
    </row>
    <row r="4470" spans="1:2" x14ac:dyDescent="0.2">
      <c r="A4470" t="str">
        <f t="shared" si="147"/>
        <v>_</v>
      </c>
      <c r="B4470" t="str">
        <f t="shared" si="148"/>
        <v/>
      </c>
    </row>
    <row r="4471" spans="1:2" x14ac:dyDescent="0.2">
      <c r="A4471" t="str">
        <f t="shared" si="147"/>
        <v>_</v>
      </c>
      <c r="B4471" t="str">
        <f t="shared" si="148"/>
        <v/>
      </c>
    </row>
    <row r="4472" spans="1:2" x14ac:dyDescent="0.2">
      <c r="A4472" t="str">
        <f t="shared" si="147"/>
        <v>_</v>
      </c>
      <c r="B4472" t="str">
        <f t="shared" si="148"/>
        <v/>
      </c>
    </row>
    <row r="4473" spans="1:2" x14ac:dyDescent="0.2">
      <c r="A4473" t="str">
        <f t="shared" si="147"/>
        <v>_</v>
      </c>
      <c r="B4473" t="str">
        <f t="shared" si="148"/>
        <v/>
      </c>
    </row>
    <row r="4474" spans="1:2" x14ac:dyDescent="0.2">
      <c r="A4474" t="str">
        <f t="shared" si="147"/>
        <v>_</v>
      </c>
      <c r="B4474" t="str">
        <f t="shared" si="148"/>
        <v/>
      </c>
    </row>
    <row r="4475" spans="1:2" x14ac:dyDescent="0.2">
      <c r="A4475" t="str">
        <f t="shared" si="147"/>
        <v>_</v>
      </c>
      <c r="B4475" t="str">
        <f t="shared" si="148"/>
        <v/>
      </c>
    </row>
    <row r="4476" spans="1:2" x14ac:dyDescent="0.2">
      <c r="A4476" t="str">
        <f t="shared" si="147"/>
        <v>_</v>
      </c>
      <c r="B4476" t="str">
        <f t="shared" si="148"/>
        <v/>
      </c>
    </row>
    <row r="4477" spans="1:2" x14ac:dyDescent="0.2">
      <c r="A4477" t="str">
        <f t="shared" si="147"/>
        <v>_</v>
      </c>
      <c r="B4477" t="str">
        <f t="shared" si="148"/>
        <v/>
      </c>
    </row>
    <row r="4478" spans="1:2" x14ac:dyDescent="0.2">
      <c r="A4478" t="str">
        <f t="shared" si="147"/>
        <v>_</v>
      </c>
      <c r="B4478" t="str">
        <f t="shared" si="148"/>
        <v/>
      </c>
    </row>
    <row r="4479" spans="1:2" x14ac:dyDescent="0.2">
      <c r="A4479" t="str">
        <f t="shared" si="147"/>
        <v>_</v>
      </c>
      <c r="B4479" t="str">
        <f t="shared" si="148"/>
        <v/>
      </c>
    </row>
    <row r="4480" spans="1:2" x14ac:dyDescent="0.2">
      <c r="A4480" t="str">
        <f t="shared" si="147"/>
        <v>_</v>
      </c>
      <c r="B4480" t="str">
        <f t="shared" si="148"/>
        <v/>
      </c>
    </row>
    <row r="4481" spans="1:2" x14ac:dyDescent="0.2">
      <c r="A4481" t="str">
        <f t="shared" si="147"/>
        <v>_</v>
      </c>
      <c r="B4481" t="str">
        <f t="shared" si="148"/>
        <v/>
      </c>
    </row>
    <row r="4482" spans="1:2" x14ac:dyDescent="0.2">
      <c r="A4482" t="str">
        <f t="shared" si="147"/>
        <v>_</v>
      </c>
      <c r="B4482" t="str">
        <f t="shared" si="148"/>
        <v/>
      </c>
    </row>
    <row r="4483" spans="1:2" x14ac:dyDescent="0.2">
      <c r="A4483" t="str">
        <f t="shared" si="147"/>
        <v>_</v>
      </c>
      <c r="B4483" t="str">
        <f t="shared" si="148"/>
        <v/>
      </c>
    </row>
    <row r="4484" spans="1:2" x14ac:dyDescent="0.2">
      <c r="A4484" t="str">
        <f t="shared" si="147"/>
        <v>_</v>
      </c>
      <c r="B4484" t="str">
        <f t="shared" si="148"/>
        <v/>
      </c>
    </row>
    <row r="4485" spans="1:2" x14ac:dyDescent="0.2">
      <c r="A4485" t="str">
        <f t="shared" si="147"/>
        <v>_</v>
      </c>
      <c r="B4485" t="str">
        <f t="shared" si="148"/>
        <v/>
      </c>
    </row>
    <row r="4486" spans="1:2" x14ac:dyDescent="0.2">
      <c r="A4486" t="str">
        <f t="shared" si="147"/>
        <v>_</v>
      </c>
      <c r="B4486" t="str">
        <f t="shared" si="148"/>
        <v/>
      </c>
    </row>
    <row r="4487" spans="1:2" x14ac:dyDescent="0.2">
      <c r="A4487" t="str">
        <f t="shared" si="147"/>
        <v>_</v>
      </c>
      <c r="B4487" t="str">
        <f t="shared" si="148"/>
        <v/>
      </c>
    </row>
    <row r="4488" spans="1:2" x14ac:dyDescent="0.2">
      <c r="A4488" t="str">
        <f t="shared" si="147"/>
        <v>_</v>
      </c>
      <c r="B4488" t="str">
        <f t="shared" si="148"/>
        <v/>
      </c>
    </row>
    <row r="4489" spans="1:2" x14ac:dyDescent="0.2">
      <c r="A4489" t="str">
        <f t="shared" si="147"/>
        <v>_</v>
      </c>
      <c r="B4489" t="str">
        <f t="shared" si="148"/>
        <v/>
      </c>
    </row>
    <row r="4490" spans="1:2" x14ac:dyDescent="0.2">
      <c r="A4490" t="str">
        <f t="shared" si="147"/>
        <v>_</v>
      </c>
      <c r="B4490" t="str">
        <f t="shared" si="148"/>
        <v/>
      </c>
    </row>
    <row r="4491" spans="1:2" x14ac:dyDescent="0.2">
      <c r="A4491" t="str">
        <f t="shared" si="147"/>
        <v>_</v>
      </c>
      <c r="B4491" t="str">
        <f t="shared" si="148"/>
        <v/>
      </c>
    </row>
    <row r="4492" spans="1:2" x14ac:dyDescent="0.2">
      <c r="A4492" t="str">
        <f t="shared" si="147"/>
        <v>_</v>
      </c>
      <c r="B4492" t="str">
        <f t="shared" si="148"/>
        <v/>
      </c>
    </row>
    <row r="4493" spans="1:2" x14ac:dyDescent="0.2">
      <c r="A4493" t="str">
        <f t="shared" ref="A4493:A4556" si="149">D4493&amp;"_"&amp;G4493</f>
        <v>_</v>
      </c>
      <c r="B4493" t="str">
        <f t="shared" si="148"/>
        <v/>
      </c>
    </row>
    <row r="4494" spans="1:2" x14ac:dyDescent="0.2">
      <c r="A4494" t="str">
        <f t="shared" si="149"/>
        <v>_</v>
      </c>
      <c r="B4494" t="str">
        <f t="shared" ref="B4494:B4557" si="150">C4494&amp;H4494</f>
        <v/>
      </c>
    </row>
    <row r="4495" spans="1:2" x14ac:dyDescent="0.2">
      <c r="A4495" t="str">
        <f t="shared" si="149"/>
        <v>_</v>
      </c>
      <c r="B4495" t="str">
        <f t="shared" si="150"/>
        <v/>
      </c>
    </row>
    <row r="4496" spans="1:2" x14ac:dyDescent="0.2">
      <c r="A4496" t="str">
        <f t="shared" si="149"/>
        <v>_</v>
      </c>
      <c r="B4496" t="str">
        <f t="shared" si="150"/>
        <v/>
      </c>
    </row>
    <row r="4497" spans="1:2" x14ac:dyDescent="0.2">
      <c r="A4497" t="str">
        <f t="shared" si="149"/>
        <v>_</v>
      </c>
      <c r="B4497" t="str">
        <f t="shared" si="150"/>
        <v/>
      </c>
    </row>
    <row r="4498" spans="1:2" x14ac:dyDescent="0.2">
      <c r="A4498" t="str">
        <f t="shared" si="149"/>
        <v>_</v>
      </c>
      <c r="B4498" t="str">
        <f t="shared" si="150"/>
        <v/>
      </c>
    </row>
    <row r="4499" spans="1:2" x14ac:dyDescent="0.2">
      <c r="A4499" t="str">
        <f t="shared" si="149"/>
        <v>_</v>
      </c>
      <c r="B4499" t="str">
        <f t="shared" si="150"/>
        <v/>
      </c>
    </row>
    <row r="4500" spans="1:2" x14ac:dyDescent="0.2">
      <c r="A4500" t="str">
        <f t="shared" si="149"/>
        <v>_</v>
      </c>
      <c r="B4500" t="str">
        <f t="shared" si="150"/>
        <v/>
      </c>
    </row>
    <row r="4501" spans="1:2" x14ac:dyDescent="0.2">
      <c r="A4501" t="str">
        <f t="shared" si="149"/>
        <v>_</v>
      </c>
      <c r="B4501" t="str">
        <f t="shared" si="150"/>
        <v/>
      </c>
    </row>
    <row r="4502" spans="1:2" x14ac:dyDescent="0.2">
      <c r="A4502" t="str">
        <f t="shared" si="149"/>
        <v>_</v>
      </c>
      <c r="B4502" t="str">
        <f t="shared" si="150"/>
        <v/>
      </c>
    </row>
    <row r="4503" spans="1:2" x14ac:dyDescent="0.2">
      <c r="A4503" t="str">
        <f t="shared" si="149"/>
        <v>_</v>
      </c>
      <c r="B4503" t="str">
        <f t="shared" si="150"/>
        <v/>
      </c>
    </row>
    <row r="4504" spans="1:2" x14ac:dyDescent="0.2">
      <c r="A4504" t="str">
        <f t="shared" si="149"/>
        <v>_</v>
      </c>
      <c r="B4504" t="str">
        <f t="shared" si="150"/>
        <v/>
      </c>
    </row>
    <row r="4505" spans="1:2" x14ac:dyDescent="0.2">
      <c r="A4505" t="str">
        <f t="shared" si="149"/>
        <v>_</v>
      </c>
      <c r="B4505" t="str">
        <f t="shared" si="150"/>
        <v/>
      </c>
    </row>
    <row r="4506" spans="1:2" x14ac:dyDescent="0.2">
      <c r="A4506" t="str">
        <f t="shared" si="149"/>
        <v>_</v>
      </c>
      <c r="B4506" t="str">
        <f t="shared" si="150"/>
        <v/>
      </c>
    </row>
    <row r="4507" spans="1:2" x14ac:dyDescent="0.2">
      <c r="A4507" t="str">
        <f t="shared" si="149"/>
        <v>_</v>
      </c>
      <c r="B4507" t="str">
        <f t="shared" si="150"/>
        <v/>
      </c>
    </row>
    <row r="4508" spans="1:2" x14ac:dyDescent="0.2">
      <c r="A4508" t="str">
        <f t="shared" si="149"/>
        <v>_</v>
      </c>
      <c r="B4508" t="str">
        <f t="shared" si="150"/>
        <v/>
      </c>
    </row>
    <row r="4509" spans="1:2" x14ac:dyDescent="0.2">
      <c r="A4509" t="str">
        <f t="shared" si="149"/>
        <v>_</v>
      </c>
      <c r="B4509" t="str">
        <f t="shared" si="150"/>
        <v/>
      </c>
    </row>
    <row r="4510" spans="1:2" x14ac:dyDescent="0.2">
      <c r="A4510" t="str">
        <f t="shared" si="149"/>
        <v>_</v>
      </c>
      <c r="B4510" t="str">
        <f t="shared" si="150"/>
        <v/>
      </c>
    </row>
    <row r="4511" spans="1:2" x14ac:dyDescent="0.2">
      <c r="A4511" t="str">
        <f t="shared" si="149"/>
        <v>_</v>
      </c>
      <c r="B4511" t="str">
        <f t="shared" si="150"/>
        <v/>
      </c>
    </row>
    <row r="4512" spans="1:2" x14ac:dyDescent="0.2">
      <c r="A4512" t="str">
        <f t="shared" si="149"/>
        <v>_</v>
      </c>
      <c r="B4512" t="str">
        <f t="shared" si="150"/>
        <v/>
      </c>
    </row>
    <row r="4513" spans="1:2" x14ac:dyDescent="0.2">
      <c r="A4513" t="str">
        <f t="shared" si="149"/>
        <v>_</v>
      </c>
      <c r="B4513" t="str">
        <f t="shared" si="150"/>
        <v/>
      </c>
    </row>
    <row r="4514" spans="1:2" x14ac:dyDescent="0.2">
      <c r="A4514" t="str">
        <f t="shared" si="149"/>
        <v>_</v>
      </c>
      <c r="B4514" t="str">
        <f t="shared" si="150"/>
        <v/>
      </c>
    </row>
    <row r="4515" spans="1:2" x14ac:dyDescent="0.2">
      <c r="A4515" t="str">
        <f t="shared" si="149"/>
        <v>_</v>
      </c>
      <c r="B4515" t="str">
        <f t="shared" si="150"/>
        <v/>
      </c>
    </row>
    <row r="4516" spans="1:2" x14ac:dyDescent="0.2">
      <c r="A4516" t="str">
        <f t="shared" si="149"/>
        <v>_</v>
      </c>
      <c r="B4516" t="str">
        <f t="shared" si="150"/>
        <v/>
      </c>
    </row>
    <row r="4517" spans="1:2" x14ac:dyDescent="0.2">
      <c r="A4517" t="str">
        <f t="shared" si="149"/>
        <v>_</v>
      </c>
      <c r="B4517" t="str">
        <f t="shared" si="150"/>
        <v/>
      </c>
    </row>
    <row r="4518" spans="1:2" x14ac:dyDescent="0.2">
      <c r="A4518" t="str">
        <f t="shared" si="149"/>
        <v>_</v>
      </c>
      <c r="B4518" t="str">
        <f t="shared" si="150"/>
        <v/>
      </c>
    </row>
    <row r="4519" spans="1:2" x14ac:dyDescent="0.2">
      <c r="A4519" t="str">
        <f t="shared" si="149"/>
        <v>_</v>
      </c>
      <c r="B4519" t="str">
        <f t="shared" si="150"/>
        <v/>
      </c>
    </row>
    <row r="4520" spans="1:2" x14ac:dyDescent="0.2">
      <c r="A4520" t="str">
        <f t="shared" si="149"/>
        <v>_</v>
      </c>
      <c r="B4520" t="str">
        <f t="shared" si="150"/>
        <v/>
      </c>
    </row>
    <row r="4521" spans="1:2" x14ac:dyDescent="0.2">
      <c r="A4521" t="str">
        <f t="shared" si="149"/>
        <v>_</v>
      </c>
      <c r="B4521" t="str">
        <f t="shared" si="150"/>
        <v/>
      </c>
    </row>
    <row r="4522" spans="1:2" x14ac:dyDescent="0.2">
      <c r="A4522" t="str">
        <f t="shared" si="149"/>
        <v>_</v>
      </c>
      <c r="B4522" t="str">
        <f t="shared" si="150"/>
        <v/>
      </c>
    </row>
    <row r="4523" spans="1:2" x14ac:dyDescent="0.2">
      <c r="A4523" t="str">
        <f t="shared" si="149"/>
        <v>_</v>
      </c>
      <c r="B4523" t="str">
        <f t="shared" si="150"/>
        <v/>
      </c>
    </row>
    <row r="4524" spans="1:2" x14ac:dyDescent="0.2">
      <c r="A4524" t="str">
        <f t="shared" si="149"/>
        <v>_</v>
      </c>
      <c r="B4524" t="str">
        <f t="shared" si="150"/>
        <v/>
      </c>
    </row>
    <row r="4525" spans="1:2" x14ac:dyDescent="0.2">
      <c r="A4525" t="str">
        <f t="shared" si="149"/>
        <v>_</v>
      </c>
      <c r="B4525" t="str">
        <f t="shared" si="150"/>
        <v/>
      </c>
    </row>
    <row r="4526" spans="1:2" x14ac:dyDescent="0.2">
      <c r="A4526" t="str">
        <f t="shared" si="149"/>
        <v>_</v>
      </c>
      <c r="B4526" t="str">
        <f t="shared" si="150"/>
        <v/>
      </c>
    </row>
    <row r="4527" spans="1:2" x14ac:dyDescent="0.2">
      <c r="A4527" t="str">
        <f t="shared" si="149"/>
        <v>_</v>
      </c>
      <c r="B4527" t="str">
        <f t="shared" si="150"/>
        <v/>
      </c>
    </row>
    <row r="4528" spans="1:2" x14ac:dyDescent="0.2">
      <c r="A4528" t="str">
        <f t="shared" si="149"/>
        <v>_</v>
      </c>
      <c r="B4528" t="str">
        <f t="shared" si="150"/>
        <v/>
      </c>
    </row>
    <row r="4529" spans="1:2" x14ac:dyDescent="0.2">
      <c r="A4529" t="str">
        <f t="shared" si="149"/>
        <v>_</v>
      </c>
      <c r="B4529" t="str">
        <f t="shared" si="150"/>
        <v/>
      </c>
    </row>
    <row r="4530" spans="1:2" x14ac:dyDescent="0.2">
      <c r="A4530" t="str">
        <f t="shared" si="149"/>
        <v>_</v>
      </c>
      <c r="B4530" t="str">
        <f t="shared" si="150"/>
        <v/>
      </c>
    </row>
    <row r="4531" spans="1:2" x14ac:dyDescent="0.2">
      <c r="A4531" t="str">
        <f t="shared" si="149"/>
        <v>_</v>
      </c>
      <c r="B4531" t="str">
        <f t="shared" si="150"/>
        <v/>
      </c>
    </row>
    <row r="4532" spans="1:2" x14ac:dyDescent="0.2">
      <c r="A4532" t="str">
        <f t="shared" si="149"/>
        <v>_</v>
      </c>
      <c r="B4532" t="str">
        <f t="shared" si="150"/>
        <v/>
      </c>
    </row>
    <row r="4533" spans="1:2" x14ac:dyDescent="0.2">
      <c r="A4533" t="str">
        <f t="shared" si="149"/>
        <v>_</v>
      </c>
      <c r="B4533" t="str">
        <f t="shared" si="150"/>
        <v/>
      </c>
    </row>
    <row r="4534" spans="1:2" x14ac:dyDescent="0.2">
      <c r="A4534" t="str">
        <f t="shared" si="149"/>
        <v>_</v>
      </c>
      <c r="B4534" t="str">
        <f t="shared" si="150"/>
        <v/>
      </c>
    </row>
    <row r="4535" spans="1:2" x14ac:dyDescent="0.2">
      <c r="A4535" t="str">
        <f t="shared" si="149"/>
        <v>_</v>
      </c>
      <c r="B4535" t="str">
        <f t="shared" si="150"/>
        <v/>
      </c>
    </row>
    <row r="4536" spans="1:2" x14ac:dyDescent="0.2">
      <c r="A4536" t="str">
        <f t="shared" si="149"/>
        <v>_</v>
      </c>
      <c r="B4536" t="str">
        <f t="shared" si="150"/>
        <v/>
      </c>
    </row>
    <row r="4537" spans="1:2" x14ac:dyDescent="0.2">
      <c r="A4537" t="str">
        <f t="shared" si="149"/>
        <v>_</v>
      </c>
      <c r="B4537" t="str">
        <f t="shared" si="150"/>
        <v/>
      </c>
    </row>
    <row r="4538" spans="1:2" x14ac:dyDescent="0.2">
      <c r="A4538" t="str">
        <f t="shared" si="149"/>
        <v>_</v>
      </c>
      <c r="B4538" t="str">
        <f t="shared" si="150"/>
        <v/>
      </c>
    </row>
    <row r="4539" spans="1:2" x14ac:dyDescent="0.2">
      <c r="A4539" t="str">
        <f t="shared" si="149"/>
        <v>_</v>
      </c>
      <c r="B4539" t="str">
        <f t="shared" si="150"/>
        <v/>
      </c>
    </row>
    <row r="4540" spans="1:2" x14ac:dyDescent="0.2">
      <c r="A4540" t="str">
        <f t="shared" si="149"/>
        <v>_</v>
      </c>
      <c r="B4540" t="str">
        <f t="shared" si="150"/>
        <v/>
      </c>
    </row>
    <row r="4541" spans="1:2" x14ac:dyDescent="0.2">
      <c r="A4541" t="str">
        <f t="shared" si="149"/>
        <v>_</v>
      </c>
      <c r="B4541" t="str">
        <f t="shared" si="150"/>
        <v/>
      </c>
    </row>
    <row r="4542" spans="1:2" x14ac:dyDescent="0.2">
      <c r="A4542" t="str">
        <f t="shared" si="149"/>
        <v>_</v>
      </c>
      <c r="B4542" t="str">
        <f t="shared" si="150"/>
        <v/>
      </c>
    </row>
    <row r="4543" spans="1:2" x14ac:dyDescent="0.2">
      <c r="A4543" t="str">
        <f t="shared" si="149"/>
        <v>_</v>
      </c>
      <c r="B4543" t="str">
        <f t="shared" si="150"/>
        <v/>
      </c>
    </row>
    <row r="4544" spans="1:2" x14ac:dyDescent="0.2">
      <c r="A4544" t="str">
        <f t="shared" si="149"/>
        <v>_</v>
      </c>
      <c r="B4544" t="str">
        <f t="shared" si="150"/>
        <v/>
      </c>
    </row>
    <row r="4545" spans="1:2" x14ac:dyDescent="0.2">
      <c r="A4545" t="str">
        <f t="shared" si="149"/>
        <v>_</v>
      </c>
      <c r="B4545" t="str">
        <f t="shared" si="150"/>
        <v/>
      </c>
    </row>
    <row r="4546" spans="1:2" x14ac:dyDescent="0.2">
      <c r="A4546" t="str">
        <f t="shared" si="149"/>
        <v>_</v>
      </c>
      <c r="B4546" t="str">
        <f t="shared" si="150"/>
        <v/>
      </c>
    </row>
    <row r="4547" spans="1:2" x14ac:dyDescent="0.2">
      <c r="A4547" t="str">
        <f t="shared" si="149"/>
        <v>_</v>
      </c>
      <c r="B4547" t="str">
        <f t="shared" si="150"/>
        <v/>
      </c>
    </row>
    <row r="4548" spans="1:2" x14ac:dyDescent="0.2">
      <c r="A4548" t="str">
        <f t="shared" si="149"/>
        <v>_</v>
      </c>
      <c r="B4548" t="str">
        <f t="shared" si="150"/>
        <v/>
      </c>
    </row>
    <row r="4549" spans="1:2" x14ac:dyDescent="0.2">
      <c r="A4549" t="str">
        <f t="shared" si="149"/>
        <v>_</v>
      </c>
      <c r="B4549" t="str">
        <f t="shared" si="150"/>
        <v/>
      </c>
    </row>
    <row r="4550" spans="1:2" x14ac:dyDescent="0.2">
      <c r="A4550" t="str">
        <f t="shared" si="149"/>
        <v>_</v>
      </c>
      <c r="B4550" t="str">
        <f t="shared" si="150"/>
        <v/>
      </c>
    </row>
    <row r="4551" spans="1:2" x14ac:dyDescent="0.2">
      <c r="A4551" t="str">
        <f t="shared" si="149"/>
        <v>_</v>
      </c>
      <c r="B4551" t="str">
        <f t="shared" si="150"/>
        <v/>
      </c>
    </row>
    <row r="4552" spans="1:2" x14ac:dyDescent="0.2">
      <c r="A4552" t="str">
        <f t="shared" si="149"/>
        <v>_</v>
      </c>
      <c r="B4552" t="str">
        <f t="shared" si="150"/>
        <v/>
      </c>
    </row>
    <row r="4553" spans="1:2" x14ac:dyDescent="0.2">
      <c r="A4553" t="str">
        <f t="shared" si="149"/>
        <v>_</v>
      </c>
      <c r="B4553" t="str">
        <f t="shared" si="150"/>
        <v/>
      </c>
    </row>
    <row r="4554" spans="1:2" x14ac:dyDescent="0.2">
      <c r="A4554" t="str">
        <f t="shared" si="149"/>
        <v>_</v>
      </c>
      <c r="B4554" t="str">
        <f t="shared" si="150"/>
        <v/>
      </c>
    </row>
    <row r="4555" spans="1:2" x14ac:dyDescent="0.2">
      <c r="A4555" t="str">
        <f t="shared" si="149"/>
        <v>_</v>
      </c>
      <c r="B4555" t="str">
        <f t="shared" si="150"/>
        <v/>
      </c>
    </row>
    <row r="4556" spans="1:2" x14ac:dyDescent="0.2">
      <c r="A4556" t="str">
        <f t="shared" si="149"/>
        <v>_</v>
      </c>
      <c r="B4556" t="str">
        <f t="shared" si="150"/>
        <v/>
      </c>
    </row>
    <row r="4557" spans="1:2" x14ac:dyDescent="0.2">
      <c r="A4557" t="str">
        <f t="shared" ref="A4557:A4620" si="151">D4557&amp;"_"&amp;G4557</f>
        <v>_</v>
      </c>
      <c r="B4557" t="str">
        <f t="shared" si="150"/>
        <v/>
      </c>
    </row>
    <row r="4558" spans="1:2" x14ac:dyDescent="0.2">
      <c r="A4558" t="str">
        <f t="shared" si="151"/>
        <v>_</v>
      </c>
      <c r="B4558" t="str">
        <f t="shared" ref="B4558:B4621" si="152">C4558&amp;H4558</f>
        <v/>
      </c>
    </row>
    <row r="4559" spans="1:2" x14ac:dyDescent="0.2">
      <c r="A4559" t="str">
        <f t="shared" si="151"/>
        <v>_</v>
      </c>
      <c r="B4559" t="str">
        <f t="shared" si="152"/>
        <v/>
      </c>
    </row>
    <row r="4560" spans="1:2" x14ac:dyDescent="0.2">
      <c r="A4560" t="str">
        <f t="shared" si="151"/>
        <v>_</v>
      </c>
      <c r="B4560" t="str">
        <f t="shared" si="152"/>
        <v/>
      </c>
    </row>
    <row r="4561" spans="1:2" x14ac:dyDescent="0.2">
      <c r="A4561" t="str">
        <f t="shared" si="151"/>
        <v>_</v>
      </c>
      <c r="B4561" t="str">
        <f t="shared" si="152"/>
        <v/>
      </c>
    </row>
    <row r="4562" spans="1:2" x14ac:dyDescent="0.2">
      <c r="A4562" t="str">
        <f t="shared" si="151"/>
        <v>_</v>
      </c>
      <c r="B4562" t="str">
        <f t="shared" si="152"/>
        <v/>
      </c>
    </row>
    <row r="4563" spans="1:2" x14ac:dyDescent="0.2">
      <c r="A4563" t="str">
        <f t="shared" si="151"/>
        <v>_</v>
      </c>
      <c r="B4563" t="str">
        <f t="shared" si="152"/>
        <v/>
      </c>
    </row>
    <row r="4564" spans="1:2" x14ac:dyDescent="0.2">
      <c r="A4564" t="str">
        <f t="shared" si="151"/>
        <v>_</v>
      </c>
      <c r="B4564" t="str">
        <f t="shared" si="152"/>
        <v/>
      </c>
    </row>
    <row r="4565" spans="1:2" x14ac:dyDescent="0.2">
      <c r="A4565" t="str">
        <f t="shared" si="151"/>
        <v>_</v>
      </c>
      <c r="B4565" t="str">
        <f t="shared" si="152"/>
        <v/>
      </c>
    </row>
    <row r="4566" spans="1:2" x14ac:dyDescent="0.2">
      <c r="A4566" t="str">
        <f t="shared" si="151"/>
        <v>_</v>
      </c>
      <c r="B4566" t="str">
        <f t="shared" si="152"/>
        <v/>
      </c>
    </row>
    <row r="4567" spans="1:2" x14ac:dyDescent="0.2">
      <c r="A4567" t="str">
        <f t="shared" si="151"/>
        <v>_</v>
      </c>
      <c r="B4567" t="str">
        <f t="shared" si="152"/>
        <v/>
      </c>
    </row>
    <row r="4568" spans="1:2" x14ac:dyDescent="0.2">
      <c r="A4568" t="str">
        <f t="shared" si="151"/>
        <v>_</v>
      </c>
      <c r="B4568" t="str">
        <f t="shared" si="152"/>
        <v/>
      </c>
    </row>
    <row r="4569" spans="1:2" x14ac:dyDescent="0.2">
      <c r="A4569" t="str">
        <f t="shared" si="151"/>
        <v>_</v>
      </c>
      <c r="B4569" t="str">
        <f t="shared" si="152"/>
        <v/>
      </c>
    </row>
    <row r="4570" spans="1:2" x14ac:dyDescent="0.2">
      <c r="A4570" t="str">
        <f t="shared" si="151"/>
        <v>_</v>
      </c>
      <c r="B4570" t="str">
        <f t="shared" si="152"/>
        <v/>
      </c>
    </row>
    <row r="4571" spans="1:2" x14ac:dyDescent="0.2">
      <c r="A4571" t="str">
        <f t="shared" si="151"/>
        <v>_</v>
      </c>
      <c r="B4571" t="str">
        <f t="shared" si="152"/>
        <v/>
      </c>
    </row>
    <row r="4572" spans="1:2" x14ac:dyDescent="0.2">
      <c r="A4572" t="str">
        <f t="shared" si="151"/>
        <v>_</v>
      </c>
      <c r="B4572" t="str">
        <f t="shared" si="152"/>
        <v/>
      </c>
    </row>
    <row r="4573" spans="1:2" x14ac:dyDescent="0.2">
      <c r="A4573" t="str">
        <f t="shared" si="151"/>
        <v>_</v>
      </c>
      <c r="B4573" t="str">
        <f t="shared" si="152"/>
        <v/>
      </c>
    </row>
    <row r="4574" spans="1:2" x14ac:dyDescent="0.2">
      <c r="A4574" t="str">
        <f t="shared" si="151"/>
        <v>_</v>
      </c>
      <c r="B4574" t="str">
        <f t="shared" si="152"/>
        <v/>
      </c>
    </row>
    <row r="4575" spans="1:2" x14ac:dyDescent="0.2">
      <c r="A4575" t="str">
        <f t="shared" si="151"/>
        <v>_</v>
      </c>
      <c r="B4575" t="str">
        <f t="shared" si="152"/>
        <v/>
      </c>
    </row>
    <row r="4576" spans="1:2" x14ac:dyDescent="0.2">
      <c r="A4576" t="str">
        <f t="shared" si="151"/>
        <v>_</v>
      </c>
      <c r="B4576" t="str">
        <f t="shared" si="152"/>
        <v/>
      </c>
    </row>
    <row r="4577" spans="1:2" x14ac:dyDescent="0.2">
      <c r="A4577" t="str">
        <f t="shared" si="151"/>
        <v>_</v>
      </c>
      <c r="B4577" t="str">
        <f t="shared" si="152"/>
        <v/>
      </c>
    </row>
    <row r="4578" spans="1:2" x14ac:dyDescent="0.2">
      <c r="A4578" t="str">
        <f t="shared" si="151"/>
        <v>_</v>
      </c>
      <c r="B4578" t="str">
        <f t="shared" si="152"/>
        <v/>
      </c>
    </row>
    <row r="4579" spans="1:2" x14ac:dyDescent="0.2">
      <c r="A4579" t="str">
        <f t="shared" si="151"/>
        <v>_</v>
      </c>
      <c r="B4579" t="str">
        <f t="shared" si="152"/>
        <v/>
      </c>
    </row>
    <row r="4580" spans="1:2" x14ac:dyDescent="0.2">
      <c r="A4580" t="str">
        <f t="shared" si="151"/>
        <v>_</v>
      </c>
      <c r="B4580" t="str">
        <f t="shared" si="152"/>
        <v/>
      </c>
    </row>
    <row r="4581" spans="1:2" x14ac:dyDescent="0.2">
      <c r="A4581" t="str">
        <f t="shared" si="151"/>
        <v>_</v>
      </c>
      <c r="B4581" t="str">
        <f t="shared" si="152"/>
        <v/>
      </c>
    </row>
    <row r="4582" spans="1:2" x14ac:dyDescent="0.2">
      <c r="A4582" t="str">
        <f t="shared" si="151"/>
        <v>_</v>
      </c>
      <c r="B4582" t="str">
        <f t="shared" si="152"/>
        <v/>
      </c>
    </row>
    <row r="4583" spans="1:2" x14ac:dyDescent="0.2">
      <c r="A4583" t="str">
        <f t="shared" si="151"/>
        <v>_</v>
      </c>
      <c r="B4583" t="str">
        <f t="shared" si="152"/>
        <v/>
      </c>
    </row>
    <row r="4584" spans="1:2" x14ac:dyDescent="0.2">
      <c r="A4584" t="str">
        <f t="shared" si="151"/>
        <v>_</v>
      </c>
      <c r="B4584" t="str">
        <f t="shared" si="152"/>
        <v/>
      </c>
    </row>
    <row r="4585" spans="1:2" x14ac:dyDescent="0.2">
      <c r="A4585" t="str">
        <f t="shared" si="151"/>
        <v>_</v>
      </c>
      <c r="B4585" t="str">
        <f t="shared" si="152"/>
        <v/>
      </c>
    </row>
    <row r="4586" spans="1:2" x14ac:dyDescent="0.2">
      <c r="A4586" t="str">
        <f t="shared" si="151"/>
        <v>_</v>
      </c>
      <c r="B4586" t="str">
        <f t="shared" si="152"/>
        <v/>
      </c>
    </row>
    <row r="4587" spans="1:2" x14ac:dyDescent="0.2">
      <c r="A4587" t="str">
        <f t="shared" si="151"/>
        <v>_</v>
      </c>
      <c r="B4587" t="str">
        <f t="shared" si="152"/>
        <v/>
      </c>
    </row>
    <row r="4588" spans="1:2" x14ac:dyDescent="0.2">
      <c r="A4588" t="str">
        <f t="shared" si="151"/>
        <v>_</v>
      </c>
      <c r="B4588" t="str">
        <f t="shared" si="152"/>
        <v/>
      </c>
    </row>
    <row r="4589" spans="1:2" x14ac:dyDescent="0.2">
      <c r="A4589" t="str">
        <f t="shared" si="151"/>
        <v>_</v>
      </c>
      <c r="B4589" t="str">
        <f t="shared" si="152"/>
        <v/>
      </c>
    </row>
    <row r="4590" spans="1:2" x14ac:dyDescent="0.2">
      <c r="A4590" t="str">
        <f t="shared" si="151"/>
        <v>_</v>
      </c>
      <c r="B4590" t="str">
        <f t="shared" si="152"/>
        <v/>
      </c>
    </row>
    <row r="4591" spans="1:2" x14ac:dyDescent="0.2">
      <c r="A4591" t="str">
        <f t="shared" si="151"/>
        <v>_</v>
      </c>
      <c r="B4591" t="str">
        <f t="shared" si="152"/>
        <v/>
      </c>
    </row>
    <row r="4592" spans="1:2" x14ac:dyDescent="0.2">
      <c r="A4592" t="str">
        <f t="shared" si="151"/>
        <v>_</v>
      </c>
      <c r="B4592" t="str">
        <f t="shared" si="152"/>
        <v/>
      </c>
    </row>
    <row r="4593" spans="1:2" x14ac:dyDescent="0.2">
      <c r="A4593" t="str">
        <f t="shared" si="151"/>
        <v>_</v>
      </c>
      <c r="B4593" t="str">
        <f t="shared" si="152"/>
        <v/>
      </c>
    </row>
    <row r="4594" spans="1:2" x14ac:dyDescent="0.2">
      <c r="A4594" t="str">
        <f t="shared" si="151"/>
        <v>_</v>
      </c>
      <c r="B4594" t="str">
        <f t="shared" si="152"/>
        <v/>
      </c>
    </row>
    <row r="4595" spans="1:2" x14ac:dyDescent="0.2">
      <c r="A4595" t="str">
        <f t="shared" si="151"/>
        <v>_</v>
      </c>
      <c r="B4595" t="str">
        <f t="shared" si="152"/>
        <v/>
      </c>
    </row>
    <row r="4596" spans="1:2" x14ac:dyDescent="0.2">
      <c r="A4596" t="str">
        <f t="shared" si="151"/>
        <v>_</v>
      </c>
      <c r="B4596" t="str">
        <f t="shared" si="152"/>
        <v/>
      </c>
    </row>
    <row r="4597" spans="1:2" x14ac:dyDescent="0.2">
      <c r="A4597" t="str">
        <f t="shared" si="151"/>
        <v>_</v>
      </c>
      <c r="B4597" t="str">
        <f t="shared" si="152"/>
        <v/>
      </c>
    </row>
    <row r="4598" spans="1:2" x14ac:dyDescent="0.2">
      <c r="A4598" t="str">
        <f t="shared" si="151"/>
        <v>_</v>
      </c>
      <c r="B4598" t="str">
        <f t="shared" si="152"/>
        <v/>
      </c>
    </row>
    <row r="4599" spans="1:2" x14ac:dyDescent="0.2">
      <c r="A4599" t="str">
        <f t="shared" si="151"/>
        <v>_</v>
      </c>
      <c r="B4599" t="str">
        <f t="shared" si="152"/>
        <v/>
      </c>
    </row>
    <row r="4600" spans="1:2" x14ac:dyDescent="0.2">
      <c r="A4600" t="str">
        <f t="shared" si="151"/>
        <v>_</v>
      </c>
      <c r="B4600" t="str">
        <f t="shared" si="152"/>
        <v/>
      </c>
    </row>
    <row r="4601" spans="1:2" x14ac:dyDescent="0.2">
      <c r="A4601" t="str">
        <f t="shared" si="151"/>
        <v>_</v>
      </c>
      <c r="B4601" t="str">
        <f t="shared" si="152"/>
        <v/>
      </c>
    </row>
    <row r="4602" spans="1:2" x14ac:dyDescent="0.2">
      <c r="A4602" t="str">
        <f t="shared" si="151"/>
        <v>_</v>
      </c>
      <c r="B4602" t="str">
        <f t="shared" si="152"/>
        <v/>
      </c>
    </row>
    <row r="4603" spans="1:2" x14ac:dyDescent="0.2">
      <c r="A4603" t="str">
        <f t="shared" si="151"/>
        <v>_</v>
      </c>
      <c r="B4603" t="str">
        <f t="shared" si="152"/>
        <v/>
      </c>
    </row>
    <row r="4604" spans="1:2" x14ac:dyDescent="0.2">
      <c r="A4604" t="str">
        <f t="shared" si="151"/>
        <v>_</v>
      </c>
      <c r="B4604" t="str">
        <f t="shared" si="152"/>
        <v/>
      </c>
    </row>
    <row r="4605" spans="1:2" x14ac:dyDescent="0.2">
      <c r="A4605" t="str">
        <f t="shared" si="151"/>
        <v>_</v>
      </c>
      <c r="B4605" t="str">
        <f t="shared" si="152"/>
        <v/>
      </c>
    </row>
    <row r="4606" spans="1:2" x14ac:dyDescent="0.2">
      <c r="A4606" t="str">
        <f t="shared" si="151"/>
        <v>_</v>
      </c>
      <c r="B4606" t="str">
        <f t="shared" si="152"/>
        <v/>
      </c>
    </row>
    <row r="4607" spans="1:2" x14ac:dyDescent="0.2">
      <c r="A4607" t="str">
        <f t="shared" si="151"/>
        <v>_</v>
      </c>
      <c r="B4607" t="str">
        <f t="shared" si="152"/>
        <v/>
      </c>
    </row>
    <row r="4608" spans="1:2" x14ac:dyDescent="0.2">
      <c r="A4608" t="str">
        <f t="shared" si="151"/>
        <v>_</v>
      </c>
      <c r="B4608" t="str">
        <f t="shared" si="152"/>
        <v/>
      </c>
    </row>
    <row r="4609" spans="1:2" x14ac:dyDescent="0.2">
      <c r="A4609" t="str">
        <f t="shared" si="151"/>
        <v>_</v>
      </c>
      <c r="B4609" t="str">
        <f t="shared" si="152"/>
        <v/>
      </c>
    </row>
    <row r="4610" spans="1:2" x14ac:dyDescent="0.2">
      <c r="A4610" t="str">
        <f t="shared" si="151"/>
        <v>_</v>
      </c>
      <c r="B4610" t="str">
        <f t="shared" si="152"/>
        <v/>
      </c>
    </row>
    <row r="4611" spans="1:2" x14ac:dyDescent="0.2">
      <c r="A4611" t="str">
        <f t="shared" si="151"/>
        <v>_</v>
      </c>
      <c r="B4611" t="str">
        <f t="shared" si="152"/>
        <v/>
      </c>
    </row>
    <row r="4612" spans="1:2" x14ac:dyDescent="0.2">
      <c r="A4612" t="str">
        <f t="shared" si="151"/>
        <v>_</v>
      </c>
      <c r="B4612" t="str">
        <f t="shared" si="152"/>
        <v/>
      </c>
    </row>
    <row r="4613" spans="1:2" x14ac:dyDescent="0.2">
      <c r="A4613" t="str">
        <f t="shared" si="151"/>
        <v>_</v>
      </c>
      <c r="B4613" t="str">
        <f t="shared" si="152"/>
        <v/>
      </c>
    </row>
    <row r="4614" spans="1:2" x14ac:dyDescent="0.2">
      <c r="A4614" t="str">
        <f t="shared" si="151"/>
        <v>_</v>
      </c>
      <c r="B4614" t="str">
        <f t="shared" si="152"/>
        <v/>
      </c>
    </row>
    <row r="4615" spans="1:2" x14ac:dyDescent="0.2">
      <c r="A4615" t="str">
        <f t="shared" si="151"/>
        <v>_</v>
      </c>
      <c r="B4615" t="str">
        <f t="shared" si="152"/>
        <v/>
      </c>
    </row>
    <row r="4616" spans="1:2" x14ac:dyDescent="0.2">
      <c r="A4616" t="str">
        <f t="shared" si="151"/>
        <v>_</v>
      </c>
      <c r="B4616" t="str">
        <f t="shared" si="152"/>
        <v/>
      </c>
    </row>
    <row r="4617" spans="1:2" x14ac:dyDescent="0.2">
      <c r="A4617" t="str">
        <f t="shared" si="151"/>
        <v>_</v>
      </c>
      <c r="B4617" t="str">
        <f t="shared" si="152"/>
        <v/>
      </c>
    </row>
    <row r="4618" spans="1:2" x14ac:dyDescent="0.2">
      <c r="A4618" t="str">
        <f t="shared" si="151"/>
        <v>_</v>
      </c>
      <c r="B4618" t="str">
        <f t="shared" si="152"/>
        <v/>
      </c>
    </row>
    <row r="4619" spans="1:2" x14ac:dyDescent="0.2">
      <c r="A4619" t="str">
        <f t="shared" si="151"/>
        <v>_</v>
      </c>
      <c r="B4619" t="str">
        <f t="shared" si="152"/>
        <v/>
      </c>
    </row>
    <row r="4620" spans="1:2" x14ac:dyDescent="0.2">
      <c r="A4620" t="str">
        <f t="shared" si="151"/>
        <v>_</v>
      </c>
      <c r="B4620" t="str">
        <f t="shared" si="152"/>
        <v/>
      </c>
    </row>
    <row r="4621" spans="1:2" x14ac:dyDescent="0.2">
      <c r="A4621" t="str">
        <f t="shared" ref="A4621:A4684" si="153">D4621&amp;"_"&amp;G4621</f>
        <v>_</v>
      </c>
      <c r="B4621" t="str">
        <f t="shared" si="152"/>
        <v/>
      </c>
    </row>
    <row r="4622" spans="1:2" x14ac:dyDescent="0.2">
      <c r="A4622" t="str">
        <f t="shared" si="153"/>
        <v>_</v>
      </c>
      <c r="B4622" t="str">
        <f t="shared" ref="B4622:B4685" si="154">C4622&amp;H4622</f>
        <v/>
      </c>
    </row>
    <row r="4623" spans="1:2" x14ac:dyDescent="0.2">
      <c r="A4623" t="str">
        <f t="shared" si="153"/>
        <v>_</v>
      </c>
      <c r="B4623" t="str">
        <f t="shared" si="154"/>
        <v/>
      </c>
    </row>
    <row r="4624" spans="1:2" x14ac:dyDescent="0.2">
      <c r="A4624" t="str">
        <f t="shared" si="153"/>
        <v>_</v>
      </c>
      <c r="B4624" t="str">
        <f t="shared" si="154"/>
        <v/>
      </c>
    </row>
    <row r="4625" spans="1:2" x14ac:dyDescent="0.2">
      <c r="A4625" t="str">
        <f t="shared" si="153"/>
        <v>_</v>
      </c>
      <c r="B4625" t="str">
        <f t="shared" si="154"/>
        <v/>
      </c>
    </row>
    <row r="4626" spans="1:2" x14ac:dyDescent="0.2">
      <c r="A4626" t="str">
        <f t="shared" si="153"/>
        <v>_</v>
      </c>
      <c r="B4626" t="str">
        <f t="shared" si="154"/>
        <v/>
      </c>
    </row>
    <row r="4627" spans="1:2" x14ac:dyDescent="0.2">
      <c r="A4627" t="str">
        <f t="shared" si="153"/>
        <v>_</v>
      </c>
      <c r="B4627" t="str">
        <f t="shared" si="154"/>
        <v/>
      </c>
    </row>
    <row r="4628" spans="1:2" x14ac:dyDescent="0.2">
      <c r="A4628" t="str">
        <f t="shared" si="153"/>
        <v>_</v>
      </c>
      <c r="B4628" t="str">
        <f t="shared" si="154"/>
        <v/>
      </c>
    </row>
    <row r="4629" spans="1:2" x14ac:dyDescent="0.2">
      <c r="A4629" t="str">
        <f t="shared" si="153"/>
        <v>_</v>
      </c>
      <c r="B4629" t="str">
        <f t="shared" si="154"/>
        <v/>
      </c>
    </row>
    <row r="4630" spans="1:2" x14ac:dyDescent="0.2">
      <c r="A4630" t="str">
        <f t="shared" si="153"/>
        <v>_</v>
      </c>
      <c r="B4630" t="str">
        <f t="shared" si="154"/>
        <v/>
      </c>
    </row>
    <row r="4631" spans="1:2" x14ac:dyDescent="0.2">
      <c r="A4631" t="str">
        <f t="shared" si="153"/>
        <v>_</v>
      </c>
      <c r="B4631" t="str">
        <f t="shared" si="154"/>
        <v/>
      </c>
    </row>
    <row r="4632" spans="1:2" x14ac:dyDescent="0.2">
      <c r="A4632" t="str">
        <f t="shared" si="153"/>
        <v>_</v>
      </c>
      <c r="B4632" t="str">
        <f t="shared" si="154"/>
        <v/>
      </c>
    </row>
    <row r="4633" spans="1:2" x14ac:dyDescent="0.2">
      <c r="A4633" t="str">
        <f t="shared" si="153"/>
        <v>_</v>
      </c>
      <c r="B4633" t="str">
        <f t="shared" si="154"/>
        <v/>
      </c>
    </row>
    <row r="4634" spans="1:2" x14ac:dyDescent="0.2">
      <c r="A4634" t="str">
        <f t="shared" si="153"/>
        <v>_</v>
      </c>
      <c r="B4634" t="str">
        <f t="shared" si="154"/>
        <v/>
      </c>
    </row>
    <row r="4635" spans="1:2" x14ac:dyDescent="0.2">
      <c r="A4635" t="str">
        <f t="shared" si="153"/>
        <v>_</v>
      </c>
      <c r="B4635" t="str">
        <f t="shared" si="154"/>
        <v/>
      </c>
    </row>
    <row r="4636" spans="1:2" x14ac:dyDescent="0.2">
      <c r="A4636" t="str">
        <f t="shared" si="153"/>
        <v>_</v>
      </c>
      <c r="B4636" t="str">
        <f t="shared" si="154"/>
        <v/>
      </c>
    </row>
    <row r="4637" spans="1:2" x14ac:dyDescent="0.2">
      <c r="A4637" t="str">
        <f t="shared" si="153"/>
        <v>_</v>
      </c>
      <c r="B4637" t="str">
        <f t="shared" si="154"/>
        <v/>
      </c>
    </row>
    <row r="4638" spans="1:2" x14ac:dyDescent="0.2">
      <c r="A4638" t="str">
        <f t="shared" si="153"/>
        <v>_</v>
      </c>
      <c r="B4638" t="str">
        <f t="shared" si="154"/>
        <v/>
      </c>
    </row>
    <row r="4639" spans="1:2" x14ac:dyDescent="0.2">
      <c r="A4639" t="str">
        <f t="shared" si="153"/>
        <v>_</v>
      </c>
      <c r="B4639" t="str">
        <f t="shared" si="154"/>
        <v/>
      </c>
    </row>
    <row r="4640" spans="1:2" x14ac:dyDescent="0.2">
      <c r="A4640" t="str">
        <f t="shared" si="153"/>
        <v>_</v>
      </c>
      <c r="B4640" t="str">
        <f t="shared" si="154"/>
        <v/>
      </c>
    </row>
    <row r="4641" spans="1:2" x14ac:dyDescent="0.2">
      <c r="A4641" t="str">
        <f t="shared" si="153"/>
        <v>_</v>
      </c>
      <c r="B4641" t="str">
        <f t="shared" si="154"/>
        <v/>
      </c>
    </row>
    <row r="4642" spans="1:2" x14ac:dyDescent="0.2">
      <c r="A4642" t="str">
        <f t="shared" si="153"/>
        <v>_</v>
      </c>
      <c r="B4642" t="str">
        <f t="shared" si="154"/>
        <v/>
      </c>
    </row>
    <row r="4643" spans="1:2" x14ac:dyDescent="0.2">
      <c r="A4643" t="str">
        <f t="shared" si="153"/>
        <v>_</v>
      </c>
      <c r="B4643" t="str">
        <f t="shared" si="154"/>
        <v/>
      </c>
    </row>
    <row r="4644" spans="1:2" x14ac:dyDescent="0.2">
      <c r="A4644" t="str">
        <f t="shared" si="153"/>
        <v>_</v>
      </c>
      <c r="B4644" t="str">
        <f t="shared" si="154"/>
        <v/>
      </c>
    </row>
    <row r="4645" spans="1:2" x14ac:dyDescent="0.2">
      <c r="A4645" t="str">
        <f t="shared" si="153"/>
        <v>_</v>
      </c>
      <c r="B4645" t="str">
        <f t="shared" si="154"/>
        <v/>
      </c>
    </row>
    <row r="4646" spans="1:2" x14ac:dyDescent="0.2">
      <c r="A4646" t="str">
        <f t="shared" si="153"/>
        <v>_</v>
      </c>
      <c r="B4646" t="str">
        <f t="shared" si="154"/>
        <v/>
      </c>
    </row>
    <row r="4647" spans="1:2" x14ac:dyDescent="0.2">
      <c r="A4647" t="str">
        <f t="shared" si="153"/>
        <v>_</v>
      </c>
      <c r="B4647" t="str">
        <f t="shared" si="154"/>
        <v/>
      </c>
    </row>
    <row r="4648" spans="1:2" x14ac:dyDescent="0.2">
      <c r="A4648" t="str">
        <f t="shared" si="153"/>
        <v>_</v>
      </c>
      <c r="B4648" t="str">
        <f t="shared" si="154"/>
        <v/>
      </c>
    </row>
    <row r="4649" spans="1:2" x14ac:dyDescent="0.2">
      <c r="A4649" t="str">
        <f t="shared" si="153"/>
        <v>_</v>
      </c>
      <c r="B4649" t="str">
        <f t="shared" si="154"/>
        <v/>
      </c>
    </row>
    <row r="4650" spans="1:2" x14ac:dyDescent="0.2">
      <c r="A4650" t="str">
        <f t="shared" si="153"/>
        <v>_</v>
      </c>
      <c r="B4650" t="str">
        <f t="shared" si="154"/>
        <v/>
      </c>
    </row>
    <row r="4651" spans="1:2" x14ac:dyDescent="0.2">
      <c r="A4651" t="str">
        <f t="shared" si="153"/>
        <v>_</v>
      </c>
      <c r="B4651" t="str">
        <f t="shared" si="154"/>
        <v/>
      </c>
    </row>
    <row r="4652" spans="1:2" x14ac:dyDescent="0.2">
      <c r="A4652" t="str">
        <f t="shared" si="153"/>
        <v>_</v>
      </c>
      <c r="B4652" t="str">
        <f t="shared" si="154"/>
        <v/>
      </c>
    </row>
    <row r="4653" spans="1:2" x14ac:dyDescent="0.2">
      <c r="A4653" t="str">
        <f t="shared" si="153"/>
        <v>_</v>
      </c>
      <c r="B4653" t="str">
        <f t="shared" si="154"/>
        <v/>
      </c>
    </row>
    <row r="4654" spans="1:2" x14ac:dyDescent="0.2">
      <c r="A4654" t="str">
        <f t="shared" si="153"/>
        <v>_</v>
      </c>
      <c r="B4654" t="str">
        <f t="shared" si="154"/>
        <v/>
      </c>
    </row>
    <row r="4655" spans="1:2" x14ac:dyDescent="0.2">
      <c r="A4655" t="str">
        <f t="shared" si="153"/>
        <v>_</v>
      </c>
      <c r="B4655" t="str">
        <f t="shared" si="154"/>
        <v/>
      </c>
    </row>
    <row r="4656" spans="1:2" x14ac:dyDescent="0.2">
      <c r="A4656" t="str">
        <f t="shared" si="153"/>
        <v>_</v>
      </c>
      <c r="B4656" t="str">
        <f t="shared" si="154"/>
        <v/>
      </c>
    </row>
    <row r="4657" spans="1:2" x14ac:dyDescent="0.2">
      <c r="A4657" t="str">
        <f t="shared" si="153"/>
        <v>_</v>
      </c>
      <c r="B4657" t="str">
        <f t="shared" si="154"/>
        <v/>
      </c>
    </row>
    <row r="4658" spans="1:2" x14ac:dyDescent="0.2">
      <c r="A4658" t="str">
        <f t="shared" si="153"/>
        <v>_</v>
      </c>
      <c r="B4658" t="str">
        <f t="shared" si="154"/>
        <v/>
      </c>
    </row>
    <row r="4659" spans="1:2" x14ac:dyDescent="0.2">
      <c r="A4659" t="str">
        <f t="shared" si="153"/>
        <v>_</v>
      </c>
      <c r="B4659" t="str">
        <f t="shared" si="154"/>
        <v/>
      </c>
    </row>
    <row r="4660" spans="1:2" x14ac:dyDescent="0.2">
      <c r="A4660" t="str">
        <f t="shared" si="153"/>
        <v>_</v>
      </c>
      <c r="B4660" t="str">
        <f t="shared" si="154"/>
        <v/>
      </c>
    </row>
    <row r="4661" spans="1:2" x14ac:dyDescent="0.2">
      <c r="A4661" t="str">
        <f t="shared" si="153"/>
        <v>_</v>
      </c>
      <c r="B4661" t="str">
        <f t="shared" si="154"/>
        <v/>
      </c>
    </row>
    <row r="4662" spans="1:2" x14ac:dyDescent="0.2">
      <c r="A4662" t="str">
        <f t="shared" si="153"/>
        <v>_</v>
      </c>
      <c r="B4662" t="str">
        <f t="shared" si="154"/>
        <v/>
      </c>
    </row>
    <row r="4663" spans="1:2" x14ac:dyDescent="0.2">
      <c r="A4663" t="str">
        <f t="shared" si="153"/>
        <v>_</v>
      </c>
      <c r="B4663" t="str">
        <f t="shared" si="154"/>
        <v/>
      </c>
    </row>
    <row r="4664" spans="1:2" x14ac:dyDescent="0.2">
      <c r="A4664" t="str">
        <f t="shared" si="153"/>
        <v>_</v>
      </c>
      <c r="B4664" t="str">
        <f t="shared" si="154"/>
        <v/>
      </c>
    </row>
    <row r="4665" spans="1:2" x14ac:dyDescent="0.2">
      <c r="A4665" t="str">
        <f t="shared" si="153"/>
        <v>_</v>
      </c>
      <c r="B4665" t="str">
        <f t="shared" si="154"/>
        <v/>
      </c>
    </row>
    <row r="4666" spans="1:2" x14ac:dyDescent="0.2">
      <c r="A4666" t="str">
        <f t="shared" si="153"/>
        <v>_</v>
      </c>
      <c r="B4666" t="str">
        <f t="shared" si="154"/>
        <v/>
      </c>
    </row>
    <row r="4667" spans="1:2" x14ac:dyDescent="0.2">
      <c r="A4667" t="str">
        <f t="shared" si="153"/>
        <v>_</v>
      </c>
      <c r="B4667" t="str">
        <f t="shared" si="154"/>
        <v/>
      </c>
    </row>
    <row r="4668" spans="1:2" x14ac:dyDescent="0.2">
      <c r="A4668" t="str">
        <f t="shared" si="153"/>
        <v>_</v>
      </c>
      <c r="B4668" t="str">
        <f t="shared" si="154"/>
        <v/>
      </c>
    </row>
    <row r="4669" spans="1:2" x14ac:dyDescent="0.2">
      <c r="A4669" t="str">
        <f t="shared" si="153"/>
        <v>_</v>
      </c>
      <c r="B4669" t="str">
        <f t="shared" si="154"/>
        <v/>
      </c>
    </row>
    <row r="4670" spans="1:2" x14ac:dyDescent="0.2">
      <c r="A4670" t="str">
        <f t="shared" si="153"/>
        <v>_</v>
      </c>
      <c r="B4670" t="str">
        <f t="shared" si="154"/>
        <v/>
      </c>
    </row>
    <row r="4671" spans="1:2" x14ac:dyDescent="0.2">
      <c r="A4671" t="str">
        <f t="shared" si="153"/>
        <v>_</v>
      </c>
      <c r="B4671" t="str">
        <f t="shared" si="154"/>
        <v/>
      </c>
    </row>
    <row r="4672" spans="1:2" x14ac:dyDescent="0.2">
      <c r="A4672" t="str">
        <f t="shared" si="153"/>
        <v>_</v>
      </c>
      <c r="B4672" t="str">
        <f t="shared" si="154"/>
        <v/>
      </c>
    </row>
    <row r="4673" spans="1:2" x14ac:dyDescent="0.2">
      <c r="A4673" t="str">
        <f t="shared" si="153"/>
        <v>_</v>
      </c>
      <c r="B4673" t="str">
        <f t="shared" si="154"/>
        <v/>
      </c>
    </row>
    <row r="4674" spans="1:2" x14ac:dyDescent="0.2">
      <c r="A4674" t="str">
        <f t="shared" si="153"/>
        <v>_</v>
      </c>
      <c r="B4674" t="str">
        <f t="shared" si="154"/>
        <v/>
      </c>
    </row>
    <row r="4675" spans="1:2" x14ac:dyDescent="0.2">
      <c r="A4675" t="str">
        <f t="shared" si="153"/>
        <v>_</v>
      </c>
      <c r="B4675" t="str">
        <f t="shared" si="154"/>
        <v/>
      </c>
    </row>
    <row r="4676" spans="1:2" x14ac:dyDescent="0.2">
      <c r="A4676" t="str">
        <f t="shared" si="153"/>
        <v>_</v>
      </c>
      <c r="B4676" t="str">
        <f t="shared" si="154"/>
        <v/>
      </c>
    </row>
    <row r="4677" spans="1:2" x14ac:dyDescent="0.2">
      <c r="A4677" t="str">
        <f t="shared" si="153"/>
        <v>_</v>
      </c>
      <c r="B4677" t="str">
        <f t="shared" si="154"/>
        <v/>
      </c>
    </row>
    <row r="4678" spans="1:2" x14ac:dyDescent="0.2">
      <c r="A4678" t="str">
        <f t="shared" si="153"/>
        <v>_</v>
      </c>
      <c r="B4678" t="str">
        <f t="shared" si="154"/>
        <v/>
      </c>
    </row>
    <row r="4679" spans="1:2" x14ac:dyDescent="0.2">
      <c r="A4679" t="str">
        <f t="shared" si="153"/>
        <v>_</v>
      </c>
      <c r="B4679" t="str">
        <f t="shared" si="154"/>
        <v/>
      </c>
    </row>
    <row r="4680" spans="1:2" x14ac:dyDescent="0.2">
      <c r="A4680" t="str">
        <f t="shared" si="153"/>
        <v>_</v>
      </c>
      <c r="B4680" t="str">
        <f t="shared" si="154"/>
        <v/>
      </c>
    </row>
    <row r="4681" spans="1:2" x14ac:dyDescent="0.2">
      <c r="A4681" t="str">
        <f t="shared" si="153"/>
        <v>_</v>
      </c>
      <c r="B4681" t="str">
        <f t="shared" si="154"/>
        <v/>
      </c>
    </row>
    <row r="4682" spans="1:2" x14ac:dyDescent="0.2">
      <c r="A4682" t="str">
        <f t="shared" si="153"/>
        <v>_</v>
      </c>
      <c r="B4682" t="str">
        <f t="shared" si="154"/>
        <v/>
      </c>
    </row>
    <row r="4683" spans="1:2" x14ac:dyDescent="0.2">
      <c r="A4683" t="str">
        <f t="shared" si="153"/>
        <v>_</v>
      </c>
      <c r="B4683" t="str">
        <f t="shared" si="154"/>
        <v/>
      </c>
    </row>
    <row r="4684" spans="1:2" x14ac:dyDescent="0.2">
      <c r="A4684" t="str">
        <f t="shared" si="153"/>
        <v>_</v>
      </c>
      <c r="B4684" t="str">
        <f t="shared" si="154"/>
        <v/>
      </c>
    </row>
    <row r="4685" spans="1:2" x14ac:dyDescent="0.2">
      <c r="A4685" t="str">
        <f t="shared" ref="A4685:A4709" si="155">D4685&amp;"_"&amp;G4685</f>
        <v>_</v>
      </c>
      <c r="B4685" t="str">
        <f t="shared" si="154"/>
        <v/>
      </c>
    </row>
    <row r="4686" spans="1:2" x14ac:dyDescent="0.2">
      <c r="A4686" t="str">
        <f t="shared" si="155"/>
        <v>_</v>
      </c>
      <c r="B4686" t="str">
        <f t="shared" ref="B4686:B4709" si="156">C4686&amp;H4686</f>
        <v/>
      </c>
    </row>
    <row r="4687" spans="1:2" x14ac:dyDescent="0.2">
      <c r="A4687" t="str">
        <f t="shared" si="155"/>
        <v>_</v>
      </c>
      <c r="B4687" t="str">
        <f t="shared" si="156"/>
        <v/>
      </c>
    </row>
    <row r="4688" spans="1:2" x14ac:dyDescent="0.2">
      <c r="A4688" t="str">
        <f t="shared" si="155"/>
        <v>_</v>
      </c>
      <c r="B4688" t="str">
        <f t="shared" si="156"/>
        <v/>
      </c>
    </row>
    <row r="4689" spans="1:2" x14ac:dyDescent="0.2">
      <c r="A4689" t="str">
        <f t="shared" si="155"/>
        <v>_</v>
      </c>
      <c r="B4689" t="str">
        <f t="shared" si="156"/>
        <v/>
      </c>
    </row>
    <row r="4690" spans="1:2" x14ac:dyDescent="0.2">
      <c r="A4690" t="str">
        <f t="shared" si="155"/>
        <v>_</v>
      </c>
      <c r="B4690" t="str">
        <f t="shared" si="156"/>
        <v/>
      </c>
    </row>
    <row r="4691" spans="1:2" x14ac:dyDescent="0.2">
      <c r="A4691" t="str">
        <f t="shared" si="155"/>
        <v>_</v>
      </c>
      <c r="B4691" t="str">
        <f t="shared" si="156"/>
        <v/>
      </c>
    </row>
    <row r="4692" spans="1:2" x14ac:dyDescent="0.2">
      <c r="A4692" t="str">
        <f t="shared" si="155"/>
        <v>_</v>
      </c>
      <c r="B4692" t="str">
        <f t="shared" si="156"/>
        <v/>
      </c>
    </row>
    <row r="4693" spans="1:2" x14ac:dyDescent="0.2">
      <c r="A4693" t="str">
        <f t="shared" si="155"/>
        <v>_</v>
      </c>
      <c r="B4693" t="str">
        <f t="shared" si="156"/>
        <v/>
      </c>
    </row>
    <row r="4694" spans="1:2" x14ac:dyDescent="0.2">
      <c r="A4694" t="str">
        <f t="shared" si="155"/>
        <v>_</v>
      </c>
      <c r="B4694" t="str">
        <f t="shared" si="156"/>
        <v/>
      </c>
    </row>
    <row r="4695" spans="1:2" x14ac:dyDescent="0.2">
      <c r="A4695" t="str">
        <f t="shared" si="155"/>
        <v>_</v>
      </c>
      <c r="B4695" t="str">
        <f t="shared" si="156"/>
        <v/>
      </c>
    </row>
    <row r="4696" spans="1:2" x14ac:dyDescent="0.2">
      <c r="A4696" t="str">
        <f t="shared" si="155"/>
        <v>_</v>
      </c>
      <c r="B4696" t="str">
        <f t="shared" si="156"/>
        <v/>
      </c>
    </row>
    <row r="4697" spans="1:2" x14ac:dyDescent="0.2">
      <c r="A4697" t="str">
        <f t="shared" si="155"/>
        <v>_</v>
      </c>
      <c r="B4697" t="str">
        <f t="shared" si="156"/>
        <v/>
      </c>
    </row>
    <row r="4698" spans="1:2" x14ac:dyDescent="0.2">
      <c r="A4698" t="str">
        <f t="shared" si="155"/>
        <v>_</v>
      </c>
      <c r="B4698" t="str">
        <f t="shared" si="156"/>
        <v/>
      </c>
    </row>
    <row r="4699" spans="1:2" x14ac:dyDescent="0.2">
      <c r="A4699" t="str">
        <f t="shared" si="155"/>
        <v>_</v>
      </c>
      <c r="B4699" t="str">
        <f t="shared" si="156"/>
        <v/>
      </c>
    </row>
    <row r="4700" spans="1:2" x14ac:dyDescent="0.2">
      <c r="A4700" t="str">
        <f t="shared" si="155"/>
        <v>_</v>
      </c>
      <c r="B4700" t="str">
        <f t="shared" si="156"/>
        <v/>
      </c>
    </row>
    <row r="4701" spans="1:2" x14ac:dyDescent="0.2">
      <c r="A4701" t="str">
        <f t="shared" si="155"/>
        <v>_</v>
      </c>
      <c r="B4701" t="str">
        <f t="shared" si="156"/>
        <v/>
      </c>
    </row>
    <row r="4702" spans="1:2" x14ac:dyDescent="0.2">
      <c r="A4702" t="str">
        <f t="shared" si="155"/>
        <v>_</v>
      </c>
      <c r="B4702" t="str">
        <f t="shared" si="156"/>
        <v/>
      </c>
    </row>
    <row r="4703" spans="1:2" x14ac:dyDescent="0.2">
      <c r="A4703" t="str">
        <f t="shared" si="155"/>
        <v>_</v>
      </c>
      <c r="B4703" t="str">
        <f t="shared" si="156"/>
        <v/>
      </c>
    </row>
    <row r="4704" spans="1:2" x14ac:dyDescent="0.2">
      <c r="A4704" t="str">
        <f t="shared" si="155"/>
        <v>_</v>
      </c>
      <c r="B4704" t="str">
        <f t="shared" si="156"/>
        <v/>
      </c>
    </row>
    <row r="4705" spans="1:2" x14ac:dyDescent="0.2">
      <c r="A4705" t="str">
        <f t="shared" si="155"/>
        <v>_</v>
      </c>
      <c r="B4705" t="str">
        <f t="shared" si="156"/>
        <v/>
      </c>
    </row>
    <row r="4706" spans="1:2" x14ac:dyDescent="0.2">
      <c r="A4706" t="str">
        <f t="shared" si="155"/>
        <v>_</v>
      </c>
      <c r="B4706" t="str">
        <f t="shared" si="156"/>
        <v/>
      </c>
    </row>
    <row r="4707" spans="1:2" x14ac:dyDescent="0.2">
      <c r="A4707" t="str">
        <f t="shared" si="155"/>
        <v>_</v>
      </c>
      <c r="B4707" t="str">
        <f t="shared" si="156"/>
        <v/>
      </c>
    </row>
    <row r="4708" spans="1:2" x14ac:dyDescent="0.2">
      <c r="A4708" t="str">
        <f t="shared" si="155"/>
        <v>_</v>
      </c>
      <c r="B4708" t="str">
        <f t="shared" si="156"/>
        <v/>
      </c>
    </row>
    <row r="4709" spans="1:2" x14ac:dyDescent="0.2">
      <c r="A4709" t="str">
        <f t="shared" si="155"/>
        <v>_</v>
      </c>
      <c r="B4709" t="str">
        <f t="shared" si="156"/>
        <v/>
      </c>
    </row>
  </sheetData>
  <autoFilter ref="A9:MR4709" xr:uid="{D0DCCEBC-933F-404D-85C8-73E9B4934D2A}"/>
  <conditionalFormatting sqref="CL12:CL3560">
    <cfRule type="cellIs" dxfId="1" priority="1" operator="lessThan">
      <formula>-0.15</formula>
    </cfRule>
    <cfRule type="cellIs" dxfId="0" priority="2" operator="greaterThan">
      <formula>0.15</formula>
    </cfRule>
  </conditionalFormatting>
  <pageMargins left="0.7" right="0.7" top="0.75" bottom="0.75" header="0.3" footer="0.3"/>
  <customProperties>
    <customPr name="_pios_id" r:id="rId1"/>
    <customPr name="CofWorksheetTyp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 NL</vt:lpstr>
      <vt:lpstr>rapport BONE</vt:lpstr>
    </vt:vector>
  </TitlesOfParts>
  <Company>Beiersdorf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Morales, Jose /BDF BRU</dc:creator>
  <cp:lastModifiedBy>Morales, Jose /BDF BRU</cp:lastModifiedBy>
  <dcterms:created xsi:type="dcterms:W3CDTF">2025-10-08T18:45:06Z</dcterms:created>
  <dcterms:modified xsi:type="dcterms:W3CDTF">2025-10-08T19:36:59Z</dcterms:modified>
</cp:coreProperties>
</file>