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480" yWindow="300" windowWidth="18495" windowHeight="11700"/>
  </bookViews>
  <sheets>
    <sheet name="Feuil1" sheetId="1" r:id="rId1"/>
    <sheet name="Feuil2" sheetId="2" r:id="rId2"/>
    <sheet name="Feuil3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D10" i="1"/>
  <c r="D11"/>
  <c r="D6"/>
  <c r="D9"/>
  <c r="D8"/>
  <c r="D7"/>
  <c r="E9" l="1"/>
  <c r="E6" l="1"/>
  <c r="E10"/>
  <c r="C12"/>
  <c r="E11"/>
  <c r="E8"/>
  <c r="E7"/>
  <c r="E12" l="1"/>
  <c r="E13" s="1"/>
</calcChain>
</file>

<file path=xl/sharedStrings.xml><?xml version="1.0" encoding="utf-8"?>
<sst xmlns="http://schemas.openxmlformats.org/spreadsheetml/2006/main" count="13" uniqueCount="13">
  <si>
    <t>Frangipane</t>
  </si>
  <si>
    <t>Ingrédients</t>
  </si>
  <si>
    <t>Quantité</t>
  </si>
  <si>
    <t>Prix au kilo</t>
  </si>
  <si>
    <t>Prix unitaire</t>
  </si>
  <si>
    <t>Total</t>
  </si>
  <si>
    <t>Prix de la frangipane au kilo</t>
  </si>
  <si>
    <t>Beurre croissant plaque 82%</t>
  </si>
  <si>
    <t>Sucre cristal fin 20kg</t>
  </si>
  <si>
    <t>Poudre amande rape 10kg</t>
  </si>
  <si>
    <t>œuf jaune longue conserv. 1kg</t>
  </si>
  <si>
    <t>creme de tarte</t>
  </si>
  <si>
    <t>farine tradition francaise mie creme (25kg)</t>
  </si>
</sst>
</file>

<file path=xl/styles.xml><?xml version="1.0" encoding="utf-8"?>
<styleSheet xmlns="http://schemas.openxmlformats.org/spreadsheetml/2006/main">
  <numFmts count="1">
    <numFmt numFmtId="164" formatCode="#,##0.00\ &quot;€&quot;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 val="double"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3" xfId="0" applyBorder="1"/>
    <xf numFmtId="0" fontId="3" fillId="0" borderId="4" xfId="0" applyFont="1" applyBorder="1"/>
    <xf numFmtId="0" fontId="0" fillId="0" borderId="5" xfId="0" applyBorder="1"/>
    <xf numFmtId="0" fontId="3" fillId="0" borderId="6" xfId="0" applyFont="1" applyBorder="1"/>
    <xf numFmtId="0" fontId="0" fillId="0" borderId="5" xfId="0" applyFill="1" applyBorder="1"/>
    <xf numFmtId="0" fontId="3" fillId="0" borderId="6" xfId="0" applyFont="1" applyFill="1" applyBorder="1"/>
    <xf numFmtId="0" fontId="0" fillId="0" borderId="7" xfId="0" applyFill="1" applyBorder="1"/>
    <xf numFmtId="0" fontId="3" fillId="0" borderId="8" xfId="0" applyFont="1" applyFill="1" applyBorder="1"/>
    <xf numFmtId="0" fontId="0" fillId="0" borderId="1" xfId="0" applyBorder="1"/>
    <xf numFmtId="0" fontId="3" fillId="0" borderId="2" xfId="0" applyFont="1" applyBorder="1"/>
    <xf numFmtId="0" fontId="5" fillId="0" borderId="12" xfId="0" applyFont="1" applyBorder="1"/>
    <xf numFmtId="164" fontId="3" fillId="0" borderId="4" xfId="0" applyNumberFormat="1" applyFont="1" applyBorder="1"/>
    <xf numFmtId="164" fontId="3" fillId="0" borderId="6" xfId="0" applyNumberFormat="1" applyFont="1" applyBorder="1"/>
    <xf numFmtId="164" fontId="3" fillId="0" borderId="6" xfId="0" applyNumberFormat="1" applyFont="1" applyFill="1" applyBorder="1"/>
    <xf numFmtId="164" fontId="3" fillId="0" borderId="8" xfId="0" applyNumberFormat="1" applyFont="1" applyFill="1" applyBorder="1"/>
    <xf numFmtId="0" fontId="2" fillId="0" borderId="0" xfId="0" applyFont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AA%20Les%20Prix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>
        <row r="1">
          <cell r="A1"/>
          <cell r="B1" t="str">
            <v>Sel/Gélatine</v>
          </cell>
          <cell r="C1" t="str">
            <v>Crèmerie</v>
          </cell>
          <cell r="D1" t="str">
            <v>Consomable</v>
          </cell>
          <cell r="E1" t="str">
            <v>Boulange</v>
          </cell>
          <cell r="F1" t="str">
            <v>Boitage/magasin</v>
          </cell>
          <cell r="G1" t="str">
            <v>Surgelée</v>
          </cell>
          <cell r="H1" t="str">
            <v>Fruit Sec</v>
          </cell>
          <cell r="I1" t="str">
            <v>Fruit Sirop</v>
          </cell>
          <cell r="J1" t="str">
            <v>Purée</v>
          </cell>
          <cell r="K1" t="str">
            <v>Chocolat</v>
          </cell>
        </row>
        <row r="2">
          <cell r="A2"/>
          <cell r="B2" t="str">
            <v>RENOU</v>
          </cell>
          <cell r="C2"/>
          <cell r="D2" t="str">
            <v>Patis France</v>
          </cell>
          <cell r="E2"/>
          <cell r="F2" t="str">
            <v>Michard</v>
          </cell>
          <cell r="G2"/>
          <cell r="H2" t="str">
            <v>Promocash</v>
          </cell>
          <cell r="I2"/>
          <cell r="J2" t="str">
            <v>Jo Travers</v>
          </cell>
          <cell r="K2"/>
          <cell r="L2" t="str">
            <v>Marchand Farine</v>
          </cell>
          <cell r="M2"/>
          <cell r="N2"/>
        </row>
        <row r="3">
          <cell r="A3" t="str">
            <v>Les Produits</v>
          </cell>
          <cell r="B3" t="str">
            <v>Ref. Article</v>
          </cell>
          <cell r="C3" t="str">
            <v>Prix HT       Kg / L</v>
          </cell>
          <cell r="D3" t="str">
            <v>Ref.  Article</v>
          </cell>
          <cell r="E3" t="str">
            <v>Prix HT      Kg / L</v>
          </cell>
          <cell r="F3" t="str">
            <v>Ref.   Article</v>
          </cell>
          <cell r="G3" t="str">
            <v xml:space="preserve">Prix HT      Kg / L  </v>
          </cell>
          <cell r="H3" t="str">
            <v xml:space="preserve">Ref. Article      </v>
          </cell>
          <cell r="I3" t="str">
            <v>Prix HT        Kg / L</v>
          </cell>
          <cell r="J3" t="str">
            <v xml:space="preserve">Ref.  Article       </v>
          </cell>
          <cell r="K3" t="str">
            <v xml:space="preserve"> Prix HT       Kg / L</v>
          </cell>
          <cell r="L3" t="str">
            <v xml:space="preserve"> Ref.  Article</v>
          </cell>
          <cell r="M3" t="str">
            <v xml:space="preserve">Prix HT      Kg / L    </v>
          </cell>
          <cell r="N3" t="str">
            <v>Le Meilleur Prix</v>
          </cell>
        </row>
        <row r="4">
          <cell r="A4" t="str">
            <v>abricot sirop 3/1 Espagne</v>
          </cell>
          <cell r="B4">
            <v>674</v>
          </cell>
          <cell r="C4">
            <v>3.1705555555555556</v>
          </cell>
          <cell r="D4"/>
          <cell r="E4"/>
          <cell r="F4"/>
          <cell r="G4"/>
          <cell r="H4"/>
          <cell r="I4"/>
          <cell r="J4"/>
          <cell r="K4"/>
          <cell r="L4"/>
          <cell r="M4"/>
          <cell r="N4">
            <v>3.1705555555555556</v>
          </cell>
        </row>
        <row r="5">
          <cell r="A5" t="str">
            <v>abricot sirop 5/1</v>
          </cell>
          <cell r="B5">
            <v>284</v>
          </cell>
          <cell r="C5">
            <v>2.4295652173913047</v>
          </cell>
          <cell r="D5">
            <v>5002</v>
          </cell>
          <cell r="E5">
            <v>4.9800000000000004</v>
          </cell>
          <cell r="F5"/>
          <cell r="G5"/>
          <cell r="H5"/>
          <cell r="I5"/>
          <cell r="J5"/>
          <cell r="K5"/>
          <cell r="L5"/>
          <cell r="M5"/>
          <cell r="N5">
            <v>2.4295652173913047</v>
          </cell>
        </row>
        <row r="6">
          <cell r="A6" t="str">
            <v>Acide citrique</v>
          </cell>
          <cell r="B6"/>
          <cell r="C6"/>
          <cell r="D6">
            <v>6891</v>
          </cell>
          <cell r="E6">
            <v>3.5</v>
          </cell>
          <cell r="F6"/>
          <cell r="G6"/>
          <cell r="H6"/>
          <cell r="I6"/>
          <cell r="J6"/>
          <cell r="K6"/>
          <cell r="L6"/>
          <cell r="M6"/>
          <cell r="N6">
            <v>3.5</v>
          </cell>
        </row>
        <row r="7">
          <cell r="A7" t="str">
            <v>Alcool eau de vie Poire</v>
          </cell>
          <cell r="B7">
            <v>45</v>
          </cell>
          <cell r="C7">
            <v>15.08</v>
          </cell>
          <cell r="D7">
            <v>8831</v>
          </cell>
          <cell r="E7">
            <v>9</v>
          </cell>
          <cell r="F7"/>
          <cell r="G7"/>
          <cell r="H7"/>
          <cell r="I7"/>
          <cell r="J7"/>
          <cell r="K7"/>
          <cell r="L7"/>
          <cell r="M7"/>
          <cell r="N7">
            <v>9</v>
          </cell>
        </row>
        <row r="8">
          <cell r="A8" t="str">
            <v>Alcool Grand marnier 1L</v>
          </cell>
          <cell r="B8">
            <v>49</v>
          </cell>
          <cell r="C8">
            <v>12.26</v>
          </cell>
          <cell r="D8">
            <v>9330</v>
          </cell>
          <cell r="E8">
            <v>12</v>
          </cell>
          <cell r="F8"/>
          <cell r="G8"/>
          <cell r="H8"/>
          <cell r="I8"/>
          <cell r="J8"/>
          <cell r="K8"/>
          <cell r="L8"/>
          <cell r="M8"/>
          <cell r="N8">
            <v>12</v>
          </cell>
        </row>
        <row r="9">
          <cell r="A9" t="str">
            <v>Alcool kirsh 45° 1L</v>
          </cell>
          <cell r="B9">
            <v>28</v>
          </cell>
          <cell r="C9">
            <v>5.77</v>
          </cell>
          <cell r="D9"/>
          <cell r="E9"/>
          <cell r="F9"/>
          <cell r="G9"/>
          <cell r="H9"/>
          <cell r="I9"/>
          <cell r="J9"/>
          <cell r="K9"/>
          <cell r="L9"/>
          <cell r="M9"/>
          <cell r="N9">
            <v>5.77</v>
          </cell>
        </row>
        <row r="10">
          <cell r="A10" t="str">
            <v>Alcool rhum 54° litre</v>
          </cell>
          <cell r="B10">
            <v>34</v>
          </cell>
          <cell r="C10">
            <v>7.4359999999999999</v>
          </cell>
          <cell r="D10">
            <v>8827</v>
          </cell>
          <cell r="E10">
            <v>2.35</v>
          </cell>
          <cell r="F10"/>
          <cell r="G10"/>
          <cell r="H10"/>
          <cell r="I10"/>
          <cell r="J10"/>
          <cell r="K10"/>
          <cell r="L10"/>
          <cell r="M10"/>
          <cell r="N10">
            <v>2.35</v>
          </cell>
        </row>
        <row r="11">
          <cell r="A11" t="str">
            <v>Alcool Cointreau</v>
          </cell>
          <cell r="B11"/>
          <cell r="C11"/>
          <cell r="D11">
            <v>9172</v>
          </cell>
          <cell r="E11">
            <v>11.8</v>
          </cell>
          <cell r="F11"/>
          <cell r="G11"/>
          <cell r="H11"/>
          <cell r="I11"/>
          <cell r="J11"/>
          <cell r="K11"/>
          <cell r="L11"/>
          <cell r="M11"/>
          <cell r="N11">
            <v>11.8</v>
          </cell>
        </row>
        <row r="12">
          <cell r="A12"/>
          <cell r="B12"/>
          <cell r="C12"/>
          <cell r="D12"/>
          <cell r="E12"/>
          <cell r="F12"/>
          <cell r="G12"/>
          <cell r="H12"/>
          <cell r="I12"/>
          <cell r="J12"/>
          <cell r="K12"/>
          <cell r="L12"/>
          <cell r="M12"/>
          <cell r="N12">
            <v>0</v>
          </cell>
        </row>
        <row r="13">
          <cell r="A13"/>
          <cell r="B13"/>
          <cell r="C13"/>
          <cell r="D13"/>
          <cell r="E13"/>
          <cell r="F13"/>
          <cell r="G13"/>
          <cell r="H13"/>
          <cell r="I13"/>
          <cell r="J13"/>
          <cell r="K13"/>
          <cell r="L13"/>
          <cell r="M13"/>
          <cell r="N13">
            <v>0</v>
          </cell>
        </row>
        <row r="14">
          <cell r="A14" t="str">
            <v>amande batonnet ufo 1kg</v>
          </cell>
          <cell r="B14">
            <v>4093</v>
          </cell>
          <cell r="C14">
            <v>3.65</v>
          </cell>
          <cell r="D14">
            <v>4247</v>
          </cell>
          <cell r="E14">
            <v>5.5</v>
          </cell>
          <cell r="F14"/>
          <cell r="G14"/>
          <cell r="H14"/>
          <cell r="I14"/>
          <cell r="J14"/>
          <cell r="K14"/>
          <cell r="L14"/>
          <cell r="M14"/>
          <cell r="N14">
            <v>3.65</v>
          </cell>
        </row>
        <row r="15">
          <cell r="A15" t="str">
            <v xml:space="preserve">amande effilee 5kg </v>
          </cell>
          <cell r="B15">
            <v>70</v>
          </cell>
          <cell r="C15">
            <v>3.36</v>
          </cell>
          <cell r="D15">
            <v>4263</v>
          </cell>
          <cell r="E15">
            <v>6.2450000000000001</v>
          </cell>
          <cell r="F15"/>
          <cell r="G15"/>
          <cell r="H15"/>
          <cell r="I15"/>
          <cell r="J15"/>
          <cell r="K15"/>
          <cell r="L15"/>
          <cell r="M15"/>
          <cell r="N15">
            <v>3.36</v>
          </cell>
        </row>
        <row r="16">
          <cell r="A16" t="str">
            <v>amande entiere blanchie 1kg</v>
          </cell>
          <cell r="B16">
            <v>4094</v>
          </cell>
          <cell r="C16">
            <v>6.15</v>
          </cell>
          <cell r="D16">
            <v>4249</v>
          </cell>
          <cell r="E16">
            <v>5.23</v>
          </cell>
          <cell r="F16"/>
          <cell r="G16"/>
          <cell r="H16"/>
          <cell r="I16"/>
          <cell r="J16"/>
          <cell r="K16"/>
          <cell r="L16"/>
          <cell r="M16"/>
          <cell r="N16">
            <v>5.23</v>
          </cell>
        </row>
        <row r="17">
          <cell r="A17" t="str">
            <v>amande hachee 5kg</v>
          </cell>
          <cell r="B17">
            <v>73</v>
          </cell>
          <cell r="C17">
            <v>3.2480000000000002</v>
          </cell>
          <cell r="D17">
            <v>4270</v>
          </cell>
          <cell r="E17">
            <v>5.54</v>
          </cell>
          <cell r="F17"/>
          <cell r="G17"/>
          <cell r="H17"/>
          <cell r="I17"/>
          <cell r="J17"/>
          <cell r="K17"/>
          <cell r="L17"/>
          <cell r="M17"/>
          <cell r="N17">
            <v>3.2480000000000002</v>
          </cell>
        </row>
        <row r="18">
          <cell r="A18" t="str">
            <v>ameliorant croustilis 10kg 0,5%</v>
          </cell>
          <cell r="B18">
            <v>1471</v>
          </cell>
          <cell r="C18">
            <v>5.3559999999999999</v>
          </cell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>
            <v>5.3559999999999999</v>
          </cell>
        </row>
        <row r="19">
          <cell r="A19" t="str">
            <v>ananas sirop 4/4</v>
          </cell>
          <cell r="B19">
            <v>289</v>
          </cell>
          <cell r="C19">
            <v>2.1795918367346943</v>
          </cell>
          <cell r="D19">
            <v>5290</v>
          </cell>
          <cell r="E19">
            <v>1.1399999999999999</v>
          </cell>
          <cell r="F19"/>
          <cell r="G19"/>
          <cell r="H19"/>
          <cell r="I19"/>
          <cell r="J19"/>
          <cell r="K19"/>
          <cell r="L19"/>
          <cell r="M19"/>
          <cell r="N19">
            <v>1.1399999999999999</v>
          </cell>
        </row>
        <row r="20">
          <cell r="A20" t="str">
            <v>assiette baba métalisée argent 97</v>
          </cell>
          <cell r="B20">
            <v>817</v>
          </cell>
          <cell r="C20">
            <v>0.1</v>
          </cell>
          <cell r="D20"/>
          <cell r="E20"/>
          <cell r="F20"/>
          <cell r="G20"/>
          <cell r="H20"/>
          <cell r="I20"/>
          <cell r="J20"/>
          <cell r="K20"/>
          <cell r="L20"/>
          <cell r="M20"/>
          <cell r="N20">
            <v>0.1</v>
          </cell>
        </row>
        <row r="21">
          <cell r="A21" t="str">
            <v>b.p 15x8 blanche</v>
          </cell>
          <cell r="B21">
            <v>2024</v>
          </cell>
          <cell r="C21">
            <v>0.14194999999999999</v>
          </cell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>
            <v>0.14194999999999999</v>
          </cell>
        </row>
        <row r="22">
          <cell r="A22" t="str">
            <v>b.p 18x8 floralie ou reverie</v>
          </cell>
          <cell r="B22">
            <v>1508</v>
          </cell>
          <cell r="C22">
            <v>0.18240000000000001</v>
          </cell>
          <cell r="D22"/>
          <cell r="E22"/>
          <cell r="F22"/>
          <cell r="G22"/>
          <cell r="H22"/>
          <cell r="I22"/>
          <cell r="J22"/>
          <cell r="K22"/>
          <cell r="L22"/>
          <cell r="M22"/>
          <cell r="N22">
            <v>0.18240000000000001</v>
          </cell>
        </row>
        <row r="23">
          <cell r="A23" t="str">
            <v>b.p 20x5 floralie ou reverie</v>
          </cell>
          <cell r="B23">
            <v>1502</v>
          </cell>
          <cell r="C23">
            <v>0.15680000000000002</v>
          </cell>
          <cell r="D23"/>
          <cell r="E23"/>
          <cell r="F23"/>
          <cell r="G23"/>
          <cell r="H23"/>
          <cell r="I23"/>
          <cell r="J23"/>
          <cell r="K23"/>
          <cell r="L23"/>
          <cell r="M23"/>
          <cell r="N23">
            <v>0.15680000000000002</v>
          </cell>
        </row>
        <row r="24">
          <cell r="A24" t="str">
            <v>b.p 20x8 blanche</v>
          </cell>
          <cell r="B24">
            <v>2025</v>
          </cell>
          <cell r="C24">
            <v>0.1547</v>
          </cell>
          <cell r="D24"/>
          <cell r="E24"/>
          <cell r="F24"/>
          <cell r="G24"/>
          <cell r="H24"/>
          <cell r="I24"/>
          <cell r="J24"/>
          <cell r="K24"/>
          <cell r="L24"/>
          <cell r="M24"/>
          <cell r="N24">
            <v>0.1547</v>
          </cell>
        </row>
        <row r="25">
          <cell r="A25" t="str">
            <v>b.p 20x8 corazon</v>
          </cell>
          <cell r="B25">
            <v>5612</v>
          </cell>
          <cell r="C25">
            <v>0.22270000000000001</v>
          </cell>
          <cell r="D25"/>
          <cell r="E25"/>
          <cell r="F25"/>
          <cell r="G25"/>
          <cell r="H25"/>
          <cell r="I25"/>
          <cell r="J25"/>
          <cell r="K25"/>
          <cell r="L25"/>
          <cell r="M25"/>
          <cell r="N25">
            <v>0.22270000000000001</v>
          </cell>
        </row>
        <row r="26">
          <cell r="A26" t="str">
            <v>b.p 20x8 floralie ou reverie</v>
          </cell>
          <cell r="B26">
            <v>1509</v>
          </cell>
          <cell r="C26">
            <v>0.19920000000000002</v>
          </cell>
          <cell r="D26"/>
          <cell r="E26"/>
          <cell r="F26"/>
          <cell r="G26"/>
          <cell r="H26"/>
          <cell r="I26"/>
          <cell r="J26"/>
          <cell r="K26"/>
          <cell r="L26"/>
          <cell r="M26"/>
          <cell r="N26">
            <v>0.19920000000000002</v>
          </cell>
        </row>
        <row r="27">
          <cell r="A27" t="str">
            <v>b.p 22x8 floralie</v>
          </cell>
          <cell r="B27">
            <v>1510</v>
          </cell>
          <cell r="C27">
            <v>0.22000000000000003</v>
          </cell>
          <cell r="D27"/>
          <cell r="E27"/>
          <cell r="F27"/>
          <cell r="G27"/>
          <cell r="H27"/>
          <cell r="I27"/>
          <cell r="J27"/>
          <cell r="K27"/>
          <cell r="L27"/>
          <cell r="M27"/>
          <cell r="N27">
            <v>0.22000000000000003</v>
          </cell>
        </row>
        <row r="28">
          <cell r="A28" t="str">
            <v>b.p 22x8 vanillee</v>
          </cell>
          <cell r="B28">
            <v>6089</v>
          </cell>
          <cell r="C28">
            <v>0.27</v>
          </cell>
          <cell r="D28"/>
          <cell r="E28"/>
          <cell r="F28"/>
          <cell r="G28"/>
          <cell r="H28"/>
          <cell r="I28"/>
          <cell r="J28"/>
          <cell r="K28"/>
          <cell r="L28"/>
          <cell r="M28"/>
          <cell r="N28">
            <v>0.27</v>
          </cell>
        </row>
        <row r="29">
          <cell r="A29" t="str">
            <v>b.p 23x5 floralie</v>
          </cell>
          <cell r="B29">
            <v>1503</v>
          </cell>
          <cell r="C29">
            <v>0.19635</v>
          </cell>
          <cell r="D29"/>
          <cell r="E29"/>
          <cell r="F29"/>
          <cell r="G29"/>
          <cell r="H29"/>
          <cell r="I29"/>
          <cell r="J29"/>
          <cell r="K29"/>
          <cell r="L29"/>
          <cell r="M29"/>
          <cell r="N29">
            <v>0.19635</v>
          </cell>
        </row>
        <row r="30">
          <cell r="A30" t="str">
            <v>b.p 25x8 floralie</v>
          </cell>
          <cell r="B30">
            <v>1511</v>
          </cell>
          <cell r="C30">
            <v>0.29494999999999999</v>
          </cell>
          <cell r="D30"/>
          <cell r="E30"/>
          <cell r="F30"/>
          <cell r="G30"/>
          <cell r="H30"/>
          <cell r="I30"/>
          <cell r="J30"/>
          <cell r="K30"/>
          <cell r="L30"/>
          <cell r="M30"/>
          <cell r="N30">
            <v>0.29494999999999999</v>
          </cell>
        </row>
        <row r="31">
          <cell r="A31" t="str">
            <v>b.p 26x5 floralie</v>
          </cell>
          <cell r="B31">
            <v>1504</v>
          </cell>
          <cell r="C31">
            <v>0.24904999999999997</v>
          </cell>
          <cell r="D31"/>
          <cell r="E31"/>
          <cell r="F31"/>
          <cell r="G31"/>
          <cell r="H31"/>
          <cell r="I31"/>
          <cell r="J31"/>
          <cell r="K31"/>
          <cell r="L31"/>
          <cell r="M31"/>
          <cell r="N31">
            <v>0.24904999999999997</v>
          </cell>
        </row>
        <row r="32">
          <cell r="A32" t="str">
            <v>b.p 28x8 floralie ou rverie</v>
          </cell>
          <cell r="B32">
            <v>1512</v>
          </cell>
          <cell r="C32">
            <v>0.34340000000000004</v>
          </cell>
          <cell r="D32"/>
          <cell r="E32"/>
          <cell r="F32"/>
          <cell r="G32"/>
          <cell r="H32"/>
          <cell r="I32"/>
          <cell r="J32"/>
          <cell r="K32"/>
          <cell r="L32"/>
          <cell r="M32"/>
          <cell r="N32">
            <v>0.34340000000000004</v>
          </cell>
        </row>
        <row r="33">
          <cell r="A33" t="str">
            <v>b.p 32x8 floralie ou rverie</v>
          </cell>
          <cell r="B33">
            <v>1513</v>
          </cell>
          <cell r="C33">
            <v>0.48704999999999993</v>
          </cell>
          <cell r="D33"/>
          <cell r="E33"/>
          <cell r="F33"/>
          <cell r="G33"/>
          <cell r="H33"/>
          <cell r="I33"/>
          <cell r="J33"/>
          <cell r="K33"/>
          <cell r="L33"/>
          <cell r="M33"/>
          <cell r="N33">
            <v>0.48704999999999993</v>
          </cell>
        </row>
        <row r="34">
          <cell r="A34" t="str">
            <v>b.p buche 35</v>
          </cell>
          <cell r="B34"/>
          <cell r="C34">
            <v>0.32200000000000001</v>
          </cell>
          <cell r="D34"/>
          <cell r="E34"/>
          <cell r="F34"/>
          <cell r="G34"/>
          <cell r="H34"/>
          <cell r="I34"/>
          <cell r="J34"/>
          <cell r="K34"/>
          <cell r="L34"/>
          <cell r="M34"/>
          <cell r="N34">
            <v>0.32200000000000001</v>
          </cell>
        </row>
        <row r="35">
          <cell r="A35" t="str">
            <v>b.p buche 50</v>
          </cell>
          <cell r="B35" t="str">
            <v>bb50</v>
          </cell>
          <cell r="C35">
            <v>0.42499999999999999</v>
          </cell>
          <cell r="D35"/>
          <cell r="E35"/>
          <cell r="F35"/>
          <cell r="G35"/>
          <cell r="H35"/>
          <cell r="I35"/>
          <cell r="J35"/>
          <cell r="K35"/>
          <cell r="L35"/>
          <cell r="M35"/>
          <cell r="N35">
            <v>0.42499999999999999</v>
          </cell>
        </row>
        <row r="36">
          <cell r="A36" t="str">
            <v>b.p buche blanc verni 40</v>
          </cell>
          <cell r="B36" t="str">
            <v>bb404</v>
          </cell>
          <cell r="C36">
            <v>0.56899999999999995</v>
          </cell>
          <cell r="D36"/>
          <cell r="E36"/>
          <cell r="F36"/>
          <cell r="G36"/>
          <cell r="H36"/>
          <cell r="I36"/>
          <cell r="J36"/>
          <cell r="K36"/>
          <cell r="L36"/>
          <cell r="M36"/>
          <cell r="N36">
            <v>0.56899999999999995</v>
          </cell>
        </row>
        <row r="37">
          <cell r="A37" t="str">
            <v>b.p buche delice de fete 20</v>
          </cell>
          <cell r="B37" t="str">
            <v>bb20</v>
          </cell>
          <cell r="C37">
            <v>0.29699999999999999</v>
          </cell>
          <cell r="D37"/>
          <cell r="E37"/>
          <cell r="F37"/>
          <cell r="G37"/>
          <cell r="H37"/>
          <cell r="I37"/>
          <cell r="J37"/>
          <cell r="K37"/>
          <cell r="L37"/>
          <cell r="M37"/>
          <cell r="N37">
            <v>0.29699999999999999</v>
          </cell>
        </row>
        <row r="38">
          <cell r="A38" t="str">
            <v>b.p buche delice de fete 25</v>
          </cell>
          <cell r="B38" t="str">
            <v>bb25</v>
          </cell>
          <cell r="C38">
            <v>0.33</v>
          </cell>
          <cell r="D38"/>
          <cell r="E38"/>
          <cell r="F38"/>
          <cell r="G38"/>
          <cell r="H38"/>
          <cell r="I38"/>
          <cell r="J38"/>
          <cell r="K38"/>
          <cell r="L38"/>
          <cell r="M38"/>
          <cell r="N38">
            <v>0.33</v>
          </cell>
        </row>
        <row r="39">
          <cell r="A39" t="str">
            <v>b.p buche delice de fete 40</v>
          </cell>
          <cell r="B39" t="str">
            <v>bb40</v>
          </cell>
          <cell r="C39">
            <v>0.48599999999999999</v>
          </cell>
          <cell r="D39"/>
          <cell r="E39"/>
          <cell r="F39"/>
          <cell r="G39"/>
          <cell r="H39"/>
          <cell r="I39"/>
          <cell r="J39"/>
          <cell r="K39"/>
          <cell r="L39"/>
          <cell r="M39"/>
          <cell r="N39">
            <v>0.48599999999999999</v>
          </cell>
        </row>
        <row r="40">
          <cell r="A40" t="str">
            <v>b.p buche nature 30</v>
          </cell>
          <cell r="B40" t="str">
            <v>bb30</v>
          </cell>
          <cell r="C40">
            <v>0.36299999999999999</v>
          </cell>
          <cell r="D40"/>
          <cell r="E40"/>
          <cell r="F40"/>
          <cell r="G40"/>
          <cell r="H40"/>
          <cell r="I40"/>
          <cell r="J40"/>
          <cell r="K40"/>
          <cell r="L40"/>
          <cell r="M40"/>
          <cell r="N40">
            <v>0.36299999999999999</v>
          </cell>
        </row>
        <row r="41">
          <cell r="A41" t="str">
            <v>baba gros ducourtieux</v>
          </cell>
          <cell r="B41">
            <v>239</v>
          </cell>
          <cell r="C41">
            <v>1.5009999999999999</v>
          </cell>
          <cell r="D41"/>
          <cell r="E41"/>
          <cell r="F41"/>
          <cell r="G41"/>
          <cell r="H41"/>
          <cell r="I41"/>
          <cell r="J41"/>
          <cell r="K41"/>
          <cell r="L41"/>
          <cell r="M41"/>
          <cell r="N41">
            <v>1.5009999999999999</v>
          </cell>
        </row>
        <row r="42">
          <cell r="A42" t="str">
            <v>baba mini x 120</v>
          </cell>
          <cell r="B42">
            <v>3261</v>
          </cell>
          <cell r="C42">
            <v>9.2999999999999999E-2</v>
          </cell>
          <cell r="D42"/>
          <cell r="E42"/>
          <cell r="F42"/>
          <cell r="G42"/>
          <cell r="H42"/>
          <cell r="I42"/>
          <cell r="J42"/>
          <cell r="K42"/>
          <cell r="L42"/>
          <cell r="M42"/>
          <cell r="N42">
            <v>9.2999999999999999E-2</v>
          </cell>
        </row>
        <row r="43">
          <cell r="A43" t="str">
            <v>baba savarin pb x 120 b e</v>
          </cell>
          <cell r="B43">
            <v>1691</v>
          </cell>
          <cell r="C43">
            <v>0.18</v>
          </cell>
          <cell r="D43"/>
          <cell r="E43"/>
          <cell r="F43"/>
          <cell r="G43"/>
          <cell r="H43"/>
          <cell r="I43"/>
          <cell r="J43"/>
          <cell r="K43"/>
          <cell r="L43"/>
          <cell r="M43"/>
          <cell r="N43">
            <v>0.18</v>
          </cell>
        </row>
        <row r="44">
          <cell r="A44" t="str">
            <v>ballotin blanc 125g</v>
          </cell>
          <cell r="B44"/>
          <cell r="C44">
            <v>0.51</v>
          </cell>
          <cell r="D44"/>
          <cell r="E44"/>
          <cell r="F44"/>
          <cell r="G44"/>
          <cell r="H44"/>
          <cell r="I44"/>
          <cell r="J44"/>
          <cell r="K44"/>
          <cell r="L44"/>
          <cell r="M44"/>
          <cell r="N44">
            <v>0.51</v>
          </cell>
        </row>
        <row r="45">
          <cell r="A45" t="str">
            <v>ballotin blanc 250g</v>
          </cell>
          <cell r="B45" t="str">
            <v>b2</v>
          </cell>
          <cell r="C45">
            <v>0.59199999999999997</v>
          </cell>
          <cell r="D45"/>
          <cell r="E45"/>
          <cell r="F45"/>
          <cell r="G45"/>
          <cell r="H45"/>
          <cell r="I45"/>
          <cell r="J45"/>
          <cell r="K45"/>
          <cell r="L45"/>
          <cell r="M45"/>
          <cell r="N45">
            <v>0.59199999999999997</v>
          </cell>
        </row>
        <row r="46">
          <cell r="A46" t="str">
            <v>ballotin blanc 375g</v>
          </cell>
          <cell r="B46" t="str">
            <v>b3</v>
          </cell>
          <cell r="C46">
            <v>0.752</v>
          </cell>
          <cell r="D46"/>
          <cell r="E46"/>
          <cell r="F46"/>
          <cell r="G46"/>
          <cell r="H46"/>
          <cell r="I46"/>
          <cell r="J46"/>
          <cell r="K46"/>
          <cell r="L46"/>
          <cell r="M46"/>
          <cell r="N46">
            <v>0.752</v>
          </cell>
        </row>
        <row r="47">
          <cell r="A47" t="str">
            <v>ballotin marron ruban or 750g</v>
          </cell>
          <cell r="B47">
            <v>6494</v>
          </cell>
          <cell r="C47">
            <v>1.1599999999999999</v>
          </cell>
          <cell r="D47"/>
          <cell r="E47"/>
          <cell r="F47"/>
          <cell r="G47"/>
          <cell r="H47"/>
          <cell r="I47"/>
          <cell r="J47"/>
          <cell r="K47"/>
          <cell r="L47"/>
          <cell r="M47"/>
          <cell r="N47">
            <v>1.1599999999999999</v>
          </cell>
        </row>
        <row r="48">
          <cell r="A48" t="str">
            <v>barquette 14 blanche</v>
          </cell>
          <cell r="B48">
            <v>2049</v>
          </cell>
          <cell r="C48">
            <v>5.0999999999999997E-2</v>
          </cell>
          <cell r="D48"/>
          <cell r="E48"/>
          <cell r="F48"/>
          <cell r="G48"/>
          <cell r="H48"/>
          <cell r="I48"/>
          <cell r="J48"/>
          <cell r="K48"/>
          <cell r="L48"/>
          <cell r="M48"/>
          <cell r="N48">
            <v>5.0999999999999997E-2</v>
          </cell>
        </row>
        <row r="49">
          <cell r="A49" t="str">
            <v>barquette 14 reverie ou floralie</v>
          </cell>
          <cell r="B49">
            <v>1517</v>
          </cell>
          <cell r="C49">
            <v>5.8400000000000001E-2</v>
          </cell>
          <cell r="D49"/>
          <cell r="E49"/>
          <cell r="F49"/>
          <cell r="G49"/>
          <cell r="H49"/>
          <cell r="I49"/>
          <cell r="J49"/>
          <cell r="K49"/>
          <cell r="L49"/>
          <cell r="M49"/>
          <cell r="N49">
            <v>5.8400000000000001E-2</v>
          </cell>
        </row>
        <row r="50">
          <cell r="A50" t="str">
            <v>barquette 16 blanche</v>
          </cell>
          <cell r="B50">
            <v>2050</v>
          </cell>
          <cell r="C50">
            <v>0.06</v>
          </cell>
          <cell r="D50"/>
          <cell r="E50"/>
          <cell r="F50"/>
          <cell r="G50"/>
          <cell r="H50"/>
          <cell r="I50"/>
          <cell r="J50"/>
          <cell r="K50"/>
          <cell r="L50"/>
          <cell r="M50"/>
          <cell r="N50">
            <v>0.06</v>
          </cell>
        </row>
        <row r="51">
          <cell r="A51" t="str">
            <v>barquette 16 floralie</v>
          </cell>
          <cell r="B51">
            <v>1518</v>
          </cell>
          <cell r="C51">
            <v>6.6299999999999998E-2</v>
          </cell>
          <cell r="D51"/>
          <cell r="E51"/>
          <cell r="F51"/>
          <cell r="G51"/>
          <cell r="H51"/>
          <cell r="I51"/>
          <cell r="J51"/>
          <cell r="K51"/>
          <cell r="L51"/>
          <cell r="M51"/>
          <cell r="N51">
            <v>6.6299999999999998E-2</v>
          </cell>
        </row>
        <row r="52">
          <cell r="A52" t="str">
            <v>barquette 18 blanche</v>
          </cell>
          <cell r="B52">
            <v>2051</v>
          </cell>
          <cell r="C52">
            <v>7.3949999999999988E-2</v>
          </cell>
          <cell r="D52"/>
          <cell r="E52"/>
          <cell r="F52"/>
          <cell r="G52"/>
          <cell r="H52"/>
          <cell r="I52"/>
          <cell r="J52"/>
          <cell r="K52"/>
          <cell r="L52"/>
          <cell r="M52"/>
          <cell r="N52">
            <v>7.3949999999999988E-2</v>
          </cell>
        </row>
        <row r="53">
          <cell r="A53" t="str">
            <v>barquette 18 reverie ou floralie</v>
          </cell>
          <cell r="B53">
            <v>1519</v>
          </cell>
          <cell r="C53">
            <v>6.9599999999999995E-2</v>
          </cell>
          <cell r="D53"/>
          <cell r="E53"/>
          <cell r="F53"/>
          <cell r="G53"/>
          <cell r="H53"/>
          <cell r="I53"/>
          <cell r="J53"/>
          <cell r="K53"/>
          <cell r="L53"/>
          <cell r="M53"/>
          <cell r="N53">
            <v>6.9599999999999995E-2</v>
          </cell>
        </row>
        <row r="54">
          <cell r="A54" t="str">
            <v>barquette 20 reverie ou floralie</v>
          </cell>
          <cell r="B54">
            <v>1520</v>
          </cell>
          <cell r="C54">
            <v>7.9049999999999995E-2</v>
          </cell>
          <cell r="D54"/>
          <cell r="E54"/>
          <cell r="F54"/>
          <cell r="G54"/>
          <cell r="H54"/>
          <cell r="I54"/>
          <cell r="J54"/>
          <cell r="K54"/>
          <cell r="L54"/>
          <cell r="M54"/>
          <cell r="N54">
            <v>7.9049999999999995E-2</v>
          </cell>
        </row>
        <row r="55">
          <cell r="A55" t="str">
            <v>barquette 22 floralie</v>
          </cell>
          <cell r="B55">
            <v>1521</v>
          </cell>
          <cell r="C55">
            <v>0.111</v>
          </cell>
          <cell r="D55"/>
          <cell r="E55"/>
          <cell r="F55"/>
          <cell r="G55"/>
          <cell r="H55"/>
          <cell r="I55"/>
          <cell r="J55"/>
          <cell r="K55"/>
          <cell r="L55"/>
          <cell r="M55"/>
          <cell r="N55">
            <v>0.111</v>
          </cell>
        </row>
        <row r="56">
          <cell r="A56" t="str">
            <v>Baton chocolat boulanger 500 1,6kg</v>
          </cell>
          <cell r="B56">
            <v>174</v>
          </cell>
          <cell r="C56">
            <v>2.8119999999999998</v>
          </cell>
          <cell r="D56">
            <v>5927</v>
          </cell>
          <cell r="E56">
            <v>2.625</v>
          </cell>
          <cell r="F56"/>
          <cell r="G56"/>
          <cell r="H56"/>
          <cell r="I56"/>
          <cell r="J56"/>
          <cell r="K56"/>
          <cell r="L56"/>
          <cell r="M56"/>
          <cell r="N56">
            <v>2.625</v>
          </cell>
        </row>
        <row r="57">
          <cell r="A57" t="str">
            <v>bebe dormeur bleu</v>
          </cell>
          <cell r="B57">
            <v>4221</v>
          </cell>
          <cell r="C57">
            <v>1.76</v>
          </cell>
          <cell r="D57"/>
          <cell r="E57"/>
          <cell r="F57"/>
          <cell r="G57"/>
          <cell r="H57"/>
          <cell r="I57"/>
          <cell r="J57"/>
          <cell r="K57"/>
          <cell r="L57"/>
          <cell r="M57"/>
          <cell r="N57">
            <v>1.76</v>
          </cell>
        </row>
        <row r="58">
          <cell r="A58" t="str">
            <v>bebe dormeur rose</v>
          </cell>
          <cell r="B58">
            <v>4222</v>
          </cell>
          <cell r="C58">
            <v>1.76</v>
          </cell>
          <cell r="D58"/>
          <cell r="E58"/>
          <cell r="F58"/>
          <cell r="G58"/>
          <cell r="H58"/>
          <cell r="I58"/>
          <cell r="J58"/>
          <cell r="K58"/>
          <cell r="L58"/>
          <cell r="M58"/>
          <cell r="N58">
            <v>1.76</v>
          </cell>
        </row>
        <row r="59">
          <cell r="A59" t="str">
            <v>bebe gateau 4cm</v>
          </cell>
          <cell r="B59"/>
          <cell r="C59">
            <v>0.62</v>
          </cell>
          <cell r="D59"/>
          <cell r="E59"/>
          <cell r="F59"/>
          <cell r="G59"/>
          <cell r="H59"/>
          <cell r="I59"/>
          <cell r="J59"/>
          <cell r="K59"/>
          <cell r="L59"/>
          <cell r="M59"/>
          <cell r="N59">
            <v>0.62</v>
          </cell>
        </row>
        <row r="60">
          <cell r="A60" t="str">
            <v>beignet nature Surgelée long 90g</v>
          </cell>
          <cell r="B60">
            <v>4168</v>
          </cell>
          <cell r="C60">
            <v>0.34200000000000003</v>
          </cell>
          <cell r="D60"/>
          <cell r="E60"/>
          <cell r="F60"/>
          <cell r="G60"/>
          <cell r="H60"/>
          <cell r="I60"/>
          <cell r="J60"/>
          <cell r="K60"/>
          <cell r="L60"/>
          <cell r="M60"/>
          <cell r="N60">
            <v>0.34200000000000003</v>
          </cell>
        </row>
        <row r="61">
          <cell r="A61" t="str">
            <v>beignet nature Surgelée rond 90g</v>
          </cell>
          <cell r="B61">
            <v>25</v>
          </cell>
          <cell r="C61">
            <v>0.33100000000000002</v>
          </cell>
          <cell r="D61"/>
          <cell r="E61"/>
          <cell r="F61"/>
          <cell r="G61"/>
          <cell r="H61"/>
          <cell r="I61"/>
          <cell r="J61"/>
          <cell r="K61"/>
          <cell r="L61"/>
          <cell r="M61"/>
          <cell r="N61">
            <v>0.33100000000000002</v>
          </cell>
        </row>
        <row r="62">
          <cell r="A62" t="str">
            <v>Beurre croissant plaque 82%</v>
          </cell>
          <cell r="B62">
            <v>6566</v>
          </cell>
          <cell r="C62">
            <v>4.04</v>
          </cell>
          <cell r="D62"/>
          <cell r="E62"/>
          <cell r="F62"/>
          <cell r="G62"/>
          <cell r="H62"/>
          <cell r="I62"/>
          <cell r="J62"/>
          <cell r="K62"/>
          <cell r="L62"/>
          <cell r="M62"/>
          <cell r="N62">
            <v>4.04</v>
          </cell>
        </row>
        <row r="63">
          <cell r="A63" t="str">
            <v>beurre de cacao barry 4kg</v>
          </cell>
          <cell r="B63">
            <v>810</v>
          </cell>
          <cell r="C63">
            <v>12.007</v>
          </cell>
          <cell r="D63">
            <v>5697</v>
          </cell>
          <cell r="E63">
            <v>8.8000000000000007</v>
          </cell>
          <cell r="F63"/>
          <cell r="G63"/>
          <cell r="H63"/>
          <cell r="I63"/>
          <cell r="J63"/>
          <cell r="K63"/>
          <cell r="L63"/>
          <cell r="M63"/>
          <cell r="N63">
            <v>8.8000000000000007</v>
          </cell>
        </row>
        <row r="64">
          <cell r="A64" t="str">
            <v>beurre de cacao barry 850grs</v>
          </cell>
          <cell r="B64">
            <v>162</v>
          </cell>
          <cell r="C64">
            <v>10.784000000000001</v>
          </cell>
          <cell r="D64"/>
          <cell r="E64"/>
          <cell r="F64"/>
          <cell r="G64"/>
          <cell r="H64"/>
          <cell r="I64"/>
          <cell r="J64"/>
          <cell r="K64"/>
          <cell r="L64"/>
          <cell r="M64"/>
          <cell r="N64">
            <v>10.784000000000001</v>
          </cell>
        </row>
        <row r="65">
          <cell r="A65" t="str">
            <v>Beurre doux de bretagne 500gr</v>
          </cell>
          <cell r="B65">
            <v>1972</v>
          </cell>
          <cell r="C65">
            <v>4.4000000000000004</v>
          </cell>
          <cell r="D65">
            <v>5181</v>
          </cell>
          <cell r="E65">
            <v>4.8</v>
          </cell>
          <cell r="F65"/>
          <cell r="G65"/>
          <cell r="H65"/>
          <cell r="I65"/>
          <cell r="J65"/>
          <cell r="K65"/>
          <cell r="L65"/>
          <cell r="M65"/>
          <cell r="N65">
            <v>4.4000000000000004</v>
          </cell>
        </row>
        <row r="66">
          <cell r="A66" t="str">
            <v>Beurre frais motte 82% 10kg</v>
          </cell>
          <cell r="B66">
            <v>6316</v>
          </cell>
          <cell r="C66">
            <v>4.5999999999999996</v>
          </cell>
          <cell r="D66">
            <v>5171</v>
          </cell>
          <cell r="E66">
            <v>4.5999999999999996</v>
          </cell>
          <cell r="F66"/>
          <cell r="G66"/>
          <cell r="H66"/>
          <cell r="I66"/>
          <cell r="J66"/>
          <cell r="K66"/>
          <cell r="L66"/>
          <cell r="M66"/>
          <cell r="N66">
            <v>4.5999999999999996</v>
          </cell>
        </row>
        <row r="67">
          <cell r="A67" t="str">
            <v>Bigareaux cerise sirop 4/4</v>
          </cell>
          <cell r="B67">
            <v>1456</v>
          </cell>
          <cell r="C67">
            <v>4.9224489795918362</v>
          </cell>
          <cell r="D67">
            <v>5012</v>
          </cell>
          <cell r="E67">
            <v>4.04</v>
          </cell>
          <cell r="F67"/>
          <cell r="G67"/>
          <cell r="H67"/>
          <cell r="I67"/>
          <cell r="J67"/>
          <cell r="K67"/>
          <cell r="L67"/>
          <cell r="M67"/>
          <cell r="N67">
            <v>4.04</v>
          </cell>
        </row>
        <row r="68">
          <cell r="A68" t="str">
            <v>bobeche cristal 300 (support bougie )</v>
          </cell>
          <cell r="B68">
            <v>2371</v>
          </cell>
          <cell r="C68">
            <v>2.3199999999999998E-2</v>
          </cell>
          <cell r="D68"/>
          <cell r="E68"/>
          <cell r="F68"/>
          <cell r="G68"/>
          <cell r="H68"/>
          <cell r="I68"/>
          <cell r="J68"/>
          <cell r="K68"/>
          <cell r="L68"/>
          <cell r="M68"/>
          <cell r="N68">
            <v>2.3199999999999998E-2</v>
          </cell>
        </row>
        <row r="69">
          <cell r="A69" t="str">
            <v>bobeche cristal 50 (support bougie )</v>
          </cell>
          <cell r="B69">
            <v>2232</v>
          </cell>
          <cell r="C69">
            <v>3.0600000000000002E-2</v>
          </cell>
          <cell r="D69"/>
          <cell r="E69"/>
          <cell r="F69"/>
          <cell r="G69"/>
          <cell r="H69"/>
          <cell r="I69"/>
          <cell r="J69"/>
          <cell r="K69"/>
          <cell r="L69"/>
          <cell r="M69"/>
          <cell r="N69">
            <v>3.0600000000000002E-2</v>
          </cell>
        </row>
        <row r="70">
          <cell r="A70" t="str">
            <v>boite macaron lux box sans separation 250g/36</v>
          </cell>
          <cell r="B70">
            <v>6501</v>
          </cell>
          <cell r="C70">
            <v>1.03</v>
          </cell>
          <cell r="D70"/>
          <cell r="E70"/>
          <cell r="F70"/>
          <cell r="G70"/>
          <cell r="H70"/>
          <cell r="I70"/>
          <cell r="J70"/>
          <cell r="K70"/>
          <cell r="L70"/>
          <cell r="M70"/>
          <cell r="N70">
            <v>1.03</v>
          </cell>
        </row>
        <row r="71">
          <cell r="A71" t="str">
            <v>boite pate de fruit ref 182655 250g</v>
          </cell>
          <cell r="B71">
            <v>1946</v>
          </cell>
          <cell r="C71">
            <v>2.8319999999999999</v>
          </cell>
          <cell r="D71"/>
          <cell r="E71"/>
          <cell r="F71"/>
          <cell r="G71"/>
          <cell r="H71"/>
          <cell r="I71"/>
          <cell r="J71"/>
          <cell r="K71"/>
          <cell r="L71"/>
          <cell r="M71"/>
          <cell r="N71">
            <v>2.8319999999999999</v>
          </cell>
        </row>
        <row r="72">
          <cell r="A72" t="str">
            <v>boite tuile pvc 200x57ht60x10</v>
          </cell>
          <cell r="B72">
            <v>931065</v>
          </cell>
          <cell r="C72">
            <v>1.65</v>
          </cell>
          <cell r="D72"/>
          <cell r="E72"/>
          <cell r="F72"/>
          <cell r="G72"/>
          <cell r="H72"/>
          <cell r="I72"/>
          <cell r="J72"/>
          <cell r="K72"/>
          <cell r="L72"/>
          <cell r="M72"/>
          <cell r="N72">
            <v>1.65</v>
          </cell>
        </row>
        <row r="73">
          <cell r="A73" t="str">
            <v>bolduc blanc 500</v>
          </cell>
          <cell r="B73">
            <v>2420</v>
          </cell>
          <cell r="C73">
            <v>1.68</v>
          </cell>
          <cell r="D73"/>
          <cell r="E73"/>
          <cell r="F73"/>
          <cell r="G73"/>
          <cell r="H73"/>
          <cell r="I73"/>
          <cell r="J73"/>
          <cell r="K73"/>
          <cell r="L73"/>
          <cell r="M73"/>
          <cell r="N73">
            <v>1.68</v>
          </cell>
        </row>
        <row r="74">
          <cell r="A74" t="str">
            <v>bolduc bleu 500</v>
          </cell>
          <cell r="B74">
            <v>2416</v>
          </cell>
          <cell r="C74">
            <v>1.6160000000000001</v>
          </cell>
          <cell r="D74"/>
          <cell r="E74"/>
          <cell r="F74"/>
          <cell r="G74"/>
          <cell r="H74"/>
          <cell r="I74"/>
          <cell r="J74"/>
          <cell r="K74"/>
          <cell r="L74"/>
          <cell r="M74"/>
          <cell r="N74">
            <v>1.6160000000000001</v>
          </cell>
        </row>
        <row r="75">
          <cell r="A75" t="str">
            <v>bolduc bordeaux 500</v>
          </cell>
          <cell r="B75">
            <v>2421</v>
          </cell>
          <cell r="C75">
            <v>1.84</v>
          </cell>
          <cell r="D75"/>
          <cell r="E75"/>
          <cell r="F75"/>
          <cell r="G75"/>
          <cell r="H75"/>
          <cell r="I75"/>
          <cell r="J75"/>
          <cell r="K75"/>
          <cell r="L75"/>
          <cell r="M75"/>
          <cell r="N75">
            <v>1.84</v>
          </cell>
        </row>
        <row r="76">
          <cell r="A76" t="str">
            <v>bolduc jaune citron 7mm  500m</v>
          </cell>
          <cell r="B76">
            <v>950041</v>
          </cell>
          <cell r="C76">
            <v>1.9</v>
          </cell>
          <cell r="D76"/>
          <cell r="E76"/>
          <cell r="F76"/>
          <cell r="G76"/>
          <cell r="H76"/>
          <cell r="I76"/>
          <cell r="J76"/>
          <cell r="K76"/>
          <cell r="L76"/>
          <cell r="M76"/>
          <cell r="N76">
            <v>1.9</v>
          </cell>
        </row>
        <row r="77">
          <cell r="A77" t="str">
            <v>bolduc or. 500</v>
          </cell>
          <cell r="B77">
            <v>2417</v>
          </cell>
          <cell r="C77">
            <v>1.5489999999999999</v>
          </cell>
          <cell r="D77"/>
          <cell r="E77"/>
          <cell r="F77"/>
          <cell r="G77"/>
          <cell r="H77"/>
          <cell r="I77"/>
          <cell r="J77"/>
          <cell r="K77"/>
          <cell r="L77"/>
          <cell r="M77"/>
          <cell r="N77">
            <v>1.5489999999999999</v>
          </cell>
        </row>
        <row r="78">
          <cell r="A78" t="str">
            <v>bombe refroid decogel grand mod</v>
          </cell>
          <cell r="B78">
            <v>1361</v>
          </cell>
          <cell r="C78">
            <v>17.523</v>
          </cell>
          <cell r="D78"/>
          <cell r="E78"/>
          <cell r="F78"/>
          <cell r="G78"/>
          <cell r="H78"/>
          <cell r="I78"/>
          <cell r="J78"/>
          <cell r="K78"/>
          <cell r="L78"/>
          <cell r="M78"/>
          <cell r="N78">
            <v>17.523</v>
          </cell>
        </row>
        <row r="79">
          <cell r="A79" t="str">
            <v xml:space="preserve">bougie 1 ans blanche </v>
          </cell>
          <cell r="B79">
            <v>2394</v>
          </cell>
          <cell r="C79">
            <v>1.6899999999999998E-2</v>
          </cell>
          <cell r="D79"/>
          <cell r="E79"/>
          <cell r="F79"/>
          <cell r="G79"/>
          <cell r="H79"/>
          <cell r="I79"/>
          <cell r="J79"/>
          <cell r="K79"/>
          <cell r="L79"/>
          <cell r="M79"/>
          <cell r="N79">
            <v>1.6899999999999998E-2</v>
          </cell>
        </row>
        <row r="80">
          <cell r="A80" t="str">
            <v xml:space="preserve">bougie 10 ans blanche </v>
          </cell>
          <cell r="B80">
            <v>2398</v>
          </cell>
          <cell r="C80">
            <v>8.729166666666667E-2</v>
          </cell>
          <cell r="D80"/>
          <cell r="E80"/>
          <cell r="F80"/>
          <cell r="G80"/>
          <cell r="H80"/>
          <cell r="I80"/>
          <cell r="J80"/>
          <cell r="K80"/>
          <cell r="L80"/>
          <cell r="M80"/>
          <cell r="N80">
            <v>8.729166666666667E-2</v>
          </cell>
        </row>
        <row r="81">
          <cell r="A81" t="str">
            <v>bougie blanche alcas bte 100</v>
          </cell>
          <cell r="B81">
            <v>1589</v>
          </cell>
          <cell r="C81">
            <v>6.2820000000000001E-2</v>
          </cell>
          <cell r="D81"/>
          <cell r="E81"/>
          <cell r="F81"/>
          <cell r="G81"/>
          <cell r="H81"/>
          <cell r="I81"/>
          <cell r="J81"/>
          <cell r="K81"/>
          <cell r="L81"/>
          <cell r="M81"/>
          <cell r="N81">
            <v>6.2820000000000001E-2</v>
          </cell>
        </row>
        <row r="82">
          <cell r="A82" t="str">
            <v>bougie etincelle decorelief ( feu d'artifice )</v>
          </cell>
          <cell r="B82">
            <v>5467</v>
          </cell>
          <cell r="C82">
            <v>0.7</v>
          </cell>
          <cell r="D82"/>
          <cell r="E82"/>
          <cell r="F82"/>
          <cell r="G82"/>
          <cell r="H82"/>
          <cell r="I82"/>
          <cell r="J82"/>
          <cell r="K82"/>
          <cell r="L82"/>
          <cell r="M82"/>
          <cell r="N82">
            <v>0.7</v>
          </cell>
        </row>
        <row r="83">
          <cell r="A83" t="str">
            <v>Brisure de Framboise Surgelée 2,5kg</v>
          </cell>
          <cell r="B83">
            <v>779</v>
          </cell>
          <cell r="C83">
            <v>2.9460000000000002</v>
          </cell>
          <cell r="D83"/>
          <cell r="E83"/>
          <cell r="F83"/>
          <cell r="G83"/>
          <cell r="H83"/>
          <cell r="I83"/>
          <cell r="J83"/>
          <cell r="K83"/>
          <cell r="L83"/>
          <cell r="M83"/>
          <cell r="N83">
            <v>2.9460000000000002</v>
          </cell>
        </row>
        <row r="84">
          <cell r="A84" t="str">
            <v>Cacao Pâte irca cao 5kg</v>
          </cell>
          <cell r="B84">
            <v>3783</v>
          </cell>
          <cell r="C84">
            <v>3.9580000000000002</v>
          </cell>
          <cell r="D84">
            <v>5843</v>
          </cell>
          <cell r="E84">
            <v>3.59</v>
          </cell>
          <cell r="F84"/>
          <cell r="G84"/>
          <cell r="H84"/>
          <cell r="I84"/>
          <cell r="J84"/>
          <cell r="K84"/>
          <cell r="L84"/>
          <cell r="M84"/>
          <cell r="N84">
            <v>3.59</v>
          </cell>
        </row>
        <row r="85">
          <cell r="A85" t="str">
            <v>Cacao Poudre plein 1kg</v>
          </cell>
          <cell r="B85">
            <v>163</v>
          </cell>
          <cell r="C85">
            <v>5.53</v>
          </cell>
          <cell r="D85"/>
          <cell r="E85"/>
          <cell r="F85"/>
          <cell r="G85"/>
          <cell r="H85"/>
          <cell r="I85"/>
          <cell r="J85"/>
          <cell r="K85"/>
          <cell r="L85"/>
          <cell r="M85"/>
          <cell r="N85">
            <v>5.53</v>
          </cell>
        </row>
        <row r="86">
          <cell r="A86" t="str">
            <v>Cacao Poudre plein 2,5kg</v>
          </cell>
          <cell r="B86">
            <v>164</v>
          </cell>
          <cell r="C86">
            <v>5.1790000000000003</v>
          </cell>
          <cell r="D86">
            <v>5709</v>
          </cell>
          <cell r="E86">
            <v>3.5</v>
          </cell>
          <cell r="F86"/>
          <cell r="G86"/>
          <cell r="H86"/>
          <cell r="I86"/>
          <cell r="J86"/>
          <cell r="K86"/>
          <cell r="L86"/>
          <cell r="M86"/>
          <cell r="N86">
            <v>3.5</v>
          </cell>
        </row>
        <row r="87">
          <cell r="A87" t="str">
            <v>Café Brésilien 1L</v>
          </cell>
          <cell r="B87">
            <v>7454</v>
          </cell>
          <cell r="C87">
            <v>18.975000000000001</v>
          </cell>
          <cell r="D87">
            <v>8411</v>
          </cell>
          <cell r="E87">
            <v>15.3</v>
          </cell>
          <cell r="F87"/>
          <cell r="G87"/>
          <cell r="H87"/>
          <cell r="I87"/>
          <cell r="J87"/>
          <cell r="K87"/>
          <cell r="L87"/>
          <cell r="M87"/>
          <cell r="N87">
            <v>15.3</v>
          </cell>
        </row>
        <row r="88">
          <cell r="A88" t="str">
            <v>Café trablit 1L</v>
          </cell>
          <cell r="B88">
            <v>388</v>
          </cell>
          <cell r="C88">
            <v>15.603999999999999</v>
          </cell>
          <cell r="D88"/>
          <cell r="E88"/>
          <cell r="F88"/>
          <cell r="G88"/>
          <cell r="H88"/>
          <cell r="I88"/>
          <cell r="J88"/>
          <cell r="K88"/>
          <cell r="L88"/>
          <cell r="M88"/>
          <cell r="N88">
            <v>15.603999999999999</v>
          </cell>
        </row>
        <row r="89">
          <cell r="A89" t="str">
            <v>cais ronde plast bpr2t x1000</v>
          </cell>
          <cell r="B89">
            <v>2283</v>
          </cell>
          <cell r="C89">
            <v>2.1896000000000002E-2</v>
          </cell>
          <cell r="D89"/>
          <cell r="E89"/>
          <cell r="F89"/>
          <cell r="G89"/>
          <cell r="H89"/>
          <cell r="I89"/>
          <cell r="J89"/>
          <cell r="K89"/>
          <cell r="L89"/>
          <cell r="M89"/>
          <cell r="N89">
            <v>2.1896000000000002E-2</v>
          </cell>
        </row>
        <row r="90">
          <cell r="A90" t="str">
            <v>caissette à poignée 17x15x5</v>
          </cell>
          <cell r="B90">
            <v>332</v>
          </cell>
          <cell r="C90">
            <v>0.20315</v>
          </cell>
          <cell r="D90"/>
          <cell r="E90"/>
          <cell r="F90"/>
          <cell r="G90"/>
          <cell r="H90"/>
          <cell r="I90"/>
          <cell r="J90"/>
          <cell r="K90"/>
          <cell r="L90"/>
          <cell r="M90"/>
          <cell r="N90">
            <v>0.20315</v>
          </cell>
        </row>
        <row r="91">
          <cell r="A91" t="str">
            <v>caissette à poignée 18x18x6</v>
          </cell>
          <cell r="B91">
            <v>333</v>
          </cell>
          <cell r="C91">
            <v>0.21675</v>
          </cell>
          <cell r="D91"/>
          <cell r="E91"/>
          <cell r="F91"/>
          <cell r="G91"/>
          <cell r="H91"/>
          <cell r="I91"/>
          <cell r="J91"/>
          <cell r="K91"/>
          <cell r="L91"/>
          <cell r="M91"/>
          <cell r="N91">
            <v>0.21675</v>
          </cell>
        </row>
        <row r="92">
          <cell r="A92" t="str">
            <v>caissette ovale Eclaire 81 boite de 1000</v>
          </cell>
          <cell r="B92">
            <v>2135</v>
          </cell>
          <cell r="C92">
            <v>7.7999999999999996E-3</v>
          </cell>
          <cell r="D92">
            <v>3692</v>
          </cell>
          <cell r="E92">
            <v>1.2E-2</v>
          </cell>
          <cell r="F92"/>
          <cell r="G92"/>
          <cell r="H92"/>
          <cell r="I92"/>
          <cell r="J92"/>
          <cell r="K92"/>
          <cell r="L92"/>
          <cell r="M92"/>
          <cell r="N92">
            <v>7.7999999999999996E-3</v>
          </cell>
        </row>
        <row r="93">
          <cell r="A93" t="str">
            <v>caissette ronde 1203 reduction boite de 1000</v>
          </cell>
          <cell r="B93">
            <v>2123</v>
          </cell>
          <cell r="C93">
            <v>9.3600000000000003E-3</v>
          </cell>
          <cell r="D93"/>
          <cell r="E93"/>
          <cell r="F93"/>
          <cell r="G93"/>
          <cell r="H93"/>
          <cell r="I93"/>
          <cell r="J93"/>
          <cell r="K93"/>
          <cell r="L93"/>
          <cell r="M93"/>
          <cell r="N93">
            <v>9.3600000000000003E-3</v>
          </cell>
        </row>
        <row r="94">
          <cell r="A94" t="str">
            <v>caissette ronde Tartelette 1201/70b boite de 1000</v>
          </cell>
          <cell r="B94">
            <v>2121</v>
          </cell>
          <cell r="C94">
            <v>9.8840000000000004E-3</v>
          </cell>
          <cell r="D94"/>
          <cell r="E94"/>
          <cell r="F94"/>
          <cell r="G94"/>
          <cell r="H94"/>
          <cell r="I94"/>
          <cell r="J94"/>
          <cell r="K94"/>
          <cell r="L94"/>
          <cell r="M94"/>
          <cell r="N94">
            <v>9.8840000000000004E-3</v>
          </cell>
        </row>
        <row r="95">
          <cell r="A95" t="str">
            <v>carre gourmand kit pulpe</v>
          </cell>
          <cell r="B95">
            <v>5331</v>
          </cell>
          <cell r="C95">
            <v>10</v>
          </cell>
          <cell r="D95"/>
          <cell r="E95"/>
          <cell r="F95"/>
          <cell r="G95"/>
          <cell r="H95"/>
          <cell r="I95"/>
          <cell r="J95"/>
          <cell r="K95"/>
          <cell r="L95"/>
          <cell r="M95"/>
          <cell r="N95">
            <v>10</v>
          </cell>
        </row>
        <row r="96">
          <cell r="A96" t="str">
            <v xml:space="preserve">carre or 16 </v>
          </cell>
          <cell r="B96">
            <v>2096</v>
          </cell>
          <cell r="C96">
            <v>0.14580000000000001</v>
          </cell>
          <cell r="D96"/>
          <cell r="E96"/>
          <cell r="F96"/>
          <cell r="G96"/>
          <cell r="H96"/>
          <cell r="I96"/>
          <cell r="J96"/>
          <cell r="K96"/>
          <cell r="L96"/>
          <cell r="M96"/>
          <cell r="N96">
            <v>0.14580000000000001</v>
          </cell>
        </row>
        <row r="97">
          <cell r="A97" t="str">
            <v>carré or 18</v>
          </cell>
          <cell r="B97">
            <v>2097</v>
          </cell>
          <cell r="C97">
            <v>0.13830999999999999</v>
          </cell>
          <cell r="D97"/>
          <cell r="E97"/>
          <cell r="F97"/>
          <cell r="G97"/>
          <cell r="H97"/>
          <cell r="I97"/>
          <cell r="J97"/>
          <cell r="K97"/>
          <cell r="L97"/>
          <cell r="M97"/>
          <cell r="N97">
            <v>0.13830999999999999</v>
          </cell>
        </row>
        <row r="98">
          <cell r="A98" t="str">
            <v>carre or 20</v>
          </cell>
          <cell r="B98">
            <v>2098</v>
          </cell>
          <cell r="C98">
            <v>0.14255999999999999</v>
          </cell>
          <cell r="D98"/>
          <cell r="E98"/>
          <cell r="F98"/>
          <cell r="G98"/>
          <cell r="H98"/>
          <cell r="I98"/>
          <cell r="J98"/>
          <cell r="K98"/>
          <cell r="L98"/>
          <cell r="M98"/>
          <cell r="N98">
            <v>0.14255999999999999</v>
          </cell>
        </row>
        <row r="99">
          <cell r="A99" t="str">
            <v>carre rainé 13</v>
          </cell>
          <cell r="B99">
            <v>2069</v>
          </cell>
          <cell r="C99">
            <v>1.3715999999999999E-2</v>
          </cell>
          <cell r="D99"/>
          <cell r="E99"/>
          <cell r="F99"/>
          <cell r="G99"/>
          <cell r="H99"/>
          <cell r="I99"/>
          <cell r="J99"/>
          <cell r="K99"/>
          <cell r="L99"/>
          <cell r="M99"/>
          <cell r="N99">
            <v>1.3715999999999999E-2</v>
          </cell>
        </row>
        <row r="100">
          <cell r="A100" t="str">
            <v>carre rainé 15</v>
          </cell>
          <cell r="B100">
            <v>2070</v>
          </cell>
          <cell r="C100">
            <v>1.6E-2</v>
          </cell>
          <cell r="D100"/>
          <cell r="E100"/>
          <cell r="F100"/>
          <cell r="G100"/>
          <cell r="H100"/>
          <cell r="I100"/>
          <cell r="J100"/>
          <cell r="K100"/>
          <cell r="L100"/>
          <cell r="M100"/>
          <cell r="N100">
            <v>1.6E-2</v>
          </cell>
        </row>
        <row r="101">
          <cell r="A101" t="str">
            <v>carre rainé 17</v>
          </cell>
          <cell r="B101">
            <v>2071</v>
          </cell>
          <cell r="C101">
            <v>2.1718000000000001E-2</v>
          </cell>
          <cell r="D101"/>
          <cell r="E101"/>
          <cell r="F101"/>
          <cell r="G101"/>
          <cell r="H101"/>
          <cell r="I101"/>
          <cell r="J101"/>
          <cell r="K101"/>
          <cell r="L101"/>
          <cell r="M101"/>
          <cell r="N101">
            <v>2.1718000000000001E-2</v>
          </cell>
        </row>
        <row r="102">
          <cell r="A102" t="str">
            <v>carre rainé 19</v>
          </cell>
          <cell r="B102">
            <v>2072</v>
          </cell>
          <cell r="C102">
            <v>2.5668E-2</v>
          </cell>
          <cell r="D102"/>
          <cell r="E102"/>
          <cell r="F102"/>
          <cell r="G102"/>
          <cell r="H102"/>
          <cell r="I102"/>
          <cell r="J102"/>
          <cell r="K102"/>
          <cell r="L102"/>
          <cell r="M102"/>
          <cell r="N102">
            <v>2.5668E-2</v>
          </cell>
        </row>
        <row r="103">
          <cell r="A103" t="str">
            <v>carre rainé 21</v>
          </cell>
          <cell r="B103">
            <v>2073</v>
          </cell>
          <cell r="C103">
            <v>3.3174000000000002E-2</v>
          </cell>
          <cell r="D103"/>
          <cell r="E103"/>
          <cell r="F103"/>
          <cell r="G103"/>
          <cell r="H103"/>
          <cell r="I103"/>
          <cell r="J103"/>
          <cell r="K103"/>
          <cell r="L103"/>
          <cell r="M103"/>
          <cell r="N103">
            <v>3.3174000000000002E-2</v>
          </cell>
        </row>
        <row r="104">
          <cell r="A104" t="str">
            <v>Cassis Fruit Surgelée 1kg</v>
          </cell>
          <cell r="B104">
            <v>688</v>
          </cell>
          <cell r="C104">
            <v>3.1360000000000001</v>
          </cell>
          <cell r="D104"/>
          <cell r="E104"/>
          <cell r="F104"/>
          <cell r="G104"/>
          <cell r="H104"/>
          <cell r="I104"/>
          <cell r="J104"/>
          <cell r="K104"/>
          <cell r="L104"/>
          <cell r="M104"/>
          <cell r="N104">
            <v>3.1360000000000001</v>
          </cell>
        </row>
        <row r="105">
          <cell r="A105" t="str">
            <v>Caty biscuit 5 kg</v>
          </cell>
          <cell r="B105">
            <v>543</v>
          </cell>
          <cell r="C105">
            <v>3.1760000000000002</v>
          </cell>
          <cell r="D105">
            <v>6572</v>
          </cell>
          <cell r="E105">
            <v>1.39</v>
          </cell>
          <cell r="F105"/>
          <cell r="G105"/>
          <cell r="H105"/>
          <cell r="I105"/>
          <cell r="J105"/>
          <cell r="K105"/>
          <cell r="L105"/>
          <cell r="M105"/>
          <cell r="N105">
            <v>1.39</v>
          </cell>
        </row>
        <row r="106">
          <cell r="A106" t="str">
            <v>Cerise Topfil</v>
          </cell>
          <cell r="B106"/>
          <cell r="C106"/>
          <cell r="D106">
            <v>5331</v>
          </cell>
          <cell r="E106">
            <v>6</v>
          </cell>
          <cell r="F106"/>
          <cell r="G106"/>
          <cell r="H106"/>
          <cell r="I106"/>
          <cell r="J106"/>
          <cell r="K106"/>
          <cell r="L106"/>
          <cell r="M106"/>
          <cell r="N106">
            <v>6</v>
          </cell>
        </row>
        <row r="107">
          <cell r="A107" t="str">
            <v>Cerneaux Noix Brisure 1kg</v>
          </cell>
          <cell r="B107">
            <v>715</v>
          </cell>
          <cell r="C107">
            <v>6.5519999999999996</v>
          </cell>
          <cell r="D107">
            <v>4341</v>
          </cell>
          <cell r="E107">
            <v>8.484</v>
          </cell>
          <cell r="F107"/>
          <cell r="G107"/>
          <cell r="H107"/>
          <cell r="I107"/>
          <cell r="J107"/>
          <cell r="K107"/>
          <cell r="L107"/>
          <cell r="M107"/>
          <cell r="N107">
            <v>6.5519999999999996</v>
          </cell>
        </row>
        <row r="108">
          <cell r="A108" t="str">
            <v>Cerneaux Noix Brisure 2,5kg</v>
          </cell>
          <cell r="B108">
            <v>7790</v>
          </cell>
          <cell r="C108">
            <v>5.1219999999999999</v>
          </cell>
          <cell r="D108"/>
          <cell r="E108"/>
          <cell r="F108"/>
          <cell r="G108"/>
          <cell r="H108"/>
          <cell r="I108"/>
          <cell r="J108"/>
          <cell r="K108"/>
          <cell r="L108"/>
          <cell r="M108"/>
          <cell r="N108">
            <v>5.1219999999999999</v>
          </cell>
        </row>
        <row r="109">
          <cell r="A109" t="str">
            <v>Cerneaux Noix invalide 1kg</v>
          </cell>
          <cell r="B109">
            <v>271</v>
          </cell>
          <cell r="C109">
            <v>8.2810000000000006</v>
          </cell>
          <cell r="D109"/>
          <cell r="E109"/>
          <cell r="F109"/>
          <cell r="G109"/>
          <cell r="H109"/>
          <cell r="I109"/>
          <cell r="J109"/>
          <cell r="K109"/>
          <cell r="L109"/>
          <cell r="M109"/>
          <cell r="N109">
            <v>8.2810000000000006</v>
          </cell>
        </row>
        <row r="110">
          <cell r="A110" t="str">
            <v>chiffre jamo N° 0</v>
          </cell>
          <cell r="B110">
            <v>2401</v>
          </cell>
          <cell r="C110">
            <v>0.107</v>
          </cell>
          <cell r="D110"/>
          <cell r="E110"/>
          <cell r="F110"/>
          <cell r="G110"/>
          <cell r="H110"/>
          <cell r="I110"/>
          <cell r="J110"/>
          <cell r="K110"/>
          <cell r="L110"/>
          <cell r="M110"/>
          <cell r="N110">
            <v>0.107</v>
          </cell>
        </row>
        <row r="111">
          <cell r="A111" t="str">
            <v>chiffre jamo N° 1</v>
          </cell>
          <cell r="B111">
            <v>2402</v>
          </cell>
          <cell r="C111">
            <v>0.14899999999999999</v>
          </cell>
          <cell r="D111"/>
          <cell r="E111"/>
          <cell r="F111"/>
          <cell r="G111"/>
          <cell r="H111"/>
          <cell r="I111"/>
          <cell r="J111"/>
          <cell r="K111"/>
          <cell r="L111"/>
          <cell r="M111"/>
          <cell r="N111">
            <v>0.14899999999999999</v>
          </cell>
        </row>
        <row r="112">
          <cell r="A112" t="str">
            <v>chiffre jamo N° 2</v>
          </cell>
          <cell r="B112">
            <v>2403</v>
          </cell>
          <cell r="C112">
            <v>0.14899999999999999</v>
          </cell>
          <cell r="D112"/>
          <cell r="E112"/>
          <cell r="F112"/>
          <cell r="G112"/>
          <cell r="H112"/>
          <cell r="I112"/>
          <cell r="J112"/>
          <cell r="K112"/>
          <cell r="L112"/>
          <cell r="M112"/>
          <cell r="N112">
            <v>0.14899999999999999</v>
          </cell>
        </row>
        <row r="113">
          <cell r="A113" t="str">
            <v>chiffre jamo N° 3</v>
          </cell>
          <cell r="B113">
            <v>2404</v>
          </cell>
          <cell r="C113">
            <v>0.14599999999999999</v>
          </cell>
          <cell r="D113"/>
          <cell r="E113"/>
          <cell r="F113"/>
          <cell r="G113"/>
          <cell r="H113"/>
          <cell r="I113"/>
          <cell r="J113"/>
          <cell r="K113"/>
          <cell r="L113"/>
          <cell r="M113"/>
          <cell r="N113">
            <v>0.14599999999999999</v>
          </cell>
        </row>
        <row r="114">
          <cell r="A114" t="str">
            <v>chiffre jamo N° 4</v>
          </cell>
          <cell r="B114">
            <v>2405</v>
          </cell>
          <cell r="C114">
            <v>0.14599999999999999</v>
          </cell>
          <cell r="D114"/>
          <cell r="E114"/>
          <cell r="F114"/>
          <cell r="G114"/>
          <cell r="H114"/>
          <cell r="I114"/>
          <cell r="J114"/>
          <cell r="K114"/>
          <cell r="L114"/>
          <cell r="M114"/>
          <cell r="N114">
            <v>0.14599999999999999</v>
          </cell>
        </row>
        <row r="115">
          <cell r="A115" t="str">
            <v>chiffre jamo N° 5</v>
          </cell>
          <cell r="B115">
            <v>2406</v>
          </cell>
          <cell r="C115">
            <v>0.14599999999999999</v>
          </cell>
          <cell r="D115"/>
          <cell r="E115"/>
          <cell r="F115"/>
          <cell r="G115"/>
          <cell r="H115"/>
          <cell r="I115"/>
          <cell r="J115"/>
          <cell r="K115"/>
          <cell r="L115"/>
          <cell r="M115"/>
          <cell r="N115">
            <v>0.14599999999999999</v>
          </cell>
        </row>
        <row r="116">
          <cell r="A116" t="str">
            <v>chiffre jamo N° 6</v>
          </cell>
          <cell r="B116">
            <v>2407</v>
          </cell>
          <cell r="C116">
            <v>0.14599999999999999</v>
          </cell>
          <cell r="D116"/>
          <cell r="E116"/>
          <cell r="F116"/>
          <cell r="G116"/>
          <cell r="H116"/>
          <cell r="I116"/>
          <cell r="J116"/>
          <cell r="K116"/>
          <cell r="L116"/>
          <cell r="M116"/>
          <cell r="N116">
            <v>0.14599999999999999</v>
          </cell>
        </row>
        <row r="117">
          <cell r="A117" t="str">
            <v>chiffre jamo N° 7</v>
          </cell>
          <cell r="B117">
            <v>2408</v>
          </cell>
          <cell r="C117">
            <v>0.14599999999999999</v>
          </cell>
          <cell r="D117"/>
          <cell r="E117"/>
          <cell r="F117"/>
          <cell r="G117"/>
          <cell r="H117"/>
          <cell r="I117"/>
          <cell r="J117"/>
          <cell r="K117"/>
          <cell r="L117"/>
          <cell r="M117"/>
          <cell r="N117">
            <v>0.14599999999999999</v>
          </cell>
        </row>
        <row r="118">
          <cell r="A118" t="str">
            <v>chiffre jamo N° 8</v>
          </cell>
          <cell r="B118">
            <v>2409</v>
          </cell>
          <cell r="C118">
            <v>0.14599999999999999</v>
          </cell>
          <cell r="D118"/>
          <cell r="E118"/>
          <cell r="F118"/>
          <cell r="G118"/>
          <cell r="H118"/>
          <cell r="I118"/>
          <cell r="J118"/>
          <cell r="K118"/>
          <cell r="L118"/>
          <cell r="M118"/>
          <cell r="N118">
            <v>0.14599999999999999</v>
          </cell>
        </row>
        <row r="119">
          <cell r="A119" t="str">
            <v>chiffre jamo N° 9</v>
          </cell>
          <cell r="B119"/>
          <cell r="C119"/>
          <cell r="D119"/>
          <cell r="E119"/>
          <cell r="F119"/>
          <cell r="G119"/>
          <cell r="H119"/>
          <cell r="I119"/>
          <cell r="J119"/>
          <cell r="K119"/>
          <cell r="L119"/>
          <cell r="M119"/>
          <cell r="N119">
            <v>0</v>
          </cell>
        </row>
        <row r="120">
          <cell r="A120" t="str">
            <v>coco rapé 5kg</v>
          </cell>
          <cell r="B120">
            <v>968</v>
          </cell>
          <cell r="C120">
            <v>2.2229999999999999</v>
          </cell>
          <cell r="D120">
            <v>4357</v>
          </cell>
          <cell r="E120">
            <v>1.32</v>
          </cell>
          <cell r="F120"/>
          <cell r="G120"/>
          <cell r="H120"/>
          <cell r="I120"/>
          <cell r="J120"/>
          <cell r="K120"/>
          <cell r="L120"/>
          <cell r="M120"/>
          <cell r="N120">
            <v>1.32</v>
          </cell>
        </row>
        <row r="121">
          <cell r="A121" t="str">
            <v>colorant chocolat jaune 60gr</v>
          </cell>
          <cell r="B121">
            <v>889</v>
          </cell>
          <cell r="C121">
            <v>9.35</v>
          </cell>
          <cell r="D121"/>
          <cell r="E121"/>
          <cell r="F121"/>
          <cell r="G121"/>
          <cell r="H121"/>
          <cell r="I121"/>
          <cell r="J121"/>
          <cell r="K121"/>
          <cell r="L121"/>
          <cell r="M121"/>
          <cell r="N121">
            <v>9.35</v>
          </cell>
        </row>
        <row r="122">
          <cell r="A122" t="str">
            <v>colorant chocolat rouge 60gr</v>
          </cell>
          <cell r="B122">
            <v>4667</v>
          </cell>
          <cell r="C122">
            <v>9.35</v>
          </cell>
          <cell r="D122"/>
          <cell r="E122"/>
          <cell r="F122"/>
          <cell r="G122"/>
          <cell r="H122"/>
          <cell r="I122"/>
          <cell r="J122"/>
          <cell r="K122"/>
          <cell r="L122"/>
          <cell r="M122"/>
          <cell r="N122">
            <v>9.35</v>
          </cell>
        </row>
        <row r="123">
          <cell r="A123" t="str">
            <v>colorant chocolat vert 60gr</v>
          </cell>
          <cell r="B123">
            <v>4663</v>
          </cell>
          <cell r="C123">
            <v>9.35</v>
          </cell>
          <cell r="D123"/>
          <cell r="E123"/>
          <cell r="F123"/>
          <cell r="G123"/>
          <cell r="H123"/>
          <cell r="I123"/>
          <cell r="J123"/>
          <cell r="K123"/>
          <cell r="L123"/>
          <cell r="M123"/>
          <cell r="N123">
            <v>9.35</v>
          </cell>
        </row>
        <row r="124">
          <cell r="A124" t="str">
            <v>colorant deco'relief blanc</v>
          </cell>
          <cell r="B124">
            <v>1316</v>
          </cell>
          <cell r="C124">
            <v>5.68</v>
          </cell>
          <cell r="D124"/>
          <cell r="E124"/>
          <cell r="F124"/>
          <cell r="G124"/>
          <cell r="H124"/>
          <cell r="I124"/>
          <cell r="J124"/>
          <cell r="K124"/>
          <cell r="L124"/>
          <cell r="M124"/>
          <cell r="N124">
            <v>5.68</v>
          </cell>
        </row>
        <row r="125">
          <cell r="A125" t="str">
            <v>colorant deco'relief jaune 125ml</v>
          </cell>
          <cell r="B125">
            <v>889</v>
          </cell>
          <cell r="C125">
            <v>9.35</v>
          </cell>
          <cell r="D125"/>
          <cell r="E125"/>
          <cell r="F125"/>
          <cell r="G125"/>
          <cell r="H125"/>
          <cell r="I125"/>
          <cell r="J125"/>
          <cell r="K125"/>
          <cell r="L125"/>
          <cell r="M125"/>
          <cell r="N125">
            <v>9.35</v>
          </cell>
        </row>
        <row r="126">
          <cell r="A126" t="str">
            <v>colorant deco'relief marron 125ml</v>
          </cell>
          <cell r="B126">
            <v>4665</v>
          </cell>
          <cell r="C126">
            <v>9.35</v>
          </cell>
          <cell r="D126"/>
          <cell r="E126"/>
          <cell r="F126"/>
          <cell r="G126"/>
          <cell r="H126"/>
          <cell r="I126"/>
          <cell r="J126"/>
          <cell r="K126"/>
          <cell r="L126"/>
          <cell r="M126"/>
          <cell r="N126">
            <v>9.35</v>
          </cell>
        </row>
        <row r="127">
          <cell r="A127" t="str">
            <v>colorant deco'relief noir</v>
          </cell>
          <cell r="B127">
            <v>4668</v>
          </cell>
          <cell r="C127">
            <v>9.08</v>
          </cell>
          <cell r="D127"/>
          <cell r="E127"/>
          <cell r="F127"/>
          <cell r="G127"/>
          <cell r="H127"/>
          <cell r="I127"/>
          <cell r="J127"/>
          <cell r="K127"/>
          <cell r="L127"/>
          <cell r="M127"/>
          <cell r="N127">
            <v>9.08</v>
          </cell>
        </row>
        <row r="128">
          <cell r="A128" t="str">
            <v>colorant deco'relief violet 125ml</v>
          </cell>
          <cell r="B128">
            <v>4664</v>
          </cell>
          <cell r="C128">
            <v>9.35</v>
          </cell>
          <cell r="D128"/>
          <cell r="E128"/>
          <cell r="F128"/>
          <cell r="G128"/>
          <cell r="H128"/>
          <cell r="I128"/>
          <cell r="J128"/>
          <cell r="K128"/>
          <cell r="L128"/>
          <cell r="M128"/>
          <cell r="N128">
            <v>9.35</v>
          </cell>
        </row>
        <row r="129">
          <cell r="A129" t="str">
            <v>colorant rouge carmin 1/2L</v>
          </cell>
          <cell r="B129">
            <v>106</v>
          </cell>
          <cell r="C129">
            <v>7.83</v>
          </cell>
          <cell r="D129">
            <v>7805</v>
          </cell>
          <cell r="E129">
            <v>1.36</v>
          </cell>
          <cell r="F129"/>
          <cell r="G129"/>
          <cell r="H129"/>
          <cell r="I129"/>
          <cell r="J129"/>
          <cell r="K129"/>
          <cell r="L129"/>
          <cell r="M129"/>
          <cell r="N129">
            <v>1.36</v>
          </cell>
        </row>
        <row r="130">
          <cell r="A130"/>
          <cell r="B130"/>
          <cell r="C130"/>
          <cell r="D130"/>
          <cell r="E130"/>
          <cell r="F130"/>
          <cell r="G130"/>
          <cell r="H130"/>
          <cell r="I130"/>
          <cell r="J130"/>
          <cell r="K130"/>
          <cell r="L130"/>
          <cell r="M130"/>
          <cell r="N130">
            <v>0</v>
          </cell>
        </row>
        <row r="131">
          <cell r="A131"/>
          <cell r="B131"/>
          <cell r="C131"/>
          <cell r="D131"/>
          <cell r="E131"/>
          <cell r="F131"/>
          <cell r="G131"/>
          <cell r="H131"/>
          <cell r="I131"/>
          <cell r="J131"/>
          <cell r="K131"/>
          <cell r="L131"/>
          <cell r="M131"/>
          <cell r="N131">
            <v>0</v>
          </cell>
        </row>
        <row r="132">
          <cell r="A132"/>
          <cell r="B132"/>
          <cell r="C132"/>
          <cell r="D132"/>
          <cell r="E132"/>
          <cell r="F132"/>
          <cell r="G132"/>
          <cell r="H132"/>
          <cell r="I132"/>
          <cell r="J132"/>
          <cell r="K132"/>
          <cell r="L132"/>
          <cell r="M132"/>
          <cell r="N132">
            <v>0</v>
          </cell>
        </row>
        <row r="133">
          <cell r="A133"/>
          <cell r="B133"/>
          <cell r="C133"/>
          <cell r="D133"/>
          <cell r="E133"/>
          <cell r="F133"/>
          <cell r="G133"/>
          <cell r="H133"/>
          <cell r="I133"/>
          <cell r="J133"/>
          <cell r="K133"/>
          <cell r="L133"/>
          <cell r="M133"/>
          <cell r="N133">
            <v>0</v>
          </cell>
        </row>
        <row r="134">
          <cell r="A134"/>
          <cell r="B134"/>
          <cell r="C134"/>
          <cell r="D134"/>
          <cell r="E134"/>
          <cell r="F134"/>
          <cell r="G134"/>
          <cell r="H134"/>
          <cell r="I134"/>
          <cell r="J134"/>
          <cell r="K134"/>
          <cell r="L134"/>
          <cell r="M134"/>
          <cell r="N134">
            <v>0</v>
          </cell>
        </row>
        <row r="135">
          <cell r="A135"/>
          <cell r="B135"/>
          <cell r="C135"/>
          <cell r="D135"/>
          <cell r="E135"/>
          <cell r="F135"/>
          <cell r="G135"/>
          <cell r="H135"/>
          <cell r="I135"/>
          <cell r="J135"/>
          <cell r="K135"/>
          <cell r="L135"/>
          <cell r="M135"/>
          <cell r="N135">
            <v>0</v>
          </cell>
        </row>
        <row r="136">
          <cell r="A136"/>
          <cell r="B136"/>
          <cell r="C136"/>
          <cell r="D136"/>
          <cell r="E136"/>
          <cell r="F136"/>
          <cell r="G136"/>
          <cell r="H136"/>
          <cell r="I136"/>
          <cell r="J136"/>
          <cell r="K136"/>
          <cell r="L136"/>
          <cell r="M136"/>
          <cell r="N136">
            <v>0</v>
          </cell>
        </row>
        <row r="137">
          <cell r="A137" t="str">
            <v>communiant prie dieu</v>
          </cell>
          <cell r="B137" t="str">
            <v>c456</v>
          </cell>
          <cell r="C137">
            <v>2.06</v>
          </cell>
          <cell r="D137"/>
          <cell r="E137"/>
          <cell r="F137"/>
          <cell r="G137"/>
          <cell r="H137"/>
          <cell r="I137"/>
          <cell r="J137"/>
          <cell r="K137"/>
          <cell r="L137"/>
          <cell r="M137"/>
          <cell r="N137">
            <v>2.06</v>
          </cell>
        </row>
        <row r="138">
          <cell r="A138" t="str">
            <v>communiant sur tulle bleu</v>
          </cell>
          <cell r="B138" t="str">
            <v>c23</v>
          </cell>
          <cell r="C138">
            <v>1.726</v>
          </cell>
          <cell r="D138"/>
          <cell r="E138"/>
          <cell r="F138"/>
          <cell r="G138"/>
          <cell r="H138"/>
          <cell r="I138"/>
          <cell r="J138"/>
          <cell r="K138"/>
          <cell r="L138"/>
          <cell r="M138"/>
          <cell r="N138">
            <v>1.726</v>
          </cell>
        </row>
        <row r="139">
          <cell r="A139" t="str">
            <v>communiant sur tulle bleu</v>
          </cell>
          <cell r="B139">
            <v>431221</v>
          </cell>
          <cell r="C139">
            <v>3.08</v>
          </cell>
          <cell r="D139"/>
          <cell r="E139"/>
          <cell r="F139"/>
          <cell r="G139"/>
          <cell r="H139"/>
          <cell r="I139"/>
          <cell r="J139"/>
          <cell r="K139"/>
          <cell r="L139"/>
          <cell r="M139"/>
          <cell r="N139">
            <v>3.08</v>
          </cell>
        </row>
        <row r="140">
          <cell r="A140" t="str">
            <v>communiante prie dieu</v>
          </cell>
          <cell r="B140" t="str">
            <v>c455</v>
          </cell>
          <cell r="C140">
            <v>2.06</v>
          </cell>
          <cell r="D140"/>
          <cell r="E140"/>
          <cell r="F140"/>
          <cell r="G140"/>
          <cell r="H140"/>
          <cell r="I140"/>
          <cell r="J140"/>
          <cell r="K140"/>
          <cell r="L140"/>
          <cell r="M140"/>
          <cell r="N140">
            <v>2.06</v>
          </cell>
        </row>
        <row r="141">
          <cell r="A141" t="str">
            <v>communiante sur tulle rose</v>
          </cell>
          <cell r="B141" t="str">
            <v>c39</v>
          </cell>
          <cell r="C141">
            <v>1.726</v>
          </cell>
          <cell r="D141"/>
          <cell r="E141"/>
          <cell r="F141"/>
          <cell r="G141"/>
          <cell r="H141"/>
          <cell r="I141"/>
          <cell r="J141"/>
          <cell r="K141"/>
          <cell r="L141"/>
          <cell r="M141"/>
          <cell r="N141">
            <v>1.726</v>
          </cell>
        </row>
        <row r="142">
          <cell r="A142" t="str">
            <v>completin plastique 4kg</v>
          </cell>
          <cell r="B142">
            <v>1061</v>
          </cell>
          <cell r="C142">
            <v>4.5332499999999998</v>
          </cell>
          <cell r="D142">
            <v>8305</v>
          </cell>
          <cell r="E142">
            <v>3.75</v>
          </cell>
          <cell r="F142"/>
          <cell r="G142"/>
          <cell r="H142"/>
          <cell r="I142"/>
          <cell r="J142"/>
          <cell r="K142"/>
          <cell r="L142"/>
          <cell r="M142"/>
          <cell r="N142">
            <v>3.75</v>
          </cell>
        </row>
        <row r="143">
          <cell r="A143" t="str">
            <v>compote pomme reinette 5/1 30%</v>
          </cell>
          <cell r="B143">
            <v>680</v>
          </cell>
          <cell r="C143">
            <v>5.617</v>
          </cell>
          <cell r="D143">
            <v>4936</v>
          </cell>
          <cell r="E143">
            <v>5.3</v>
          </cell>
          <cell r="F143"/>
          <cell r="G143"/>
          <cell r="H143"/>
          <cell r="I143"/>
          <cell r="J143"/>
          <cell r="K143"/>
          <cell r="L143"/>
          <cell r="M143"/>
          <cell r="N143">
            <v>5.3</v>
          </cell>
        </row>
        <row r="144">
          <cell r="A144" t="str">
            <v>compote pomme unifood 5/1 24%</v>
          </cell>
          <cell r="B144">
            <v>112</v>
          </cell>
          <cell r="C144">
            <v>2.1621739130434783</v>
          </cell>
          <cell r="D144"/>
          <cell r="E144"/>
          <cell r="F144"/>
          <cell r="G144"/>
          <cell r="H144"/>
          <cell r="I144"/>
          <cell r="J144"/>
          <cell r="K144"/>
          <cell r="L144"/>
          <cell r="M144"/>
          <cell r="N144">
            <v>2.1621739130434783</v>
          </cell>
        </row>
        <row r="145">
          <cell r="A145" t="str">
            <v>couv noir disg onyx 10kg</v>
          </cell>
          <cell r="B145">
            <v>6951</v>
          </cell>
          <cell r="C145">
            <v>3.5920000000000001</v>
          </cell>
          <cell r="D145"/>
          <cell r="E145"/>
          <cell r="F145"/>
          <cell r="G145"/>
          <cell r="H145"/>
          <cell r="I145"/>
          <cell r="J145"/>
          <cell r="K145"/>
          <cell r="L145"/>
          <cell r="M145"/>
          <cell r="N145">
            <v>3.5920000000000001</v>
          </cell>
        </row>
        <row r="146">
          <cell r="A146" t="str">
            <v>couv. blanc   5kg</v>
          </cell>
          <cell r="B146"/>
          <cell r="C146">
            <v>4.5</v>
          </cell>
          <cell r="D146">
            <v>5646</v>
          </cell>
          <cell r="E146">
            <v>3.99</v>
          </cell>
          <cell r="F146"/>
          <cell r="G146"/>
          <cell r="H146"/>
          <cell r="I146"/>
          <cell r="J146"/>
          <cell r="K146"/>
          <cell r="L146"/>
          <cell r="M146"/>
          <cell r="N146">
            <v>3.99</v>
          </cell>
        </row>
        <row r="147">
          <cell r="A147" t="str">
            <v>couv. blanche satin barry 2, 5kg</v>
          </cell>
          <cell r="B147">
            <v>131</v>
          </cell>
          <cell r="C147">
            <v>5.6627999999999998</v>
          </cell>
          <cell r="D147"/>
          <cell r="E147"/>
          <cell r="F147"/>
          <cell r="G147"/>
          <cell r="H147"/>
          <cell r="I147"/>
          <cell r="J147"/>
          <cell r="K147"/>
          <cell r="L147"/>
          <cell r="M147"/>
          <cell r="N147">
            <v>5.6627999999999998</v>
          </cell>
        </row>
        <row r="148">
          <cell r="A148" t="str">
            <v>couv. blanche satin barry pist. 5kg</v>
          </cell>
          <cell r="B148">
            <v>795</v>
          </cell>
          <cell r="C148">
            <v>6.3693</v>
          </cell>
          <cell r="D148"/>
          <cell r="E148"/>
          <cell r="F148"/>
          <cell r="G148"/>
          <cell r="H148"/>
          <cell r="I148"/>
          <cell r="J148"/>
          <cell r="K148"/>
          <cell r="L148"/>
          <cell r="M148"/>
          <cell r="N148">
            <v>6.3693</v>
          </cell>
        </row>
        <row r="149">
          <cell r="A149" t="str">
            <v>couv. Fav.mi-amer barry pist 58% 5kg</v>
          </cell>
          <cell r="B149">
            <v>139</v>
          </cell>
          <cell r="C149">
            <v>5.1210000000000004</v>
          </cell>
          <cell r="D149"/>
          <cell r="E149"/>
          <cell r="F149"/>
          <cell r="G149"/>
          <cell r="H149"/>
          <cell r="I149"/>
          <cell r="J149"/>
          <cell r="K149"/>
          <cell r="L149"/>
          <cell r="M149"/>
          <cell r="N149">
            <v>5.1210000000000004</v>
          </cell>
        </row>
        <row r="150">
          <cell r="A150" t="str">
            <v xml:space="preserve">couv. fondante 58% 5kg </v>
          </cell>
          <cell r="B150">
            <v>3780</v>
          </cell>
          <cell r="C150">
            <v>4.4450000000000003</v>
          </cell>
          <cell r="D150">
            <v>5647</v>
          </cell>
          <cell r="E150">
            <v>4.28</v>
          </cell>
          <cell r="F150"/>
          <cell r="G150"/>
          <cell r="H150"/>
          <cell r="I150"/>
          <cell r="J150"/>
          <cell r="K150"/>
          <cell r="L150"/>
          <cell r="M150"/>
          <cell r="N150">
            <v>4.28</v>
          </cell>
        </row>
        <row r="151">
          <cell r="A151" t="str">
            <v xml:space="preserve">couv. fondante 70% 5kg </v>
          </cell>
          <cell r="B151">
            <v>3816</v>
          </cell>
          <cell r="C151">
            <v>4.431</v>
          </cell>
          <cell r="D151"/>
          <cell r="E151"/>
          <cell r="F151"/>
          <cell r="G151"/>
          <cell r="H151"/>
          <cell r="I151"/>
          <cell r="J151"/>
          <cell r="K151"/>
          <cell r="L151"/>
          <cell r="M151"/>
          <cell r="N151">
            <v>4.431</v>
          </cell>
        </row>
        <row r="152">
          <cell r="A152" t="str">
            <v xml:space="preserve">couv. lait 34% 5kg </v>
          </cell>
          <cell r="B152">
            <v>3778</v>
          </cell>
          <cell r="C152">
            <v>5.117</v>
          </cell>
          <cell r="D152">
            <v>5645</v>
          </cell>
          <cell r="E152">
            <v>3.99</v>
          </cell>
          <cell r="F152"/>
          <cell r="G152"/>
          <cell r="H152"/>
          <cell r="I152"/>
          <cell r="J152"/>
          <cell r="K152"/>
          <cell r="L152"/>
          <cell r="M152"/>
          <cell r="N152">
            <v>3.99</v>
          </cell>
        </row>
        <row r="153">
          <cell r="A153" t="str">
            <v>couv. lait Sup barry pist. 5kg 38%</v>
          </cell>
          <cell r="B153">
            <v>135</v>
          </cell>
          <cell r="C153">
            <v>6.399</v>
          </cell>
          <cell r="D153"/>
          <cell r="E153"/>
          <cell r="F153"/>
          <cell r="G153"/>
          <cell r="H153"/>
          <cell r="I153"/>
          <cell r="J153"/>
          <cell r="K153"/>
          <cell r="L153"/>
          <cell r="M153"/>
          <cell r="N153">
            <v>6.399</v>
          </cell>
        </row>
        <row r="154">
          <cell r="A154" t="str">
            <v>couv.excel.pist.barry 5kg 55%</v>
          </cell>
          <cell r="B154">
            <v>126</v>
          </cell>
          <cell r="C154">
            <v>5.9967000000000006</v>
          </cell>
          <cell r="D154"/>
          <cell r="E154"/>
          <cell r="F154"/>
          <cell r="G154"/>
          <cell r="H154"/>
          <cell r="I154"/>
          <cell r="J154"/>
          <cell r="K154"/>
          <cell r="L154"/>
          <cell r="M154"/>
          <cell r="N154">
            <v>5.9967000000000006</v>
          </cell>
        </row>
        <row r="155">
          <cell r="A155" t="str">
            <v>couv.lait cal 2665.553 2,5kg</v>
          </cell>
          <cell r="B155">
            <v>5663</v>
          </cell>
          <cell r="C155">
            <v>7.0250000000000004</v>
          </cell>
          <cell r="D155"/>
          <cell r="E155"/>
          <cell r="F155"/>
          <cell r="G155"/>
          <cell r="H155"/>
          <cell r="I155"/>
          <cell r="J155"/>
          <cell r="K155"/>
          <cell r="L155"/>
          <cell r="M155"/>
          <cell r="N155">
            <v>7.0250000000000004</v>
          </cell>
        </row>
        <row r="156">
          <cell r="A156" t="str">
            <v xml:space="preserve">Choc. Lait Gianduja </v>
          </cell>
          <cell r="B156"/>
          <cell r="C156"/>
          <cell r="D156">
            <v>5775</v>
          </cell>
          <cell r="E156">
            <v>8</v>
          </cell>
          <cell r="F156"/>
          <cell r="G156"/>
          <cell r="H156"/>
          <cell r="I156"/>
          <cell r="J156"/>
          <cell r="K156"/>
          <cell r="L156"/>
          <cell r="M156"/>
          <cell r="N156">
            <v>8</v>
          </cell>
        </row>
        <row r="157">
          <cell r="A157"/>
          <cell r="B157"/>
          <cell r="C157"/>
          <cell r="D157"/>
          <cell r="E157"/>
          <cell r="F157"/>
          <cell r="G157"/>
          <cell r="H157"/>
          <cell r="I157"/>
          <cell r="J157"/>
          <cell r="K157"/>
          <cell r="L157"/>
          <cell r="M157"/>
          <cell r="N157">
            <v>0</v>
          </cell>
        </row>
        <row r="158">
          <cell r="A158"/>
          <cell r="B158"/>
          <cell r="C158"/>
          <cell r="D158"/>
          <cell r="E158"/>
          <cell r="F158"/>
          <cell r="G158"/>
          <cell r="H158"/>
          <cell r="I158"/>
          <cell r="J158"/>
          <cell r="K158"/>
          <cell r="L158"/>
          <cell r="M158"/>
          <cell r="N158">
            <v>0</v>
          </cell>
        </row>
        <row r="159">
          <cell r="A159"/>
          <cell r="B159"/>
          <cell r="C159"/>
          <cell r="D159"/>
          <cell r="E159"/>
          <cell r="F159"/>
          <cell r="G159"/>
          <cell r="H159"/>
          <cell r="I159"/>
          <cell r="J159"/>
          <cell r="K159"/>
          <cell r="L159"/>
          <cell r="M159"/>
          <cell r="N159">
            <v>0</v>
          </cell>
        </row>
        <row r="160">
          <cell r="A160"/>
          <cell r="B160"/>
          <cell r="C160"/>
          <cell r="D160"/>
          <cell r="E160"/>
          <cell r="F160"/>
          <cell r="G160"/>
          <cell r="H160"/>
          <cell r="I160"/>
          <cell r="J160"/>
          <cell r="K160"/>
          <cell r="L160"/>
          <cell r="M160"/>
          <cell r="N160">
            <v>0</v>
          </cell>
        </row>
        <row r="161">
          <cell r="A161" t="str">
            <v>creme de tarte</v>
          </cell>
          <cell r="B161"/>
          <cell r="C161">
            <v>120</v>
          </cell>
          <cell r="D161"/>
          <cell r="E161"/>
          <cell r="F161"/>
          <cell r="G161"/>
          <cell r="H161"/>
          <cell r="I161"/>
          <cell r="J161"/>
          <cell r="K161"/>
          <cell r="L161"/>
          <cell r="M161"/>
          <cell r="N161">
            <v>120</v>
          </cell>
        </row>
        <row r="162">
          <cell r="A162" t="str">
            <v>creme candia UHT 35% MG bidon 10 L</v>
          </cell>
          <cell r="B162">
            <v>5062</v>
          </cell>
          <cell r="C162">
            <v>2.4</v>
          </cell>
          <cell r="D162"/>
          <cell r="E162"/>
          <cell r="F162"/>
          <cell r="G162"/>
          <cell r="H162"/>
          <cell r="I162"/>
          <cell r="J162"/>
          <cell r="K162"/>
          <cell r="L162"/>
          <cell r="M162"/>
          <cell r="N162">
            <v>2.4</v>
          </cell>
        </row>
        <row r="163">
          <cell r="A163" t="str">
            <v>creme Liquide 1 L</v>
          </cell>
          <cell r="B163">
            <v>377</v>
          </cell>
          <cell r="C163">
            <v>1.97</v>
          </cell>
          <cell r="D163"/>
          <cell r="E163"/>
          <cell r="F163"/>
          <cell r="G163"/>
          <cell r="H163"/>
          <cell r="I163"/>
          <cell r="J163"/>
          <cell r="K163"/>
          <cell r="L163"/>
          <cell r="M163"/>
          <cell r="N163">
            <v>1.97</v>
          </cell>
        </row>
        <row r="164">
          <cell r="A164" t="str">
            <v>creme vegetale douce amie 1L.</v>
          </cell>
          <cell r="B164">
            <v>374</v>
          </cell>
          <cell r="C164">
            <v>1.66</v>
          </cell>
          <cell r="D164">
            <v>6652</v>
          </cell>
          <cell r="E164">
            <v>1.79</v>
          </cell>
          <cell r="F164"/>
          <cell r="G164"/>
          <cell r="H164"/>
          <cell r="I164"/>
          <cell r="J164"/>
          <cell r="K164"/>
          <cell r="L164"/>
          <cell r="M164"/>
          <cell r="N164">
            <v>1.66</v>
          </cell>
        </row>
        <row r="165">
          <cell r="A165"/>
          <cell r="B165"/>
          <cell r="C165"/>
          <cell r="D165"/>
          <cell r="E165"/>
          <cell r="F165"/>
          <cell r="G165"/>
          <cell r="H165"/>
          <cell r="I165"/>
          <cell r="J165"/>
          <cell r="K165"/>
          <cell r="L165"/>
          <cell r="M165"/>
          <cell r="N165">
            <v>0</v>
          </cell>
        </row>
        <row r="166">
          <cell r="A166"/>
          <cell r="B166"/>
          <cell r="C166"/>
          <cell r="D166"/>
          <cell r="E166"/>
          <cell r="F166"/>
          <cell r="G166"/>
          <cell r="H166"/>
          <cell r="I166"/>
          <cell r="J166"/>
          <cell r="K166"/>
          <cell r="L166"/>
          <cell r="M166"/>
          <cell r="N166">
            <v>0</v>
          </cell>
        </row>
        <row r="167">
          <cell r="A167" t="str">
            <v>Décors houx feuille tripe bl/or bte100</v>
          </cell>
          <cell r="B167" t="str">
            <v>n837</v>
          </cell>
          <cell r="C167">
            <v>8.5999999999999993E-2</v>
          </cell>
          <cell r="D167"/>
          <cell r="E167"/>
          <cell r="F167"/>
          <cell r="G167"/>
          <cell r="H167"/>
          <cell r="I167"/>
          <cell r="J167"/>
          <cell r="K167"/>
          <cell r="L167"/>
          <cell r="M167"/>
          <cell r="N167">
            <v>8.5999999999999993E-2</v>
          </cell>
        </row>
        <row r="168">
          <cell r="A168" t="str">
            <v>Décors lutin nain bte 48</v>
          </cell>
          <cell r="B168">
            <v>14039</v>
          </cell>
          <cell r="C168">
            <v>0.16968749999999999</v>
          </cell>
          <cell r="D168"/>
          <cell r="E168"/>
          <cell r="F168"/>
          <cell r="G168"/>
          <cell r="H168"/>
          <cell r="I168"/>
          <cell r="J168"/>
          <cell r="K168"/>
          <cell r="L168"/>
          <cell r="M168"/>
          <cell r="N168">
            <v>0.16968749999999999</v>
          </cell>
        </row>
        <row r="169">
          <cell r="A169" t="str">
            <v>Décors lutin plat or rouge bte 144</v>
          </cell>
          <cell r="B169">
            <v>14304</v>
          </cell>
          <cell r="C169">
            <v>8.9270833333333341E-2</v>
          </cell>
          <cell r="D169"/>
          <cell r="E169"/>
          <cell r="F169"/>
          <cell r="G169"/>
          <cell r="H169"/>
          <cell r="I169"/>
          <cell r="J169"/>
          <cell r="K169"/>
          <cell r="L169"/>
          <cell r="M169"/>
          <cell r="N169">
            <v>8.9270833333333341E-2</v>
          </cell>
        </row>
        <row r="170">
          <cell r="A170" t="str">
            <v>Décors scie</v>
          </cell>
          <cell r="B170"/>
          <cell r="C170">
            <v>2.8500000000000001E-2</v>
          </cell>
          <cell r="D170"/>
          <cell r="E170"/>
          <cell r="F170"/>
          <cell r="G170"/>
          <cell r="H170"/>
          <cell r="I170"/>
          <cell r="J170"/>
          <cell r="K170"/>
          <cell r="L170"/>
          <cell r="M170"/>
          <cell r="N170">
            <v>2.8500000000000001E-2</v>
          </cell>
        </row>
        <row r="171">
          <cell r="A171" t="str">
            <v>Décors scie hache min bte 144</v>
          </cell>
          <cell r="B171">
            <v>14277</v>
          </cell>
          <cell r="C171">
            <v>8.3333333333333332E-3</v>
          </cell>
          <cell r="D171"/>
          <cell r="E171"/>
          <cell r="F171"/>
          <cell r="G171"/>
          <cell r="H171"/>
          <cell r="I171"/>
          <cell r="J171"/>
          <cell r="K171"/>
          <cell r="L171"/>
          <cell r="M171"/>
          <cell r="N171">
            <v>8.3333333333333332E-3</v>
          </cell>
        </row>
        <row r="172">
          <cell r="A172" t="str">
            <v>Décors scie hache min bte 144</v>
          </cell>
          <cell r="B172">
            <v>14274</v>
          </cell>
          <cell r="C172">
            <v>9.0624999999999994E-3</v>
          </cell>
          <cell r="D172"/>
          <cell r="E172"/>
          <cell r="F172"/>
          <cell r="G172"/>
          <cell r="H172"/>
          <cell r="I172"/>
          <cell r="J172"/>
          <cell r="K172"/>
          <cell r="L172"/>
          <cell r="M172"/>
          <cell r="N172">
            <v>9.0624999999999994E-3</v>
          </cell>
        </row>
        <row r="173">
          <cell r="A173" t="str">
            <v>dentelle rectengulaire ingrais 30x40</v>
          </cell>
          <cell r="B173">
            <v>2618</v>
          </cell>
          <cell r="C173">
            <v>9.8715999999999998E-2</v>
          </cell>
          <cell r="D173"/>
          <cell r="E173"/>
          <cell r="F173"/>
          <cell r="G173"/>
          <cell r="H173"/>
          <cell r="I173"/>
          <cell r="J173"/>
          <cell r="K173"/>
          <cell r="L173"/>
          <cell r="M173"/>
          <cell r="N173">
            <v>9.8715999999999998E-2</v>
          </cell>
        </row>
        <row r="174">
          <cell r="A174" t="str">
            <v>dragee catalane blanche</v>
          </cell>
          <cell r="B174">
            <v>1037</v>
          </cell>
          <cell r="C174">
            <v>15.06</v>
          </cell>
          <cell r="D174"/>
          <cell r="E174"/>
          <cell r="F174"/>
          <cell r="G174"/>
          <cell r="H174"/>
          <cell r="I174"/>
          <cell r="J174"/>
          <cell r="K174"/>
          <cell r="L174"/>
          <cell r="M174"/>
          <cell r="N174">
            <v>15.06</v>
          </cell>
        </row>
        <row r="175">
          <cell r="A175" t="str">
            <v>dragee chocolat seduct azur</v>
          </cell>
          <cell r="B175">
            <v>4873</v>
          </cell>
          <cell r="C175">
            <v>11.452999999999999</v>
          </cell>
          <cell r="D175"/>
          <cell r="E175"/>
          <cell r="F175"/>
          <cell r="G175"/>
          <cell r="H175"/>
          <cell r="I175"/>
          <cell r="J175"/>
          <cell r="K175"/>
          <cell r="L175"/>
          <cell r="M175"/>
          <cell r="N175">
            <v>11.452999999999999</v>
          </cell>
        </row>
        <row r="176">
          <cell r="A176" t="str">
            <v>dragee surfine bleue</v>
          </cell>
          <cell r="B176">
            <v>1038</v>
          </cell>
          <cell r="C176">
            <v>14.247999999999999</v>
          </cell>
          <cell r="D176"/>
          <cell r="E176"/>
          <cell r="F176"/>
          <cell r="G176"/>
          <cell r="H176"/>
          <cell r="I176"/>
          <cell r="J176"/>
          <cell r="K176"/>
          <cell r="L176"/>
          <cell r="M176"/>
          <cell r="N176">
            <v>14.247999999999999</v>
          </cell>
        </row>
        <row r="177">
          <cell r="A177" t="str">
            <v>dragee surfine rose</v>
          </cell>
          <cell r="B177">
            <v>1039</v>
          </cell>
          <cell r="C177">
            <v>14.247999999999999</v>
          </cell>
          <cell r="D177"/>
          <cell r="E177"/>
          <cell r="F177"/>
          <cell r="G177"/>
          <cell r="H177"/>
          <cell r="I177"/>
          <cell r="J177"/>
          <cell r="K177"/>
          <cell r="L177"/>
          <cell r="M177"/>
          <cell r="N177">
            <v>14.247999999999999</v>
          </cell>
        </row>
        <row r="178">
          <cell r="A178" t="str">
            <v>Emmental tranche</v>
          </cell>
          <cell r="B178">
            <v>5200</v>
          </cell>
          <cell r="C178">
            <v>0.16639999999999999</v>
          </cell>
          <cell r="D178">
            <v>7506</v>
          </cell>
          <cell r="E178">
            <v>0.15781249999999999</v>
          </cell>
          <cell r="F178"/>
          <cell r="G178"/>
          <cell r="H178"/>
          <cell r="I178"/>
          <cell r="J178"/>
          <cell r="K178"/>
          <cell r="L178"/>
          <cell r="M178"/>
          <cell r="N178">
            <v>0.15781249999999999</v>
          </cell>
        </row>
        <row r="179">
          <cell r="A179" t="str">
            <v xml:space="preserve">etiquette adhésive plaisir d'offrir </v>
          </cell>
          <cell r="B179" t="str">
            <v>N1406</v>
          </cell>
          <cell r="C179">
            <v>8.0500000000000007</v>
          </cell>
          <cell r="D179"/>
          <cell r="E179"/>
          <cell r="F179"/>
          <cell r="G179"/>
          <cell r="H179"/>
          <cell r="I179"/>
          <cell r="J179"/>
          <cell r="K179"/>
          <cell r="L179"/>
          <cell r="M179"/>
          <cell r="N179">
            <v>8.0500000000000007</v>
          </cell>
        </row>
        <row r="180">
          <cell r="A180" t="str">
            <v>Farine de riz 25kg</v>
          </cell>
          <cell r="B180">
            <v>701</v>
          </cell>
          <cell r="C180">
            <v>1.1100000000000001</v>
          </cell>
          <cell r="D180"/>
          <cell r="E180"/>
          <cell r="F180"/>
          <cell r="G180"/>
          <cell r="H180"/>
          <cell r="I180"/>
          <cell r="J180"/>
          <cell r="K180"/>
          <cell r="L180"/>
          <cell r="M180"/>
          <cell r="N180">
            <v>1.1100000000000001</v>
          </cell>
        </row>
        <row r="181">
          <cell r="A181" t="str">
            <v>Fécule de pomme de terre 5kg</v>
          </cell>
          <cell r="B181">
            <v>1072</v>
          </cell>
          <cell r="C181">
            <v>1.1879999999999999</v>
          </cell>
          <cell r="D181"/>
          <cell r="E181"/>
          <cell r="F181"/>
          <cell r="G181"/>
          <cell r="H181"/>
          <cell r="I181"/>
          <cell r="J181"/>
          <cell r="K181"/>
          <cell r="L181"/>
          <cell r="M181"/>
          <cell r="N181">
            <v>1.1879999999999999</v>
          </cell>
        </row>
        <row r="182">
          <cell r="A182" t="str">
            <v>Feuille cuisson 60*40</v>
          </cell>
          <cell r="B182">
            <v>4479</v>
          </cell>
          <cell r="C182">
            <v>3.04E-2</v>
          </cell>
          <cell r="D182">
            <v>2517</v>
          </cell>
          <cell r="E182">
            <v>5.6640000000000003E-2</v>
          </cell>
          <cell r="F182"/>
          <cell r="G182"/>
          <cell r="H182"/>
          <cell r="I182"/>
          <cell r="J182"/>
          <cell r="K182"/>
          <cell r="L182"/>
          <cell r="M182"/>
          <cell r="N182">
            <v>3.04E-2</v>
          </cell>
        </row>
        <row r="183">
          <cell r="A183" t="str">
            <v>Feuille pvc guitare 60*40</v>
          </cell>
          <cell r="B183">
            <v>1182</v>
          </cell>
          <cell r="C183">
            <v>0.13700000000000001</v>
          </cell>
          <cell r="D183"/>
          <cell r="E183"/>
          <cell r="F183"/>
          <cell r="G183"/>
          <cell r="H183"/>
          <cell r="I183"/>
          <cell r="J183"/>
          <cell r="K183"/>
          <cell r="L183"/>
          <cell r="M183"/>
          <cell r="N183">
            <v>0.13700000000000001</v>
          </cell>
        </row>
        <row r="184">
          <cell r="A184" t="str">
            <v>Feuilletine craquantine 2,5kg</v>
          </cell>
          <cell r="B184">
            <v>196</v>
          </cell>
          <cell r="C184">
            <v>5.8</v>
          </cell>
          <cell r="D184">
            <v>4655</v>
          </cell>
          <cell r="E184">
            <v>5.88</v>
          </cell>
          <cell r="F184"/>
          <cell r="G184"/>
          <cell r="H184"/>
          <cell r="I184"/>
          <cell r="J184"/>
          <cell r="K184"/>
          <cell r="L184"/>
          <cell r="M184"/>
          <cell r="N184">
            <v>5.8</v>
          </cell>
        </row>
        <row r="185">
          <cell r="A185" t="str">
            <v>Figues entier 500g</v>
          </cell>
          <cell r="B185">
            <v>6024</v>
          </cell>
          <cell r="C185">
            <v>3.4780000000000002</v>
          </cell>
          <cell r="D185"/>
          <cell r="E185"/>
          <cell r="F185"/>
          <cell r="G185"/>
          <cell r="H185"/>
          <cell r="I185"/>
          <cell r="J185"/>
          <cell r="K185"/>
          <cell r="L185"/>
          <cell r="M185"/>
          <cell r="N185">
            <v>3.4780000000000002</v>
          </cell>
        </row>
        <row r="186">
          <cell r="A186" t="str">
            <v>Framboise pépin</v>
          </cell>
          <cell r="B186">
            <v>5922</v>
          </cell>
          <cell r="C186">
            <v>3.298</v>
          </cell>
          <cell r="D186">
            <v>4601</v>
          </cell>
          <cell r="E186">
            <v>3.9849999999999999</v>
          </cell>
          <cell r="F186"/>
          <cell r="G186"/>
          <cell r="H186"/>
          <cell r="I186"/>
          <cell r="J186"/>
          <cell r="K186"/>
          <cell r="L186"/>
          <cell r="M186"/>
          <cell r="N186">
            <v>3.298</v>
          </cell>
        </row>
        <row r="187">
          <cell r="A187" t="str">
            <v>Framboise Fruit import Surgelée 1kg</v>
          </cell>
          <cell r="B187">
            <v>670</v>
          </cell>
          <cell r="C187">
            <v>4.1020000000000003</v>
          </cell>
          <cell r="D187"/>
          <cell r="E187"/>
          <cell r="F187"/>
          <cell r="G187"/>
          <cell r="H187"/>
          <cell r="I187"/>
          <cell r="J187"/>
          <cell r="K187"/>
          <cell r="L187"/>
          <cell r="M187"/>
          <cell r="N187">
            <v>4.1020000000000003</v>
          </cell>
        </row>
        <row r="188">
          <cell r="A188" t="str">
            <v>Gélatine poudre</v>
          </cell>
          <cell r="B188">
            <v>494</v>
          </cell>
          <cell r="C188">
            <v>9.0090000000000003</v>
          </cell>
          <cell r="D188">
            <v>6710</v>
          </cell>
          <cell r="E188">
            <v>7.35</v>
          </cell>
          <cell r="F188"/>
          <cell r="G188"/>
          <cell r="H188"/>
          <cell r="I188"/>
          <cell r="J188"/>
          <cell r="K188"/>
          <cell r="L188"/>
          <cell r="M188"/>
          <cell r="N188">
            <v>7.35</v>
          </cell>
        </row>
        <row r="189">
          <cell r="A189" t="str">
            <v>Goutte chocolat 44%</v>
          </cell>
          <cell r="B189">
            <v>1960</v>
          </cell>
          <cell r="C189">
            <v>2.5910000000000002</v>
          </cell>
          <cell r="D189">
            <v>5816</v>
          </cell>
          <cell r="E189">
            <v>3.5</v>
          </cell>
          <cell r="F189"/>
          <cell r="G189"/>
          <cell r="H189"/>
          <cell r="I189"/>
          <cell r="J189"/>
          <cell r="K189"/>
          <cell r="L189"/>
          <cell r="M189"/>
          <cell r="N189">
            <v>2.5910000000000002</v>
          </cell>
        </row>
        <row r="190">
          <cell r="A190" t="str">
            <v>graine pavot 1kg</v>
          </cell>
          <cell r="B190">
            <v>14</v>
          </cell>
          <cell r="C190">
            <v>1.7709999999999999</v>
          </cell>
          <cell r="D190">
            <v>7182</v>
          </cell>
          <cell r="E190">
            <v>2</v>
          </cell>
          <cell r="F190"/>
          <cell r="G190"/>
          <cell r="H190"/>
          <cell r="I190"/>
          <cell r="J190"/>
          <cell r="K190"/>
          <cell r="L190"/>
          <cell r="M190"/>
          <cell r="N190">
            <v>1.7709999999999999</v>
          </cell>
        </row>
        <row r="191">
          <cell r="A191" t="str">
            <v>graine sesame 1kg</v>
          </cell>
          <cell r="B191">
            <v>15</v>
          </cell>
          <cell r="C191">
            <v>4.2750000000000004</v>
          </cell>
          <cell r="D191">
            <v>7184</v>
          </cell>
          <cell r="E191">
            <v>3.3</v>
          </cell>
          <cell r="F191"/>
          <cell r="G191"/>
          <cell r="H191"/>
          <cell r="I191"/>
          <cell r="J191"/>
          <cell r="K191"/>
          <cell r="L191"/>
          <cell r="M191"/>
          <cell r="N191">
            <v>3.3</v>
          </cell>
        </row>
        <row r="192">
          <cell r="A192" t="str">
            <v>Griotte Fruit dénoyotté Surgelée 1kg</v>
          </cell>
          <cell r="B192">
            <v>728</v>
          </cell>
          <cell r="C192">
            <v>3.3894000000000002</v>
          </cell>
          <cell r="D192"/>
          <cell r="E192"/>
          <cell r="F192"/>
          <cell r="G192"/>
          <cell r="H192"/>
          <cell r="I192"/>
          <cell r="J192"/>
          <cell r="K192"/>
          <cell r="L192"/>
          <cell r="M192"/>
          <cell r="N192">
            <v>3.3894000000000002</v>
          </cell>
        </row>
        <row r="193">
          <cell r="A193" t="str">
            <v>Griottine cointreau 15° 1L</v>
          </cell>
          <cell r="B193">
            <v>38</v>
          </cell>
          <cell r="C193">
            <v>12.920999999999999</v>
          </cell>
          <cell r="D193"/>
          <cell r="E193"/>
          <cell r="F193"/>
          <cell r="G193"/>
          <cell r="H193"/>
          <cell r="I193"/>
          <cell r="J193"/>
          <cell r="K193"/>
          <cell r="L193"/>
          <cell r="M193"/>
          <cell r="N193">
            <v>12.920999999999999</v>
          </cell>
        </row>
        <row r="194">
          <cell r="A194" t="str">
            <v>Griottine cointreau 15° 3L</v>
          </cell>
          <cell r="B194">
            <v>669</v>
          </cell>
          <cell r="C194">
            <v>11.813000000000001</v>
          </cell>
          <cell r="D194">
            <v>8855</v>
          </cell>
          <cell r="E194">
            <v>26</v>
          </cell>
          <cell r="F194"/>
          <cell r="G194"/>
          <cell r="H194"/>
          <cell r="I194"/>
          <cell r="J194"/>
          <cell r="K194"/>
          <cell r="L194"/>
          <cell r="M194"/>
          <cell r="N194">
            <v>11.813000000000001</v>
          </cell>
        </row>
        <row r="195">
          <cell r="A195" t="str">
            <v>Groseille Fruit Surgelée 1kg</v>
          </cell>
          <cell r="B195">
            <v>1241</v>
          </cell>
          <cell r="C195">
            <v>3.4580000000000002</v>
          </cell>
          <cell r="D195"/>
          <cell r="E195"/>
          <cell r="F195"/>
          <cell r="G195"/>
          <cell r="H195"/>
          <cell r="I195"/>
          <cell r="J195"/>
          <cell r="K195"/>
          <cell r="L195"/>
          <cell r="M195"/>
          <cell r="N195">
            <v>3.4580000000000002</v>
          </cell>
        </row>
        <row r="196">
          <cell r="A196" t="str">
            <v>Groseille grappe surgelée</v>
          </cell>
          <cell r="B196">
            <v>729</v>
          </cell>
          <cell r="C196">
            <v>4.2</v>
          </cell>
          <cell r="D196"/>
          <cell r="E196"/>
          <cell r="F196"/>
          <cell r="G196"/>
          <cell r="H196"/>
          <cell r="I196"/>
          <cell r="J196"/>
          <cell r="K196"/>
          <cell r="L196"/>
          <cell r="M196"/>
          <cell r="N196">
            <v>4.2</v>
          </cell>
        </row>
        <row r="197">
          <cell r="A197" t="str">
            <v>Lamelle orange sabaton 1kg</v>
          </cell>
          <cell r="B197">
            <v>474</v>
          </cell>
          <cell r="C197">
            <v>11.78</v>
          </cell>
          <cell r="D197">
            <v>5543</v>
          </cell>
          <cell r="E197">
            <v>10.5</v>
          </cell>
          <cell r="F197"/>
          <cell r="G197"/>
          <cell r="H197"/>
          <cell r="I197"/>
          <cell r="J197"/>
          <cell r="K197"/>
          <cell r="L197"/>
          <cell r="M197"/>
          <cell r="N197">
            <v>10.5</v>
          </cell>
        </row>
        <row r="198">
          <cell r="A198" t="str">
            <v>Lait</v>
          </cell>
          <cell r="B198"/>
          <cell r="C198"/>
          <cell r="D198"/>
          <cell r="E198"/>
          <cell r="F198"/>
          <cell r="G198"/>
          <cell r="H198">
            <v>247215</v>
          </cell>
          <cell r="I198">
            <v>0.45</v>
          </cell>
          <cell r="J198"/>
          <cell r="K198"/>
          <cell r="L198"/>
          <cell r="M198"/>
          <cell r="N198">
            <v>0.45</v>
          </cell>
        </row>
        <row r="199">
          <cell r="A199" t="str">
            <v>Lardons 500gr</v>
          </cell>
          <cell r="B199">
            <v>1833</v>
          </cell>
          <cell r="C199">
            <v>2.1080000000000001</v>
          </cell>
          <cell r="D199"/>
          <cell r="E199"/>
          <cell r="F199"/>
          <cell r="G199"/>
          <cell r="H199"/>
          <cell r="I199"/>
          <cell r="J199"/>
          <cell r="K199"/>
          <cell r="L199"/>
          <cell r="M199"/>
          <cell r="N199">
            <v>2.1080000000000001</v>
          </cell>
        </row>
        <row r="200">
          <cell r="A200" t="str">
            <v>Levure Boulangère</v>
          </cell>
          <cell r="B200">
            <v>1385</v>
          </cell>
          <cell r="C200">
            <v>1.232</v>
          </cell>
          <cell r="D200">
            <v>7154</v>
          </cell>
          <cell r="E200">
            <v>1.05</v>
          </cell>
          <cell r="F200"/>
          <cell r="G200"/>
          <cell r="H200"/>
          <cell r="I200"/>
          <cell r="J200"/>
          <cell r="K200"/>
          <cell r="L200"/>
          <cell r="M200"/>
          <cell r="N200">
            <v>1.05</v>
          </cell>
        </row>
        <row r="201">
          <cell r="A201" t="str">
            <v>Levure chimique baking 1,4 kg</v>
          </cell>
          <cell r="B201">
            <v>5362</v>
          </cell>
          <cell r="C201">
            <v>3.8</v>
          </cell>
          <cell r="D201">
            <v>7160</v>
          </cell>
          <cell r="E201">
            <v>2.5</v>
          </cell>
          <cell r="F201"/>
          <cell r="G201"/>
          <cell r="H201"/>
          <cell r="I201"/>
          <cell r="J201"/>
          <cell r="K201"/>
          <cell r="L201"/>
          <cell r="M201"/>
          <cell r="N201">
            <v>2.5</v>
          </cell>
        </row>
        <row r="202">
          <cell r="A202" t="str">
            <v>lot 200 boite farandole</v>
          </cell>
          <cell r="B202">
            <v>4393</v>
          </cell>
          <cell r="C202">
            <v>0.36575000000000002</v>
          </cell>
          <cell r="D202"/>
          <cell r="E202"/>
          <cell r="F202"/>
          <cell r="G202"/>
          <cell r="H202"/>
          <cell r="I202"/>
          <cell r="J202"/>
          <cell r="K202"/>
          <cell r="L202"/>
          <cell r="M202"/>
          <cell r="N202">
            <v>0.36575000000000002</v>
          </cell>
        </row>
        <row r="203">
          <cell r="A203" t="str">
            <v>lot 200 boite patisserie printemps ht 5 ete</v>
          </cell>
          <cell r="B203">
            <v>4202</v>
          </cell>
          <cell r="C203">
            <v>0.37905</v>
          </cell>
          <cell r="D203"/>
          <cell r="E203"/>
          <cell r="F203"/>
          <cell r="G203"/>
          <cell r="H203"/>
          <cell r="I203"/>
          <cell r="J203"/>
          <cell r="K203"/>
          <cell r="L203"/>
          <cell r="M203"/>
          <cell r="N203">
            <v>0.37905</v>
          </cell>
        </row>
        <row r="204">
          <cell r="A204" t="str">
            <v>lot 200 boite patisserie printemps ht 8 ete</v>
          </cell>
          <cell r="B204">
            <v>4203</v>
          </cell>
          <cell r="C204">
            <v>0.37905</v>
          </cell>
          <cell r="D204"/>
          <cell r="E204"/>
          <cell r="F204"/>
          <cell r="G204"/>
          <cell r="H204"/>
          <cell r="I204"/>
          <cell r="J204"/>
          <cell r="K204"/>
          <cell r="L204"/>
          <cell r="M204"/>
          <cell r="N204">
            <v>0.37905</v>
          </cell>
        </row>
        <row r="205">
          <cell r="A205" t="str">
            <v xml:space="preserve">M.O 600-53 ( moule à cake ) </v>
          </cell>
          <cell r="B205">
            <v>2243</v>
          </cell>
          <cell r="C205">
            <v>0.16</v>
          </cell>
          <cell r="D205"/>
          <cell r="E205"/>
          <cell r="F205"/>
          <cell r="G205"/>
          <cell r="H205"/>
          <cell r="I205"/>
          <cell r="J205"/>
          <cell r="K205"/>
          <cell r="L205"/>
          <cell r="M205"/>
          <cell r="N205">
            <v>0.16</v>
          </cell>
        </row>
        <row r="206">
          <cell r="A206" t="str">
            <v>Mandarine segment sirop 4/4</v>
          </cell>
          <cell r="B206">
            <v>628</v>
          </cell>
          <cell r="C206">
            <v>3.7612244897959184</v>
          </cell>
          <cell r="D206">
            <v>5120</v>
          </cell>
          <cell r="E206">
            <v>2.585</v>
          </cell>
          <cell r="F206"/>
          <cell r="G206"/>
          <cell r="H206"/>
          <cell r="I206"/>
          <cell r="J206"/>
          <cell r="K206"/>
          <cell r="L206"/>
          <cell r="M206"/>
          <cell r="N206">
            <v>2.585</v>
          </cell>
        </row>
        <row r="207">
          <cell r="A207" t="str">
            <v>Mane en carton 64x42x60 ( caisse traiteur )</v>
          </cell>
          <cell r="B207">
            <v>5682</v>
          </cell>
          <cell r="C207">
            <v>0.43264000000000002</v>
          </cell>
          <cell r="D207"/>
          <cell r="E207"/>
          <cell r="F207"/>
          <cell r="G207"/>
          <cell r="H207"/>
          <cell r="I207"/>
          <cell r="J207"/>
          <cell r="K207"/>
          <cell r="L207"/>
          <cell r="M207"/>
          <cell r="N207">
            <v>0.43264000000000002</v>
          </cell>
        </row>
        <row r="208">
          <cell r="A208" t="str">
            <v>Mélange fruit rouge Surgelée 1kg</v>
          </cell>
          <cell r="B208">
            <v>763</v>
          </cell>
          <cell r="C208">
            <v>3.8933999999999997</v>
          </cell>
          <cell r="D208"/>
          <cell r="E208"/>
          <cell r="F208"/>
          <cell r="G208"/>
          <cell r="H208"/>
          <cell r="I208"/>
          <cell r="J208"/>
          <cell r="K208"/>
          <cell r="L208"/>
          <cell r="M208"/>
          <cell r="N208">
            <v>3.8933999999999997</v>
          </cell>
        </row>
        <row r="209">
          <cell r="A209" t="str">
            <v>Miel</v>
          </cell>
          <cell r="B209">
            <v>1116</v>
          </cell>
          <cell r="C209">
            <v>5.2380000000000004</v>
          </cell>
          <cell r="D209">
            <v>6084</v>
          </cell>
          <cell r="E209">
            <v>4.25</v>
          </cell>
          <cell r="F209"/>
          <cell r="G209"/>
          <cell r="H209"/>
          <cell r="I209"/>
          <cell r="J209"/>
          <cell r="K209"/>
          <cell r="L209"/>
          <cell r="M209"/>
          <cell r="N209">
            <v>4.25</v>
          </cell>
        </row>
        <row r="210">
          <cell r="A210" t="str">
            <v>Mirabelle sirop 2/1</v>
          </cell>
          <cell r="B210">
            <v>300</v>
          </cell>
          <cell r="C210">
            <v>3.6340425531914895</v>
          </cell>
          <cell r="D210"/>
          <cell r="E210"/>
          <cell r="F210"/>
          <cell r="G210"/>
          <cell r="H210"/>
          <cell r="I210"/>
          <cell r="J210"/>
          <cell r="K210"/>
          <cell r="L210"/>
          <cell r="M210"/>
          <cell r="N210">
            <v>3.6340425531914895</v>
          </cell>
        </row>
        <row r="211">
          <cell r="A211" t="str">
            <v>Moul bie campagne 25kg</v>
          </cell>
          <cell r="B211">
            <v>1492</v>
          </cell>
          <cell r="C211">
            <v>0.871</v>
          </cell>
          <cell r="D211"/>
          <cell r="E211"/>
          <cell r="F211"/>
          <cell r="G211"/>
          <cell r="H211"/>
          <cell r="I211"/>
          <cell r="J211"/>
          <cell r="K211"/>
          <cell r="L211"/>
          <cell r="M211"/>
          <cell r="N211">
            <v>0.871</v>
          </cell>
        </row>
        <row r="212">
          <cell r="A212" t="str">
            <v>Mure Fruit Surgelée 1kg</v>
          </cell>
          <cell r="B212">
            <v>752</v>
          </cell>
          <cell r="C212">
            <v>3.2480000000000002</v>
          </cell>
          <cell r="D212"/>
          <cell r="E212"/>
          <cell r="F212"/>
          <cell r="G212"/>
          <cell r="H212"/>
          <cell r="I212"/>
          <cell r="J212"/>
          <cell r="K212"/>
          <cell r="L212"/>
          <cell r="M212"/>
          <cell r="N212">
            <v>3.2480000000000002</v>
          </cell>
        </row>
        <row r="213">
          <cell r="A213" t="str">
            <v>Myrtille Fruit Surgelée 1kg</v>
          </cell>
          <cell r="B213">
            <v>758</v>
          </cell>
          <cell r="C213">
            <v>3.4860000000000002</v>
          </cell>
          <cell r="D213"/>
          <cell r="E213"/>
          <cell r="F213"/>
          <cell r="G213"/>
          <cell r="H213"/>
          <cell r="I213"/>
          <cell r="J213"/>
          <cell r="K213"/>
          <cell r="L213"/>
          <cell r="M213"/>
          <cell r="N213">
            <v>3.4860000000000002</v>
          </cell>
        </row>
        <row r="214">
          <cell r="A214" t="str">
            <v>Nappage miroir neutre à froid 5kg</v>
          </cell>
          <cell r="B214">
            <v>678</v>
          </cell>
          <cell r="C214">
            <v>3.2090000000000001</v>
          </cell>
          <cell r="D214"/>
          <cell r="E214"/>
          <cell r="F214"/>
          <cell r="G214"/>
          <cell r="H214"/>
          <cell r="I214"/>
          <cell r="J214"/>
          <cell r="K214"/>
          <cell r="L214"/>
          <cell r="M214"/>
          <cell r="N214">
            <v>3.2090000000000001</v>
          </cell>
        </row>
        <row r="215">
          <cell r="A215" t="str">
            <v>Nappage nap'ange blond 16kg</v>
          </cell>
          <cell r="B215">
            <v>532</v>
          </cell>
          <cell r="C215">
            <v>2.4630000000000001</v>
          </cell>
          <cell r="D215"/>
          <cell r="E215"/>
          <cell r="F215"/>
          <cell r="G215"/>
          <cell r="H215"/>
          <cell r="I215"/>
          <cell r="J215"/>
          <cell r="K215"/>
          <cell r="L215"/>
          <cell r="M215"/>
          <cell r="N215">
            <v>2.4630000000000001</v>
          </cell>
        </row>
        <row r="216">
          <cell r="A216" t="str">
            <v>Nappage nap'ange neutre 16kg</v>
          </cell>
          <cell r="B216">
            <v>614</v>
          </cell>
          <cell r="C216">
            <v>2.2679999999999998</v>
          </cell>
          <cell r="D216">
            <v>4557</v>
          </cell>
          <cell r="E216">
            <v>1.6363636363636365</v>
          </cell>
          <cell r="F216"/>
          <cell r="G216"/>
          <cell r="H216"/>
          <cell r="I216"/>
          <cell r="J216"/>
          <cell r="K216"/>
          <cell r="L216"/>
          <cell r="M216"/>
          <cell r="N216">
            <v>1.6363636363636365</v>
          </cell>
        </row>
        <row r="217">
          <cell r="A217" t="str">
            <v>Neige décor 5kg</v>
          </cell>
          <cell r="B217">
            <v>676</v>
          </cell>
          <cell r="C217">
            <v>3.3010000000000002</v>
          </cell>
          <cell r="D217">
            <v>6080</v>
          </cell>
          <cell r="E217">
            <v>1.43</v>
          </cell>
          <cell r="F217"/>
          <cell r="G217"/>
          <cell r="H217"/>
          <cell r="I217"/>
          <cell r="J217"/>
          <cell r="K217"/>
          <cell r="L217"/>
          <cell r="M217"/>
          <cell r="N217">
            <v>1.43</v>
          </cell>
        </row>
        <row r="218">
          <cell r="A218" t="str">
            <v>Noisette entière blanchie 1kg</v>
          </cell>
          <cell r="B218">
            <v>4073</v>
          </cell>
          <cell r="C218">
            <v>11.234999999999999</v>
          </cell>
          <cell r="D218">
            <v>4336</v>
          </cell>
          <cell r="E218">
            <v>7.6449999999999996</v>
          </cell>
          <cell r="F218"/>
          <cell r="G218"/>
          <cell r="H218"/>
          <cell r="I218"/>
          <cell r="J218"/>
          <cell r="K218"/>
          <cell r="L218"/>
          <cell r="M218"/>
          <cell r="N218">
            <v>7.6449999999999996</v>
          </cell>
        </row>
        <row r="219">
          <cell r="A219" t="str">
            <v>Nougat brisure 700g</v>
          </cell>
          <cell r="B219">
            <v>639</v>
          </cell>
          <cell r="C219">
            <v>22.18</v>
          </cell>
          <cell r="D219"/>
          <cell r="E219"/>
          <cell r="F219"/>
          <cell r="G219"/>
          <cell r="H219"/>
          <cell r="I219"/>
          <cell r="J219"/>
          <cell r="K219"/>
          <cell r="L219"/>
          <cell r="M219"/>
          <cell r="N219">
            <v>22.18</v>
          </cell>
        </row>
        <row r="220">
          <cell r="A220" t="str">
            <v>Nougat pate 4/4 1kg</v>
          </cell>
          <cell r="B220">
            <v>3558</v>
          </cell>
          <cell r="C220">
            <v>17.25</v>
          </cell>
          <cell r="D220">
            <v>4614</v>
          </cell>
          <cell r="E220">
            <v>13.87</v>
          </cell>
          <cell r="F220"/>
          <cell r="G220"/>
          <cell r="H220"/>
          <cell r="I220"/>
          <cell r="J220"/>
          <cell r="K220"/>
          <cell r="L220"/>
          <cell r="M220"/>
          <cell r="N220">
            <v>13.87</v>
          </cell>
        </row>
        <row r="221">
          <cell r="A221" t="str">
            <v>Oeufs blanc longue conserv 1kg</v>
          </cell>
          <cell r="B221"/>
          <cell r="C221"/>
          <cell r="D221">
            <v>6612</v>
          </cell>
          <cell r="E221">
            <v>2.14</v>
          </cell>
          <cell r="F221"/>
          <cell r="G221"/>
          <cell r="H221"/>
          <cell r="I221"/>
          <cell r="J221"/>
          <cell r="K221"/>
          <cell r="L221"/>
          <cell r="M221"/>
          <cell r="N221">
            <v>2.14</v>
          </cell>
        </row>
        <row r="222">
          <cell r="A222" t="str">
            <v>Oeufs blanc longue conserv 2kg</v>
          </cell>
          <cell r="B222">
            <v>415</v>
          </cell>
          <cell r="C222">
            <v>1.861</v>
          </cell>
          <cell r="D222"/>
          <cell r="E222"/>
          <cell r="F222"/>
          <cell r="G222"/>
          <cell r="H222"/>
          <cell r="I222"/>
          <cell r="J222"/>
          <cell r="K222"/>
          <cell r="L222"/>
          <cell r="M222"/>
          <cell r="N222">
            <v>1.861</v>
          </cell>
        </row>
        <row r="223">
          <cell r="A223" t="str">
            <v>Oeuf blanc sec ( poudre )</v>
          </cell>
          <cell r="B223"/>
          <cell r="C223">
            <v>20</v>
          </cell>
          <cell r="D223"/>
          <cell r="E223"/>
          <cell r="F223"/>
          <cell r="G223"/>
          <cell r="H223"/>
          <cell r="I223"/>
          <cell r="J223"/>
          <cell r="K223"/>
          <cell r="L223"/>
          <cell r="M223"/>
          <cell r="N223">
            <v>20</v>
          </cell>
        </row>
        <row r="224">
          <cell r="A224" t="str">
            <v>œuf frais 53/63a moyen par 360</v>
          </cell>
          <cell r="B224">
            <v>1345</v>
          </cell>
          <cell r="C224">
            <v>9.2999999999999999E-2</v>
          </cell>
          <cell r="D224"/>
          <cell r="E224"/>
          <cell r="F224"/>
          <cell r="G224"/>
          <cell r="H224"/>
          <cell r="I224"/>
          <cell r="J224"/>
          <cell r="K224"/>
          <cell r="L224"/>
          <cell r="M224"/>
          <cell r="N224">
            <v>9.2999999999999999E-2</v>
          </cell>
        </row>
        <row r="225">
          <cell r="A225" t="str">
            <v>œuf jaune longue conserv. 1kg</v>
          </cell>
          <cell r="B225">
            <v>5849</v>
          </cell>
          <cell r="C225">
            <v>6</v>
          </cell>
          <cell r="D225">
            <v>6611</v>
          </cell>
          <cell r="E225">
            <v>3.93</v>
          </cell>
          <cell r="F225"/>
          <cell r="G225"/>
          <cell r="H225"/>
          <cell r="I225"/>
          <cell r="J225"/>
          <cell r="K225"/>
          <cell r="L225"/>
          <cell r="M225"/>
          <cell r="N225">
            <v>3.93</v>
          </cell>
        </row>
        <row r="226">
          <cell r="A226" t="str">
            <v>œuf jaune longue conserv. 2kg</v>
          </cell>
          <cell r="B226">
            <v>416</v>
          </cell>
          <cell r="C226">
            <v>3.8460000000000001</v>
          </cell>
          <cell r="D226"/>
          <cell r="E226"/>
          <cell r="F226"/>
          <cell r="G226"/>
          <cell r="H226"/>
          <cell r="I226"/>
          <cell r="J226"/>
          <cell r="K226"/>
          <cell r="L226"/>
          <cell r="M226"/>
          <cell r="N226">
            <v>3.8460000000000001</v>
          </cell>
        </row>
        <row r="227">
          <cell r="A227"/>
          <cell r="B227"/>
          <cell r="C227"/>
          <cell r="D227"/>
          <cell r="E227"/>
          <cell r="F227"/>
          <cell r="G227"/>
          <cell r="H227"/>
          <cell r="I227"/>
          <cell r="J227"/>
          <cell r="K227"/>
          <cell r="L227"/>
          <cell r="M227"/>
          <cell r="N227">
            <v>0</v>
          </cell>
        </row>
        <row r="228">
          <cell r="A228"/>
          <cell r="B228"/>
          <cell r="C228"/>
          <cell r="D228"/>
          <cell r="E228"/>
          <cell r="F228"/>
          <cell r="G228"/>
          <cell r="H228"/>
          <cell r="I228"/>
          <cell r="J228"/>
          <cell r="K228"/>
          <cell r="L228"/>
          <cell r="M228"/>
          <cell r="N228">
            <v>0</v>
          </cell>
        </row>
        <row r="229">
          <cell r="A229" t="str">
            <v>papier cello coccinelle 3x0,80</v>
          </cell>
          <cell r="B229">
            <v>6144</v>
          </cell>
          <cell r="C229">
            <v>11.52</v>
          </cell>
          <cell r="D229"/>
          <cell r="E229"/>
          <cell r="F229"/>
          <cell r="G229"/>
          <cell r="H229"/>
          <cell r="I229"/>
          <cell r="J229"/>
          <cell r="K229"/>
          <cell r="L229"/>
          <cell r="M229"/>
          <cell r="N229">
            <v>11.52</v>
          </cell>
        </row>
        <row r="230">
          <cell r="A230" t="str">
            <v>papier cello maeva 30x0,80</v>
          </cell>
          <cell r="B230">
            <v>5138</v>
          </cell>
          <cell r="C230">
            <v>14.081</v>
          </cell>
          <cell r="D230"/>
          <cell r="E230"/>
          <cell r="F230"/>
          <cell r="G230"/>
          <cell r="H230"/>
          <cell r="I230"/>
          <cell r="J230"/>
          <cell r="K230"/>
          <cell r="L230"/>
          <cell r="M230"/>
          <cell r="N230">
            <v>14.081</v>
          </cell>
        </row>
        <row r="231">
          <cell r="A231" t="str">
            <v>papier cello neutre 0,80x40m</v>
          </cell>
          <cell r="B231">
            <v>4755</v>
          </cell>
          <cell r="C231">
            <v>6.24</v>
          </cell>
          <cell r="D231"/>
          <cell r="E231"/>
          <cell r="F231"/>
          <cell r="G231"/>
          <cell r="H231"/>
          <cell r="I231"/>
          <cell r="J231"/>
          <cell r="K231"/>
          <cell r="L231"/>
          <cell r="M231"/>
          <cell r="N231">
            <v>6.24</v>
          </cell>
        </row>
        <row r="232">
          <cell r="A232" t="str">
            <v>papier cello theo et lulu 30x0,80</v>
          </cell>
          <cell r="B232">
            <v>5604</v>
          </cell>
          <cell r="C232">
            <v>11.52</v>
          </cell>
          <cell r="D232"/>
          <cell r="E232"/>
          <cell r="F232"/>
          <cell r="G232"/>
          <cell r="H232"/>
          <cell r="I232"/>
          <cell r="J232"/>
          <cell r="K232"/>
          <cell r="L232"/>
          <cell r="M232"/>
          <cell r="N232">
            <v>11.52</v>
          </cell>
        </row>
        <row r="233">
          <cell r="A233" t="str">
            <v>papier cristal brun feuille</v>
          </cell>
          <cell r="B233">
            <v>740</v>
          </cell>
          <cell r="C233">
            <v>0.30499999999999999</v>
          </cell>
          <cell r="D233"/>
          <cell r="E233"/>
          <cell r="F233"/>
          <cell r="G233"/>
          <cell r="H233"/>
          <cell r="I233"/>
          <cell r="J233"/>
          <cell r="K233"/>
          <cell r="L233"/>
          <cell r="M233"/>
          <cell r="N233">
            <v>0.30499999999999999</v>
          </cell>
        </row>
        <row r="234">
          <cell r="A234" t="str">
            <v>papier luma rose corail L22/025</v>
          </cell>
          <cell r="B234" t="str">
            <v>N61</v>
          </cell>
          <cell r="C234">
            <v>28.5</v>
          </cell>
          <cell r="D234"/>
          <cell r="E234"/>
          <cell r="F234"/>
          <cell r="G234"/>
          <cell r="H234"/>
          <cell r="I234"/>
          <cell r="J234"/>
          <cell r="K234"/>
          <cell r="L234"/>
          <cell r="M234"/>
          <cell r="N234">
            <v>28.5</v>
          </cell>
        </row>
        <row r="235">
          <cell r="A235" t="str">
            <v>papier matelasse blanc ref 3051</v>
          </cell>
          <cell r="B235">
            <v>739</v>
          </cell>
          <cell r="C235">
            <v>1.9570000000000001</v>
          </cell>
          <cell r="D235"/>
          <cell r="E235"/>
          <cell r="F235"/>
          <cell r="G235"/>
          <cell r="H235"/>
          <cell r="I235"/>
          <cell r="J235"/>
          <cell r="K235"/>
          <cell r="L235"/>
          <cell r="M235"/>
          <cell r="N235">
            <v>1.9570000000000001</v>
          </cell>
        </row>
        <row r="236">
          <cell r="A236" t="str">
            <v>papier matelasse marron</v>
          </cell>
          <cell r="B236">
            <v>738</v>
          </cell>
          <cell r="C236">
            <v>1.9570000000000001</v>
          </cell>
          <cell r="D236"/>
          <cell r="E236"/>
          <cell r="F236"/>
          <cell r="G236"/>
          <cell r="H236"/>
          <cell r="I236"/>
          <cell r="J236"/>
          <cell r="K236"/>
          <cell r="L236"/>
          <cell r="M236"/>
          <cell r="N236">
            <v>1.9570000000000001</v>
          </cell>
        </row>
        <row r="237">
          <cell r="A237" t="str">
            <v>Pâte a glacer brune 5kg palet</v>
          </cell>
          <cell r="B237">
            <v>3782</v>
          </cell>
          <cell r="C237">
            <v>2.3839999999999999</v>
          </cell>
          <cell r="D237">
            <v>5828</v>
          </cell>
          <cell r="E237">
            <v>2.5</v>
          </cell>
          <cell r="F237"/>
          <cell r="G237"/>
          <cell r="H237"/>
          <cell r="I237"/>
          <cell r="J237"/>
          <cell r="K237"/>
          <cell r="L237"/>
          <cell r="M237"/>
          <cell r="N237">
            <v>2.3839999999999999</v>
          </cell>
        </row>
        <row r="238">
          <cell r="A238" t="str">
            <v>Pâte a glacer ivoire 4kg</v>
          </cell>
          <cell r="B238">
            <v>169</v>
          </cell>
          <cell r="C238">
            <v>4.2990000000000004</v>
          </cell>
          <cell r="D238"/>
          <cell r="E238"/>
          <cell r="F238"/>
          <cell r="G238"/>
          <cell r="H238"/>
          <cell r="I238"/>
          <cell r="J238"/>
          <cell r="K238"/>
          <cell r="L238"/>
          <cell r="M238"/>
          <cell r="N238">
            <v>4.2990000000000004</v>
          </cell>
        </row>
        <row r="239">
          <cell r="A239" t="str">
            <v>pate amande  fond neutre 33%</v>
          </cell>
          <cell r="B239">
            <v>389</v>
          </cell>
          <cell r="C239">
            <v>7.6319999999999997</v>
          </cell>
          <cell r="D239"/>
          <cell r="E239"/>
          <cell r="F239"/>
          <cell r="G239"/>
          <cell r="H239"/>
          <cell r="I239"/>
          <cell r="J239"/>
          <cell r="K239"/>
          <cell r="L239"/>
          <cell r="M239"/>
          <cell r="N239">
            <v>7.6319999999999997</v>
          </cell>
        </row>
        <row r="240">
          <cell r="A240" t="str">
            <v>pate amande 50%</v>
          </cell>
          <cell r="B240">
            <v>391</v>
          </cell>
          <cell r="C240">
            <v>9.593</v>
          </cell>
          <cell r="D240">
            <v>4634</v>
          </cell>
          <cell r="E240">
            <v>4.42</v>
          </cell>
          <cell r="F240"/>
          <cell r="G240"/>
          <cell r="H240"/>
          <cell r="I240"/>
          <cell r="J240"/>
          <cell r="K240"/>
          <cell r="L240"/>
          <cell r="M240"/>
          <cell r="N240">
            <v>4.42</v>
          </cell>
        </row>
        <row r="241">
          <cell r="A241" t="str">
            <v>pate amande blanche 22%</v>
          </cell>
          <cell r="B241">
            <v>5853</v>
          </cell>
          <cell r="C241">
            <v>5.2519999999999998</v>
          </cell>
          <cell r="D241">
            <v>4627</v>
          </cell>
          <cell r="E241">
            <v>3.25</v>
          </cell>
          <cell r="F241"/>
          <cell r="G241"/>
          <cell r="H241"/>
          <cell r="I241"/>
          <cell r="J241"/>
          <cell r="K241"/>
          <cell r="L241"/>
          <cell r="M241"/>
          <cell r="N241">
            <v>3.25</v>
          </cell>
        </row>
        <row r="242">
          <cell r="A242" t="str">
            <v>pate cacao grand caraque 2,5kg</v>
          </cell>
          <cell r="B242">
            <v>195</v>
          </cell>
          <cell r="C242">
            <v>7.0469999999999997</v>
          </cell>
          <cell r="D242"/>
          <cell r="E242"/>
          <cell r="F242"/>
          <cell r="G242"/>
          <cell r="H242"/>
          <cell r="I242"/>
          <cell r="J242"/>
          <cell r="K242"/>
          <cell r="L242"/>
          <cell r="M242"/>
          <cell r="N242">
            <v>7.0469999999999997</v>
          </cell>
        </row>
        <row r="243">
          <cell r="A243" t="str">
            <v>pate de pistache</v>
          </cell>
          <cell r="B243">
            <v>1192</v>
          </cell>
          <cell r="C243">
            <v>26.4</v>
          </cell>
          <cell r="D243">
            <v>153</v>
          </cell>
          <cell r="E243">
            <v>22</v>
          </cell>
          <cell r="F243"/>
          <cell r="G243"/>
          <cell r="H243"/>
          <cell r="I243"/>
          <cell r="J243"/>
          <cell r="K243"/>
          <cell r="L243"/>
          <cell r="M243"/>
          <cell r="N243">
            <v>22</v>
          </cell>
        </row>
        <row r="244">
          <cell r="A244"/>
          <cell r="B244"/>
          <cell r="C244"/>
          <cell r="D244"/>
          <cell r="E244"/>
          <cell r="F244"/>
          <cell r="G244"/>
          <cell r="H244"/>
          <cell r="I244"/>
          <cell r="J244"/>
          <cell r="K244"/>
          <cell r="L244"/>
          <cell r="M244"/>
          <cell r="N244">
            <v>0</v>
          </cell>
        </row>
        <row r="245">
          <cell r="A245" t="str">
            <v>pate noisette 5kg</v>
          </cell>
          <cell r="B245">
            <v>3785</v>
          </cell>
          <cell r="C245">
            <v>11.475</v>
          </cell>
          <cell r="D245">
            <v>4684</v>
          </cell>
          <cell r="E245">
            <v>6.5</v>
          </cell>
          <cell r="F245"/>
          <cell r="G245"/>
          <cell r="H245"/>
          <cell r="I245"/>
          <cell r="J245"/>
          <cell r="K245"/>
          <cell r="L245"/>
          <cell r="M245"/>
          <cell r="N245">
            <v>6.5</v>
          </cell>
        </row>
        <row r="246">
          <cell r="A246" t="str">
            <v>Pêche sirop 3/1</v>
          </cell>
          <cell r="B246">
            <v>305</v>
          </cell>
          <cell r="C246">
            <v>1.6133333333333333</v>
          </cell>
          <cell r="D246"/>
          <cell r="E246"/>
          <cell r="F246"/>
          <cell r="G246"/>
          <cell r="H246"/>
          <cell r="I246"/>
          <cell r="J246"/>
          <cell r="K246"/>
          <cell r="L246"/>
          <cell r="M246"/>
          <cell r="N246">
            <v>1.6133333333333333</v>
          </cell>
        </row>
        <row r="247">
          <cell r="A247" t="str">
            <v>Pectine NH</v>
          </cell>
          <cell r="B247">
            <v>1996</v>
          </cell>
          <cell r="C247">
            <v>34.200000000000003</v>
          </cell>
          <cell r="D247"/>
          <cell r="E247"/>
          <cell r="F247"/>
          <cell r="G247"/>
          <cell r="H247"/>
          <cell r="I247"/>
          <cell r="J247"/>
          <cell r="K247"/>
          <cell r="L247"/>
          <cell r="M247"/>
          <cell r="N247">
            <v>34.200000000000003</v>
          </cell>
        </row>
        <row r="248">
          <cell r="A248" t="str">
            <v>Pistache emonde s/peau 1kg</v>
          </cell>
          <cell r="B248">
            <v>659</v>
          </cell>
          <cell r="C248">
            <v>22.981000000000002</v>
          </cell>
          <cell r="D248">
            <v>4304</v>
          </cell>
          <cell r="E248">
            <v>20</v>
          </cell>
          <cell r="F248"/>
          <cell r="G248"/>
          <cell r="H248"/>
          <cell r="I248"/>
          <cell r="J248"/>
          <cell r="K248"/>
          <cell r="L248"/>
          <cell r="M248"/>
          <cell r="N248">
            <v>20</v>
          </cell>
        </row>
        <row r="249">
          <cell r="A249" t="str">
            <v>Plaque or 40x60</v>
          </cell>
          <cell r="B249">
            <v>2103</v>
          </cell>
          <cell r="C249">
            <v>0.36</v>
          </cell>
          <cell r="D249">
            <v>3522</v>
          </cell>
          <cell r="E249">
            <v>0.39600000000000002</v>
          </cell>
          <cell r="F249"/>
          <cell r="G249"/>
          <cell r="H249"/>
          <cell r="I249"/>
          <cell r="J249"/>
          <cell r="K249"/>
          <cell r="L249"/>
          <cell r="M249"/>
          <cell r="N249">
            <v>0.36</v>
          </cell>
        </row>
        <row r="250">
          <cell r="A250" t="str">
            <v>Poche jetable</v>
          </cell>
          <cell r="B250">
            <v>1551</v>
          </cell>
          <cell r="C250">
            <v>0.11707000000000001</v>
          </cell>
          <cell r="D250"/>
          <cell r="E250"/>
          <cell r="F250"/>
          <cell r="G250"/>
          <cell r="H250"/>
          <cell r="I250"/>
          <cell r="J250"/>
          <cell r="K250"/>
          <cell r="L250"/>
          <cell r="M250"/>
          <cell r="N250">
            <v>0.11707000000000001</v>
          </cell>
        </row>
        <row r="251">
          <cell r="A251" t="str">
            <v>Poire sirop 5/1</v>
          </cell>
          <cell r="B251">
            <v>191</v>
          </cell>
          <cell r="C251">
            <v>4.069</v>
          </cell>
          <cell r="D251">
            <v>4956</v>
          </cell>
          <cell r="E251">
            <v>5.7</v>
          </cell>
          <cell r="F251"/>
          <cell r="G251"/>
          <cell r="H251"/>
          <cell r="I251"/>
          <cell r="J251"/>
          <cell r="K251"/>
          <cell r="L251"/>
          <cell r="M251"/>
          <cell r="N251">
            <v>4.069</v>
          </cell>
        </row>
        <row r="252">
          <cell r="A252" t="str">
            <v>Pomme granny  18kg</v>
          </cell>
          <cell r="B252">
            <v>4386</v>
          </cell>
          <cell r="C252">
            <v>1.4139999999999999</v>
          </cell>
          <cell r="D252"/>
          <cell r="E252"/>
          <cell r="F252"/>
          <cell r="G252"/>
          <cell r="H252"/>
          <cell r="I252"/>
          <cell r="J252"/>
          <cell r="K252"/>
          <cell r="L252"/>
          <cell r="M252"/>
          <cell r="N252">
            <v>1.4139999999999999</v>
          </cell>
        </row>
        <row r="253">
          <cell r="A253" t="str">
            <v>Pomme morceaux 11kg</v>
          </cell>
          <cell r="B253">
            <v>886</v>
          </cell>
          <cell r="C253">
            <v>2.6320000000000001</v>
          </cell>
          <cell r="D253"/>
          <cell r="E253"/>
          <cell r="F253"/>
          <cell r="G253"/>
          <cell r="H253"/>
          <cell r="I253"/>
          <cell r="J253"/>
          <cell r="K253"/>
          <cell r="L253"/>
          <cell r="M253"/>
          <cell r="N253">
            <v>2.6320000000000001</v>
          </cell>
        </row>
        <row r="254">
          <cell r="A254" t="str">
            <v>Poudre à crème patissiere chaud 25kg</v>
          </cell>
          <cell r="B254">
            <v>761</v>
          </cell>
          <cell r="C254">
            <v>1.494</v>
          </cell>
          <cell r="D254">
            <v>6543</v>
          </cell>
          <cell r="E254">
            <v>1.25</v>
          </cell>
          <cell r="F254"/>
          <cell r="G254"/>
          <cell r="H254"/>
          <cell r="I254"/>
          <cell r="J254"/>
          <cell r="K254"/>
          <cell r="L254"/>
          <cell r="M254"/>
          <cell r="N254">
            <v>1.25</v>
          </cell>
        </row>
        <row r="255">
          <cell r="A255" t="str">
            <v>Poudre amande rape 10kg</v>
          </cell>
          <cell r="B255">
            <v>737</v>
          </cell>
          <cell r="C255">
            <v>3.36</v>
          </cell>
          <cell r="D255">
            <v>4288</v>
          </cell>
          <cell r="E255">
            <v>3.95</v>
          </cell>
          <cell r="F255"/>
          <cell r="G255"/>
          <cell r="H255"/>
          <cell r="I255"/>
          <cell r="J255"/>
          <cell r="K255"/>
          <cell r="L255"/>
          <cell r="M255"/>
          <cell r="N255">
            <v>3.36</v>
          </cell>
        </row>
        <row r="256">
          <cell r="A256" t="str">
            <v>Poudre amande rape fine 100% 10kg</v>
          </cell>
          <cell r="B256">
            <v>1596</v>
          </cell>
          <cell r="C256">
            <v>5.4039999999999999</v>
          </cell>
          <cell r="D256">
            <v>4286</v>
          </cell>
          <cell r="E256">
            <v>5.3</v>
          </cell>
          <cell r="F256"/>
          <cell r="G256"/>
          <cell r="H256"/>
          <cell r="I256"/>
          <cell r="J256"/>
          <cell r="K256"/>
          <cell r="L256"/>
          <cell r="M256"/>
          <cell r="N256">
            <v>5.3</v>
          </cell>
        </row>
        <row r="257">
          <cell r="A257" t="str">
            <v>Poudre de lait entier 26% 25kg</v>
          </cell>
          <cell r="B257">
            <v>409</v>
          </cell>
          <cell r="C257">
            <v>3.2320000000000002</v>
          </cell>
          <cell r="D257">
            <v>6651</v>
          </cell>
          <cell r="E257">
            <v>3.7719999999999998</v>
          </cell>
          <cell r="F257"/>
          <cell r="G257"/>
          <cell r="H257"/>
          <cell r="I257"/>
          <cell r="J257"/>
          <cell r="K257"/>
          <cell r="L257"/>
          <cell r="M257"/>
          <cell r="N257">
            <v>3.2320000000000002</v>
          </cell>
        </row>
        <row r="258">
          <cell r="A258"/>
          <cell r="B258"/>
          <cell r="C258"/>
          <cell r="D258"/>
          <cell r="E258"/>
          <cell r="F258"/>
          <cell r="G258"/>
          <cell r="H258"/>
          <cell r="I258"/>
          <cell r="J258"/>
          <cell r="K258"/>
          <cell r="L258"/>
          <cell r="M258"/>
          <cell r="N258">
            <v>0</v>
          </cell>
        </row>
        <row r="259">
          <cell r="A259"/>
          <cell r="B259"/>
          <cell r="C259"/>
          <cell r="D259"/>
          <cell r="E259"/>
          <cell r="F259"/>
          <cell r="G259"/>
          <cell r="H259"/>
          <cell r="I259"/>
          <cell r="J259"/>
          <cell r="K259"/>
          <cell r="L259"/>
          <cell r="M259"/>
          <cell r="N259">
            <v>0</v>
          </cell>
        </row>
        <row r="260">
          <cell r="A260" t="str">
            <v>Poulet roti emince surgele 1kg</v>
          </cell>
          <cell r="B260">
            <v>6187</v>
          </cell>
          <cell r="C260">
            <v>8.9</v>
          </cell>
          <cell r="D260"/>
          <cell r="E260"/>
          <cell r="F260"/>
          <cell r="G260"/>
          <cell r="H260"/>
          <cell r="I260"/>
          <cell r="J260"/>
          <cell r="K260"/>
          <cell r="L260"/>
          <cell r="M260"/>
          <cell r="N260">
            <v>8.9</v>
          </cell>
        </row>
        <row r="261">
          <cell r="A261" t="str">
            <v>praline douceur amande noisette  5kgs</v>
          </cell>
          <cell r="B261">
            <v>1125</v>
          </cell>
          <cell r="C261">
            <v>7.8170000000000002</v>
          </cell>
          <cell r="D261">
            <v>4649</v>
          </cell>
          <cell r="E261">
            <v>5.5</v>
          </cell>
          <cell r="F261"/>
          <cell r="G261"/>
          <cell r="H261"/>
          <cell r="I261"/>
          <cell r="J261"/>
          <cell r="K261"/>
          <cell r="L261"/>
          <cell r="M261"/>
          <cell r="N261">
            <v>5.5</v>
          </cell>
        </row>
        <row r="262">
          <cell r="A262" t="str">
            <v>pralinee granite amande noisette  6k</v>
          </cell>
          <cell r="B262">
            <v>4487</v>
          </cell>
          <cell r="C262">
            <v>9.75</v>
          </cell>
          <cell r="D262">
            <v>4668</v>
          </cell>
          <cell r="E262">
            <v>5.5</v>
          </cell>
          <cell r="F262"/>
          <cell r="G262"/>
          <cell r="H262"/>
          <cell r="I262"/>
          <cell r="J262"/>
          <cell r="K262"/>
          <cell r="L262"/>
          <cell r="M262"/>
          <cell r="N262">
            <v>5.5</v>
          </cell>
        </row>
        <row r="263">
          <cell r="A263" t="str">
            <v>Pruneaux 5kg</v>
          </cell>
          <cell r="B263">
            <v>274</v>
          </cell>
          <cell r="C263">
            <v>2.891</v>
          </cell>
          <cell r="D263">
            <v>4408</v>
          </cell>
          <cell r="E263">
            <v>2.9</v>
          </cell>
          <cell r="F263"/>
          <cell r="G263"/>
          <cell r="H263"/>
          <cell r="I263"/>
          <cell r="J263"/>
          <cell r="K263"/>
          <cell r="L263"/>
          <cell r="M263"/>
          <cell r="N263">
            <v>2.891</v>
          </cell>
        </row>
        <row r="264">
          <cell r="A264" t="str">
            <v>Pulco citron</v>
          </cell>
          <cell r="B264">
            <v>383</v>
          </cell>
          <cell r="C264">
            <v>4.6957142857142857</v>
          </cell>
          <cell r="D264">
            <v>5409</v>
          </cell>
          <cell r="E264">
            <v>1.93</v>
          </cell>
          <cell r="F264"/>
          <cell r="G264"/>
          <cell r="H264"/>
          <cell r="I264"/>
          <cell r="J264"/>
          <cell r="K264"/>
          <cell r="L264"/>
          <cell r="M264"/>
          <cell r="N264">
            <v>1.93</v>
          </cell>
        </row>
        <row r="265">
          <cell r="A265" t="str">
            <v>Purée abricot élopak 1kg</v>
          </cell>
          <cell r="B265">
            <v>510</v>
          </cell>
          <cell r="C265">
            <v>3.7800000000000002</v>
          </cell>
          <cell r="D265"/>
          <cell r="E265"/>
          <cell r="F265"/>
          <cell r="G265"/>
          <cell r="H265"/>
          <cell r="I265"/>
          <cell r="J265"/>
          <cell r="K265"/>
          <cell r="L265"/>
          <cell r="M265"/>
          <cell r="N265">
            <v>3.7800000000000002</v>
          </cell>
        </row>
        <row r="266">
          <cell r="A266" t="str">
            <v>Purée Framboise Elopak 1kg</v>
          </cell>
          <cell r="B266">
            <v>632</v>
          </cell>
          <cell r="C266">
            <v>7.3460000000000001</v>
          </cell>
          <cell r="D266"/>
          <cell r="E266"/>
          <cell r="F266"/>
          <cell r="G266"/>
          <cell r="H266"/>
          <cell r="I266"/>
          <cell r="J266"/>
          <cell r="K266"/>
          <cell r="L266"/>
          <cell r="M266"/>
          <cell r="N266">
            <v>7.3460000000000001</v>
          </cell>
        </row>
        <row r="267">
          <cell r="A267" t="str">
            <v>Purée Fraise Elopak 1kg</v>
          </cell>
          <cell r="B267">
            <v>617</v>
          </cell>
          <cell r="C267">
            <v>4.1859999999999999</v>
          </cell>
          <cell r="D267"/>
          <cell r="E267"/>
          <cell r="F267"/>
          <cell r="G267"/>
          <cell r="H267"/>
          <cell r="I267"/>
          <cell r="J267"/>
          <cell r="K267"/>
          <cell r="L267"/>
          <cell r="M267"/>
          <cell r="N267">
            <v>4.1859999999999999</v>
          </cell>
        </row>
        <row r="268">
          <cell r="A268" t="str">
            <v>Purée Cassis Elopak 1kg</v>
          </cell>
          <cell r="B268">
            <v>613</v>
          </cell>
          <cell r="C268">
            <v>4.68</v>
          </cell>
          <cell r="D268"/>
          <cell r="E268"/>
          <cell r="F268"/>
          <cell r="G268"/>
          <cell r="H268"/>
          <cell r="I268"/>
          <cell r="J268"/>
          <cell r="K268"/>
          <cell r="L268"/>
          <cell r="M268"/>
          <cell r="N268">
            <v>4.68</v>
          </cell>
        </row>
        <row r="269">
          <cell r="A269" t="str">
            <v>Purée Abricot Surgelée 1kg</v>
          </cell>
          <cell r="B269">
            <v>261</v>
          </cell>
          <cell r="C269">
            <v>4.0698000000000008</v>
          </cell>
          <cell r="D269"/>
          <cell r="E269"/>
          <cell r="F269"/>
          <cell r="G269"/>
          <cell r="H269"/>
          <cell r="I269"/>
          <cell r="J269"/>
          <cell r="K269"/>
          <cell r="L269"/>
          <cell r="M269"/>
          <cell r="N269">
            <v>4.0698000000000008</v>
          </cell>
        </row>
        <row r="270">
          <cell r="A270" t="str">
            <v>Purée Ananas Surgelée 1kg</v>
          </cell>
          <cell r="B270">
            <v>301</v>
          </cell>
          <cell r="C270">
            <v>5.5309999999999997</v>
          </cell>
          <cell r="D270"/>
          <cell r="E270"/>
          <cell r="F270"/>
          <cell r="G270"/>
          <cell r="H270"/>
          <cell r="I270"/>
          <cell r="J270"/>
          <cell r="K270"/>
          <cell r="L270"/>
          <cell r="M270"/>
          <cell r="N270">
            <v>5.5309999999999997</v>
          </cell>
        </row>
        <row r="271">
          <cell r="A271" t="str">
            <v>Purée Banane Surgelée 1kg</v>
          </cell>
          <cell r="B271">
            <v>354</v>
          </cell>
          <cell r="C271">
            <v>5.4560000000000004</v>
          </cell>
          <cell r="D271"/>
          <cell r="E271"/>
          <cell r="F271"/>
          <cell r="G271"/>
          <cell r="H271"/>
          <cell r="I271"/>
          <cell r="J271"/>
          <cell r="K271"/>
          <cell r="L271"/>
          <cell r="M271"/>
          <cell r="N271">
            <v>5.4560000000000004</v>
          </cell>
        </row>
        <row r="272">
          <cell r="A272" t="str">
            <v>Purée Cassis Surgelée 1kg</v>
          </cell>
          <cell r="B272">
            <v>355</v>
          </cell>
          <cell r="C272">
            <v>5.2160000000000002</v>
          </cell>
          <cell r="D272"/>
          <cell r="E272"/>
          <cell r="F272"/>
          <cell r="G272"/>
          <cell r="H272"/>
          <cell r="I272"/>
          <cell r="J272"/>
          <cell r="K272"/>
          <cell r="L272"/>
          <cell r="M272"/>
          <cell r="N272">
            <v>5.2160000000000002</v>
          </cell>
        </row>
        <row r="273">
          <cell r="A273" t="str">
            <v>Purée Citron jaune Surgelée 1kg</v>
          </cell>
          <cell r="B273">
            <v>375</v>
          </cell>
          <cell r="C273">
            <v>4.1454000000000004</v>
          </cell>
          <cell r="D273"/>
          <cell r="E273"/>
          <cell r="F273"/>
          <cell r="G273"/>
          <cell r="H273"/>
          <cell r="I273"/>
          <cell r="J273"/>
          <cell r="K273"/>
          <cell r="L273"/>
          <cell r="M273"/>
          <cell r="N273">
            <v>4.1454000000000004</v>
          </cell>
        </row>
        <row r="274">
          <cell r="A274" t="str">
            <v>Purée Citron Vert Surgelée 1kg</v>
          </cell>
          <cell r="B274">
            <v>1835</v>
          </cell>
          <cell r="C274">
            <v>5.4429999999999996</v>
          </cell>
          <cell r="D274"/>
          <cell r="E274"/>
          <cell r="F274"/>
          <cell r="G274"/>
          <cell r="H274"/>
          <cell r="I274"/>
          <cell r="J274"/>
          <cell r="K274"/>
          <cell r="L274"/>
          <cell r="M274"/>
          <cell r="N274">
            <v>5.4429999999999996</v>
          </cell>
        </row>
        <row r="275">
          <cell r="A275" t="str">
            <v>Purée Cocktail d'agrume Surgelée 1kg</v>
          </cell>
          <cell r="B275">
            <v>5377</v>
          </cell>
          <cell r="C275">
            <v>5.6070000000000002</v>
          </cell>
          <cell r="D275"/>
          <cell r="E275"/>
          <cell r="F275"/>
          <cell r="G275"/>
          <cell r="H275"/>
          <cell r="I275"/>
          <cell r="J275"/>
          <cell r="K275"/>
          <cell r="L275"/>
          <cell r="M275"/>
          <cell r="N275">
            <v>5.6070000000000002</v>
          </cell>
        </row>
        <row r="276">
          <cell r="A276" t="str">
            <v>Purée Coco Surgelée 1kg</v>
          </cell>
          <cell r="B276">
            <v>397</v>
          </cell>
          <cell r="C276">
            <v>6.7030000000000003</v>
          </cell>
          <cell r="D276"/>
          <cell r="E276"/>
          <cell r="F276"/>
          <cell r="G276"/>
          <cell r="H276"/>
          <cell r="I276"/>
          <cell r="J276"/>
          <cell r="K276"/>
          <cell r="L276"/>
          <cell r="M276"/>
          <cell r="N276">
            <v>6.7030000000000003</v>
          </cell>
        </row>
        <row r="277">
          <cell r="A277" t="str">
            <v>Purée Fraise basilic Surgelée 1kg</v>
          </cell>
          <cell r="B277">
            <v>4909</v>
          </cell>
          <cell r="C277">
            <v>5.5571999999999999</v>
          </cell>
          <cell r="D277"/>
          <cell r="E277"/>
          <cell r="F277"/>
          <cell r="G277"/>
          <cell r="H277"/>
          <cell r="I277"/>
          <cell r="J277"/>
          <cell r="K277"/>
          <cell r="L277"/>
          <cell r="M277"/>
          <cell r="N277">
            <v>5.5571999999999999</v>
          </cell>
        </row>
        <row r="278">
          <cell r="A278" t="str">
            <v>Purée Fraise des bois Surgelée 1kg</v>
          </cell>
          <cell r="B278">
            <v>293</v>
          </cell>
          <cell r="C278">
            <v>11.13</v>
          </cell>
          <cell r="D278"/>
          <cell r="E278"/>
          <cell r="F278"/>
          <cell r="G278"/>
          <cell r="H278"/>
          <cell r="I278"/>
          <cell r="J278"/>
          <cell r="K278"/>
          <cell r="L278"/>
          <cell r="M278"/>
          <cell r="N278">
            <v>11.13</v>
          </cell>
        </row>
        <row r="279">
          <cell r="A279" t="str">
            <v>Purée Fraise Surgelée 1kg</v>
          </cell>
          <cell r="B279">
            <v>403</v>
          </cell>
          <cell r="C279">
            <v>5.2290000000000001</v>
          </cell>
          <cell r="D279"/>
          <cell r="E279"/>
          <cell r="F279"/>
          <cell r="G279"/>
          <cell r="H279"/>
          <cell r="I279"/>
          <cell r="J279"/>
          <cell r="K279"/>
          <cell r="L279"/>
          <cell r="M279"/>
          <cell r="N279">
            <v>5.2290000000000001</v>
          </cell>
        </row>
        <row r="280">
          <cell r="A280" t="str">
            <v>Purée Framboise Surgelée 1kg</v>
          </cell>
          <cell r="B280">
            <v>413</v>
          </cell>
          <cell r="C280">
            <v>6.4130000000000003</v>
          </cell>
          <cell r="D280"/>
          <cell r="E280"/>
          <cell r="F280"/>
          <cell r="G280"/>
          <cell r="H280"/>
          <cell r="I280"/>
          <cell r="J280"/>
          <cell r="K280"/>
          <cell r="L280"/>
          <cell r="M280"/>
          <cell r="N280">
            <v>6.4130000000000003</v>
          </cell>
        </row>
        <row r="281">
          <cell r="A281" t="str">
            <v>Purée Fruit bois Surgelée 1kg</v>
          </cell>
          <cell r="B281">
            <v>1286</v>
          </cell>
          <cell r="C281">
            <v>7.4089999999999998</v>
          </cell>
          <cell r="D281"/>
          <cell r="E281"/>
          <cell r="F281"/>
          <cell r="G281"/>
          <cell r="H281"/>
          <cell r="I281"/>
          <cell r="J281"/>
          <cell r="K281"/>
          <cell r="L281"/>
          <cell r="M281"/>
          <cell r="N281">
            <v>7.4089999999999998</v>
          </cell>
        </row>
        <row r="282">
          <cell r="A282" t="str">
            <v>Purée Griotte Surgelée 1kg</v>
          </cell>
          <cell r="B282">
            <v>840</v>
          </cell>
          <cell r="C282">
            <v>5.5309999999999997</v>
          </cell>
          <cell r="D282"/>
          <cell r="E282"/>
          <cell r="F282"/>
          <cell r="G282"/>
          <cell r="H282"/>
          <cell r="I282"/>
          <cell r="J282"/>
          <cell r="K282"/>
          <cell r="L282"/>
          <cell r="M282"/>
          <cell r="N282">
            <v>5.5309999999999997</v>
          </cell>
        </row>
        <row r="283">
          <cell r="A283" t="str">
            <v>Purée Groseille Surgelée 1kg</v>
          </cell>
          <cell r="B283">
            <v>861</v>
          </cell>
          <cell r="C283">
            <v>4.7750000000000004</v>
          </cell>
          <cell r="D283"/>
          <cell r="E283"/>
          <cell r="F283"/>
          <cell r="G283"/>
          <cell r="H283"/>
          <cell r="I283"/>
          <cell r="J283"/>
          <cell r="K283"/>
          <cell r="L283"/>
          <cell r="M283"/>
          <cell r="N283">
            <v>4.7750000000000004</v>
          </cell>
        </row>
        <row r="284">
          <cell r="A284" t="str">
            <v>Purée Kiwi Surgelée 1kg</v>
          </cell>
          <cell r="B284">
            <v>423</v>
          </cell>
          <cell r="C284">
            <v>5.3046000000000006</v>
          </cell>
          <cell r="D284"/>
          <cell r="E284"/>
          <cell r="F284"/>
          <cell r="G284"/>
          <cell r="H284"/>
          <cell r="I284"/>
          <cell r="J284"/>
          <cell r="K284"/>
          <cell r="L284"/>
          <cell r="M284"/>
          <cell r="N284">
            <v>5.3046000000000006</v>
          </cell>
        </row>
        <row r="285">
          <cell r="A285" t="str">
            <v>Purée Litchi Surgelée 1kg</v>
          </cell>
          <cell r="B285">
            <v>1054</v>
          </cell>
          <cell r="C285">
            <v>6.8292000000000002</v>
          </cell>
          <cell r="D285"/>
          <cell r="E285"/>
          <cell r="F285"/>
          <cell r="G285"/>
          <cell r="H285"/>
          <cell r="I285"/>
          <cell r="J285"/>
          <cell r="K285"/>
          <cell r="L285"/>
          <cell r="M285"/>
          <cell r="N285">
            <v>6.8292000000000002</v>
          </cell>
        </row>
        <row r="286">
          <cell r="A286" t="str">
            <v>Purée Mandarine Surgelée 1kg</v>
          </cell>
          <cell r="B286">
            <v>1837</v>
          </cell>
          <cell r="C286">
            <v>5.04</v>
          </cell>
          <cell r="D286"/>
          <cell r="E286"/>
          <cell r="F286"/>
          <cell r="G286"/>
          <cell r="H286"/>
          <cell r="I286"/>
          <cell r="J286"/>
          <cell r="K286"/>
          <cell r="L286"/>
          <cell r="M286"/>
          <cell r="N286">
            <v>5.04</v>
          </cell>
        </row>
        <row r="287">
          <cell r="A287" t="str">
            <v>Purée Mangue Surgelée 1kg</v>
          </cell>
          <cell r="B287">
            <v>904</v>
          </cell>
          <cell r="C287">
            <v>5.5309999999999997</v>
          </cell>
          <cell r="D287"/>
          <cell r="E287"/>
          <cell r="F287"/>
          <cell r="G287"/>
          <cell r="H287"/>
          <cell r="I287"/>
          <cell r="J287"/>
          <cell r="K287"/>
          <cell r="L287"/>
          <cell r="M287"/>
          <cell r="N287">
            <v>5.5309999999999997</v>
          </cell>
        </row>
        <row r="288">
          <cell r="A288" t="str">
            <v>Purée Mangue/jasmin Surgelée 1kg</v>
          </cell>
          <cell r="B288">
            <v>5508</v>
          </cell>
          <cell r="C288">
            <v>5.9220000000000006</v>
          </cell>
          <cell r="D288"/>
          <cell r="E288"/>
          <cell r="F288"/>
          <cell r="G288"/>
          <cell r="H288"/>
          <cell r="I288"/>
          <cell r="J288"/>
          <cell r="K288"/>
          <cell r="L288"/>
          <cell r="M288"/>
          <cell r="N288">
            <v>5.9220000000000006</v>
          </cell>
        </row>
        <row r="289">
          <cell r="A289" t="str">
            <v>Purée Marron Surgelée 1kg</v>
          </cell>
          <cell r="B289">
            <v>4401</v>
          </cell>
          <cell r="C289">
            <v>6.3251999999999997</v>
          </cell>
          <cell r="D289"/>
          <cell r="E289"/>
          <cell r="F289"/>
          <cell r="G289"/>
          <cell r="H289"/>
          <cell r="I289"/>
          <cell r="J289"/>
          <cell r="K289"/>
          <cell r="L289"/>
          <cell r="M289"/>
          <cell r="N289">
            <v>6.3251999999999997</v>
          </cell>
        </row>
        <row r="290">
          <cell r="A290" t="str">
            <v>Purée Mure Surgelée 1kg</v>
          </cell>
          <cell r="B290">
            <v>944</v>
          </cell>
          <cell r="C290">
            <v>6.3159999999999998</v>
          </cell>
          <cell r="D290"/>
          <cell r="E290"/>
          <cell r="F290"/>
          <cell r="G290"/>
          <cell r="H290"/>
          <cell r="I290"/>
          <cell r="J290"/>
          <cell r="K290"/>
          <cell r="L290"/>
          <cell r="M290"/>
          <cell r="N290">
            <v>6.3159999999999998</v>
          </cell>
        </row>
        <row r="291">
          <cell r="A291" t="str">
            <v>Purée Orange Surgelée 1kg</v>
          </cell>
          <cell r="B291">
            <v>450</v>
          </cell>
          <cell r="C291">
            <v>4.5233999999999996</v>
          </cell>
          <cell r="D291"/>
          <cell r="E291"/>
          <cell r="F291"/>
          <cell r="G291"/>
          <cell r="H291"/>
          <cell r="I291"/>
          <cell r="J291"/>
          <cell r="K291"/>
          <cell r="L291"/>
          <cell r="M291"/>
          <cell r="N291">
            <v>4.5233999999999996</v>
          </cell>
        </row>
        <row r="292">
          <cell r="A292" t="str">
            <v>Purée Pabana Surgelée 1kg</v>
          </cell>
          <cell r="B292">
            <v>458</v>
          </cell>
          <cell r="C292">
            <v>5.7708000000000004</v>
          </cell>
          <cell r="D292"/>
          <cell r="E292"/>
          <cell r="F292"/>
          <cell r="G292"/>
          <cell r="H292"/>
          <cell r="I292"/>
          <cell r="J292"/>
          <cell r="K292"/>
          <cell r="L292"/>
          <cell r="M292"/>
          <cell r="N292">
            <v>5.7708000000000004</v>
          </cell>
        </row>
        <row r="293">
          <cell r="A293" t="str">
            <v>Purée Passion Surgelée 1kg</v>
          </cell>
          <cell r="B293">
            <v>459</v>
          </cell>
          <cell r="C293">
            <v>5.4870000000000001</v>
          </cell>
          <cell r="D293"/>
          <cell r="E293"/>
          <cell r="F293"/>
          <cell r="G293"/>
          <cell r="H293"/>
          <cell r="I293"/>
          <cell r="J293"/>
          <cell r="K293"/>
          <cell r="L293"/>
          <cell r="M293"/>
          <cell r="N293">
            <v>5.4870000000000001</v>
          </cell>
        </row>
        <row r="294">
          <cell r="A294" t="str">
            <v>Purée Pêche blanche Surgelée 1kg</v>
          </cell>
          <cell r="B294">
            <v>485</v>
          </cell>
          <cell r="C294">
            <v>3.8079999999999998</v>
          </cell>
          <cell r="D294"/>
          <cell r="E294"/>
          <cell r="F294"/>
          <cell r="G294"/>
          <cell r="H294"/>
          <cell r="I294"/>
          <cell r="J294"/>
          <cell r="K294"/>
          <cell r="L294"/>
          <cell r="M294"/>
          <cell r="N294">
            <v>3.8079999999999998</v>
          </cell>
        </row>
        <row r="295">
          <cell r="A295" t="str">
            <v>Purée Peche vigne lavande Surgelée 1kg</v>
          </cell>
          <cell r="B295">
            <v>4911</v>
          </cell>
          <cell r="C295">
            <v>4.9800000000000004</v>
          </cell>
          <cell r="D295"/>
          <cell r="E295"/>
          <cell r="F295"/>
          <cell r="G295"/>
          <cell r="H295"/>
          <cell r="I295"/>
          <cell r="J295"/>
          <cell r="K295"/>
          <cell r="L295"/>
          <cell r="M295"/>
          <cell r="N295">
            <v>4.9800000000000004</v>
          </cell>
        </row>
        <row r="296">
          <cell r="A296" t="str">
            <v>Purée Poire william Surgelée 1kg</v>
          </cell>
          <cell r="B296">
            <v>1185</v>
          </cell>
          <cell r="C296">
            <v>3.4019999999999997</v>
          </cell>
          <cell r="D296"/>
          <cell r="E296"/>
          <cell r="F296"/>
          <cell r="G296"/>
          <cell r="H296"/>
          <cell r="I296"/>
          <cell r="J296"/>
          <cell r="K296"/>
          <cell r="L296"/>
          <cell r="M296"/>
          <cell r="N296">
            <v>3.4019999999999997</v>
          </cell>
        </row>
        <row r="297">
          <cell r="A297" t="str">
            <v>Purée Pomme verte Surgelée 1kg</v>
          </cell>
          <cell r="B297">
            <v>492</v>
          </cell>
          <cell r="C297">
            <v>3.4902000000000002</v>
          </cell>
          <cell r="D297"/>
          <cell r="E297"/>
          <cell r="F297"/>
          <cell r="G297"/>
          <cell r="H297"/>
          <cell r="I297"/>
          <cell r="J297"/>
          <cell r="K297"/>
          <cell r="L297"/>
          <cell r="M297"/>
          <cell r="N297">
            <v>3.4902000000000002</v>
          </cell>
        </row>
        <row r="298">
          <cell r="A298" t="str">
            <v>Purée Rhubarbe Surgelée 1kg</v>
          </cell>
          <cell r="B298">
            <v>5349</v>
          </cell>
          <cell r="C298">
            <v>4.3470000000000004</v>
          </cell>
          <cell r="D298"/>
          <cell r="E298"/>
          <cell r="F298"/>
          <cell r="G298"/>
          <cell r="H298"/>
          <cell r="I298"/>
          <cell r="J298"/>
          <cell r="K298"/>
          <cell r="L298"/>
          <cell r="M298"/>
          <cell r="N298">
            <v>4.3470000000000004</v>
          </cell>
        </row>
        <row r="299">
          <cell r="A299"/>
          <cell r="B299"/>
          <cell r="C299"/>
          <cell r="D299"/>
          <cell r="E299"/>
          <cell r="F299"/>
          <cell r="G299"/>
          <cell r="H299"/>
          <cell r="I299"/>
          <cell r="J299"/>
          <cell r="K299"/>
          <cell r="L299"/>
          <cell r="M299"/>
          <cell r="N299">
            <v>0</v>
          </cell>
        </row>
        <row r="300">
          <cell r="A300"/>
          <cell r="B300"/>
          <cell r="C300"/>
          <cell r="D300"/>
          <cell r="E300"/>
          <cell r="F300"/>
          <cell r="G300"/>
          <cell r="H300"/>
          <cell r="I300"/>
          <cell r="J300"/>
          <cell r="K300"/>
          <cell r="L300"/>
          <cell r="M300"/>
          <cell r="N300">
            <v>0</v>
          </cell>
        </row>
        <row r="301">
          <cell r="A301"/>
          <cell r="B301"/>
          <cell r="C301"/>
          <cell r="D301"/>
          <cell r="E301"/>
          <cell r="F301"/>
          <cell r="G301"/>
          <cell r="H301"/>
          <cell r="I301"/>
          <cell r="J301"/>
          <cell r="K301"/>
          <cell r="L301"/>
          <cell r="M301"/>
          <cell r="N301">
            <v>0</v>
          </cell>
        </row>
        <row r="302">
          <cell r="A302"/>
          <cell r="B302"/>
          <cell r="C302"/>
          <cell r="D302"/>
          <cell r="E302"/>
          <cell r="F302"/>
          <cell r="G302"/>
          <cell r="H302"/>
          <cell r="I302"/>
          <cell r="J302"/>
          <cell r="K302"/>
          <cell r="L302"/>
          <cell r="M302"/>
          <cell r="N302">
            <v>0</v>
          </cell>
        </row>
        <row r="303">
          <cell r="A303"/>
          <cell r="B303"/>
          <cell r="C303"/>
          <cell r="D303"/>
          <cell r="E303"/>
          <cell r="F303"/>
          <cell r="G303"/>
          <cell r="H303"/>
          <cell r="I303"/>
          <cell r="J303"/>
          <cell r="K303"/>
          <cell r="L303"/>
          <cell r="M303"/>
          <cell r="N303">
            <v>0</v>
          </cell>
        </row>
        <row r="304">
          <cell r="A304"/>
          <cell r="B304"/>
          <cell r="C304"/>
          <cell r="D304"/>
          <cell r="E304"/>
          <cell r="F304"/>
          <cell r="G304"/>
          <cell r="H304"/>
          <cell r="I304"/>
          <cell r="J304"/>
          <cell r="K304"/>
          <cell r="L304"/>
          <cell r="M304"/>
          <cell r="N304">
            <v>0</v>
          </cell>
        </row>
        <row r="305">
          <cell r="A305"/>
          <cell r="B305"/>
          <cell r="C305"/>
          <cell r="D305"/>
          <cell r="E305"/>
          <cell r="F305"/>
          <cell r="G305"/>
          <cell r="H305"/>
          <cell r="I305"/>
          <cell r="J305"/>
          <cell r="K305"/>
          <cell r="L305"/>
          <cell r="M305"/>
          <cell r="N305">
            <v>0</v>
          </cell>
        </row>
        <row r="306">
          <cell r="A306" t="str">
            <v>Raisin sec bac turquie 15kg</v>
          </cell>
          <cell r="B306">
            <v>1976</v>
          </cell>
          <cell r="C306">
            <v>2.0099999999999998</v>
          </cell>
          <cell r="D306">
            <v>4422</v>
          </cell>
          <cell r="E306">
            <v>2.33</v>
          </cell>
          <cell r="F306"/>
          <cell r="G306"/>
          <cell r="H306"/>
          <cell r="I306"/>
          <cell r="J306"/>
          <cell r="K306"/>
          <cell r="L306"/>
          <cell r="M306"/>
          <cell r="N306">
            <v>2.0099999999999998</v>
          </cell>
        </row>
        <row r="307">
          <cell r="A307" t="str">
            <v>rame mousseline 30x20</v>
          </cell>
          <cell r="B307">
            <v>2163</v>
          </cell>
          <cell r="C307">
            <v>26.73</v>
          </cell>
          <cell r="D307"/>
          <cell r="E307"/>
          <cell r="F307"/>
          <cell r="G307"/>
          <cell r="H307"/>
          <cell r="I307"/>
          <cell r="J307"/>
          <cell r="K307"/>
          <cell r="L307"/>
          <cell r="M307"/>
          <cell r="N307">
            <v>26.73</v>
          </cell>
        </row>
        <row r="308">
          <cell r="A308" t="str">
            <v>rame mousseline 30x40</v>
          </cell>
          <cell r="B308">
            <v>2164</v>
          </cell>
          <cell r="C308">
            <v>26.73</v>
          </cell>
          <cell r="D308"/>
          <cell r="E308"/>
          <cell r="F308"/>
          <cell r="G308"/>
          <cell r="H308"/>
          <cell r="I308"/>
          <cell r="J308"/>
          <cell r="K308"/>
          <cell r="L308"/>
          <cell r="M308"/>
          <cell r="N308">
            <v>26.73</v>
          </cell>
        </row>
        <row r="309">
          <cell r="A309" t="str">
            <v>rame mousseline 40x60</v>
          </cell>
          <cell r="B309">
            <v>2165</v>
          </cell>
          <cell r="C309">
            <v>26.73</v>
          </cell>
          <cell r="D309"/>
          <cell r="E309"/>
          <cell r="F309"/>
          <cell r="G309"/>
          <cell r="H309"/>
          <cell r="I309"/>
          <cell r="J309"/>
          <cell r="K309"/>
          <cell r="L309"/>
          <cell r="M309"/>
          <cell r="N309">
            <v>26.73</v>
          </cell>
        </row>
        <row r="310">
          <cell r="A310" t="str">
            <v>raphia bobine cuivre 100m</v>
          </cell>
          <cell r="B310"/>
          <cell r="C310">
            <v>6.24</v>
          </cell>
          <cell r="D310"/>
          <cell r="E310"/>
          <cell r="F310"/>
          <cell r="G310"/>
          <cell r="H310"/>
          <cell r="I310"/>
          <cell r="J310"/>
          <cell r="K310"/>
          <cell r="L310"/>
          <cell r="M310"/>
          <cell r="N310">
            <v>6.24</v>
          </cell>
        </row>
        <row r="311">
          <cell r="A311" t="str">
            <v>rectangle or languette 9,5x5,5 paqt 200</v>
          </cell>
          <cell r="B311">
            <v>15552</v>
          </cell>
          <cell r="C311">
            <v>3.4000000000000002E-2</v>
          </cell>
          <cell r="D311">
            <v>3525</v>
          </cell>
          <cell r="E311">
            <v>3.3989999999999999E-2</v>
          </cell>
          <cell r="F311"/>
          <cell r="G311"/>
          <cell r="H311"/>
          <cell r="I311"/>
          <cell r="J311"/>
          <cell r="K311"/>
          <cell r="L311"/>
          <cell r="M311"/>
          <cell r="N311">
            <v>3.3989999999999999E-2</v>
          </cell>
        </row>
        <row r="312">
          <cell r="A312" t="str">
            <v>rond or 16</v>
          </cell>
          <cell r="B312">
            <v>2104</v>
          </cell>
          <cell r="C312">
            <v>5.3999999999999999E-2</v>
          </cell>
          <cell r="D312"/>
          <cell r="E312"/>
          <cell r="F312"/>
          <cell r="G312"/>
          <cell r="H312"/>
          <cell r="I312"/>
          <cell r="J312"/>
          <cell r="K312"/>
          <cell r="L312"/>
          <cell r="M312"/>
          <cell r="N312">
            <v>5.3999999999999999E-2</v>
          </cell>
        </row>
        <row r="313">
          <cell r="A313" t="str">
            <v>rond or 18</v>
          </cell>
          <cell r="B313">
            <v>2105</v>
          </cell>
          <cell r="C313">
            <v>6.1609999999999998E-2</v>
          </cell>
          <cell r="D313"/>
          <cell r="E313"/>
          <cell r="F313"/>
          <cell r="G313"/>
          <cell r="H313"/>
          <cell r="I313"/>
          <cell r="J313"/>
          <cell r="K313"/>
          <cell r="L313"/>
          <cell r="M313"/>
          <cell r="N313">
            <v>6.1609999999999998E-2</v>
          </cell>
        </row>
        <row r="314">
          <cell r="A314" t="str">
            <v>rond or 20</v>
          </cell>
          <cell r="B314">
            <v>2110</v>
          </cell>
          <cell r="C314">
            <v>7.6130000000000003E-2</v>
          </cell>
          <cell r="D314"/>
          <cell r="E314"/>
          <cell r="F314"/>
          <cell r="G314"/>
          <cell r="H314"/>
          <cell r="I314"/>
          <cell r="J314"/>
          <cell r="K314"/>
          <cell r="L314"/>
          <cell r="M314"/>
          <cell r="N314">
            <v>7.6130000000000003E-2</v>
          </cell>
        </row>
        <row r="315">
          <cell r="A315" t="str">
            <v>rond or 22</v>
          </cell>
          <cell r="B315">
            <v>2106</v>
          </cell>
          <cell r="C315">
            <v>9.0429999999999996E-2</v>
          </cell>
          <cell r="D315"/>
          <cell r="E315"/>
          <cell r="F315"/>
          <cell r="G315"/>
          <cell r="H315"/>
          <cell r="I315"/>
          <cell r="J315"/>
          <cell r="K315"/>
          <cell r="L315"/>
          <cell r="M315"/>
          <cell r="N315">
            <v>9.0429999999999996E-2</v>
          </cell>
        </row>
        <row r="316">
          <cell r="A316" t="str">
            <v>rond or 24</v>
          </cell>
          <cell r="B316">
            <v>2109</v>
          </cell>
          <cell r="C316">
            <v>8.8000000000000009E-2</v>
          </cell>
          <cell r="D316"/>
          <cell r="E316"/>
          <cell r="F316"/>
          <cell r="G316"/>
          <cell r="H316"/>
          <cell r="I316"/>
          <cell r="J316"/>
          <cell r="K316"/>
          <cell r="L316"/>
          <cell r="M316"/>
          <cell r="N316">
            <v>8.8000000000000009E-2</v>
          </cell>
        </row>
        <row r="317">
          <cell r="A317" t="str">
            <v>rond or 28</v>
          </cell>
          <cell r="B317">
            <v>2111</v>
          </cell>
          <cell r="C317">
            <v>0.16</v>
          </cell>
          <cell r="D317"/>
          <cell r="E317"/>
          <cell r="F317"/>
          <cell r="G317"/>
          <cell r="H317"/>
          <cell r="I317"/>
          <cell r="J317"/>
          <cell r="K317"/>
          <cell r="L317"/>
          <cell r="M317"/>
          <cell r="N317">
            <v>0.16</v>
          </cell>
        </row>
        <row r="318">
          <cell r="A318" t="str">
            <v>rond or 8</v>
          </cell>
          <cell r="B318">
            <v>992</v>
          </cell>
          <cell r="C318">
            <v>2.4029999999999999E-2</v>
          </cell>
          <cell r="D318">
            <v>3523</v>
          </cell>
          <cell r="E318">
            <v>2.35E-2</v>
          </cell>
          <cell r="F318"/>
          <cell r="G318"/>
          <cell r="H318"/>
          <cell r="I318"/>
          <cell r="J318"/>
          <cell r="K318"/>
          <cell r="L318"/>
          <cell r="M318"/>
          <cell r="N318">
            <v>2.35E-2</v>
          </cell>
        </row>
        <row r="319">
          <cell r="A319" t="str">
            <v>rose sucre g.m. bt24</v>
          </cell>
          <cell r="B319">
            <v>841</v>
          </cell>
          <cell r="C319">
            <v>1.3620000000000001</v>
          </cell>
          <cell r="D319"/>
          <cell r="E319"/>
          <cell r="F319"/>
          <cell r="G319"/>
          <cell r="H319"/>
          <cell r="I319"/>
          <cell r="J319"/>
          <cell r="K319"/>
          <cell r="L319"/>
          <cell r="M319"/>
          <cell r="N319">
            <v>1.3620000000000001</v>
          </cell>
        </row>
        <row r="320">
          <cell r="A320" t="str">
            <v>rose sucre petite assortie bt72</v>
          </cell>
          <cell r="B320">
            <v>2335</v>
          </cell>
          <cell r="C320">
            <v>0.16725000000000001</v>
          </cell>
          <cell r="D320"/>
          <cell r="E320"/>
          <cell r="F320"/>
          <cell r="G320"/>
          <cell r="H320"/>
          <cell r="I320"/>
          <cell r="J320"/>
          <cell r="K320"/>
          <cell r="L320"/>
          <cell r="M320"/>
          <cell r="N320">
            <v>0.16725000000000001</v>
          </cell>
        </row>
        <row r="321">
          <cell r="A321" t="str">
            <v>rouleau alaska floralie 33,3</v>
          </cell>
          <cell r="B321">
            <v>1643</v>
          </cell>
          <cell r="C321">
            <v>29.86</v>
          </cell>
          <cell r="D321"/>
          <cell r="E321"/>
          <cell r="F321"/>
          <cell r="G321"/>
          <cell r="H321"/>
          <cell r="I321"/>
          <cell r="J321"/>
          <cell r="K321"/>
          <cell r="L321"/>
          <cell r="M321"/>
          <cell r="N321">
            <v>29.86</v>
          </cell>
        </row>
        <row r="322">
          <cell r="A322" t="str">
            <v>rouleau scelleuse papier stylnaf</v>
          </cell>
          <cell r="B322">
            <v>1979</v>
          </cell>
          <cell r="C322">
            <v>2.633</v>
          </cell>
          <cell r="D322"/>
          <cell r="E322"/>
          <cell r="F322"/>
          <cell r="G322"/>
          <cell r="H322"/>
          <cell r="I322"/>
          <cell r="J322"/>
          <cell r="K322"/>
          <cell r="L322"/>
          <cell r="M322"/>
          <cell r="N322">
            <v>2.633</v>
          </cell>
        </row>
        <row r="323">
          <cell r="A323" t="str">
            <v>rouleau scelleuse transp. stylnaf</v>
          </cell>
          <cell r="B323">
            <v>1978</v>
          </cell>
          <cell r="C323">
            <v>2.633</v>
          </cell>
          <cell r="D323"/>
          <cell r="E323"/>
          <cell r="F323"/>
          <cell r="G323"/>
          <cell r="H323"/>
          <cell r="I323"/>
          <cell r="J323"/>
          <cell r="K323"/>
          <cell r="L323"/>
          <cell r="M323"/>
          <cell r="N323">
            <v>2.633</v>
          </cell>
        </row>
        <row r="324">
          <cell r="A324" t="str">
            <v>rouleau scotch 19mm</v>
          </cell>
          <cell r="B324">
            <v>1227</v>
          </cell>
          <cell r="C324">
            <v>1.5069999999999999</v>
          </cell>
          <cell r="D324"/>
          <cell r="E324"/>
          <cell r="F324"/>
          <cell r="G324"/>
          <cell r="H324"/>
          <cell r="I324"/>
          <cell r="J324"/>
          <cell r="K324"/>
          <cell r="L324"/>
          <cell r="M324"/>
          <cell r="N324">
            <v>1.5069999999999999</v>
          </cell>
        </row>
        <row r="325">
          <cell r="A325" t="str">
            <v>rouleau scotch adhesif styl</v>
          </cell>
          <cell r="B325">
            <v>1288</v>
          </cell>
          <cell r="C325">
            <v>2.88</v>
          </cell>
          <cell r="D325"/>
          <cell r="E325"/>
          <cell r="F325"/>
          <cell r="G325"/>
          <cell r="H325"/>
          <cell r="I325"/>
          <cell r="J325"/>
          <cell r="K325"/>
          <cell r="L325"/>
          <cell r="M325"/>
          <cell r="N325">
            <v>2.88</v>
          </cell>
        </row>
        <row r="326">
          <cell r="A326" t="str">
            <v>ruban pvc 4.0 100m ht</v>
          </cell>
          <cell r="B326">
            <v>2702</v>
          </cell>
          <cell r="C326">
            <v>10</v>
          </cell>
          <cell r="D326"/>
          <cell r="E326"/>
          <cell r="F326"/>
          <cell r="G326"/>
          <cell r="H326"/>
          <cell r="I326"/>
          <cell r="J326"/>
          <cell r="K326"/>
          <cell r="L326"/>
          <cell r="M326"/>
          <cell r="N326">
            <v>10</v>
          </cell>
        </row>
        <row r="327">
          <cell r="A327" t="str">
            <v>ruban pvc 4.5 100m ht</v>
          </cell>
          <cell r="B327">
            <v>22008</v>
          </cell>
          <cell r="C327">
            <v>0.10488</v>
          </cell>
          <cell r="D327"/>
          <cell r="E327"/>
          <cell r="F327"/>
          <cell r="G327"/>
          <cell r="H327"/>
          <cell r="I327"/>
          <cell r="J327"/>
          <cell r="K327"/>
          <cell r="L327"/>
          <cell r="M327"/>
          <cell r="N327">
            <v>0.10488</v>
          </cell>
        </row>
        <row r="328">
          <cell r="A328" t="str">
            <v>ruban ref 11013 col 6 16mm</v>
          </cell>
          <cell r="B328">
            <v>6027</v>
          </cell>
          <cell r="C328">
            <v>17.925000000000001</v>
          </cell>
          <cell r="D328"/>
          <cell r="E328"/>
          <cell r="F328"/>
          <cell r="G328"/>
          <cell r="H328"/>
          <cell r="I328"/>
          <cell r="J328"/>
          <cell r="K328"/>
          <cell r="L328"/>
          <cell r="M328"/>
          <cell r="N328">
            <v>17.925000000000001</v>
          </cell>
        </row>
        <row r="329">
          <cell r="A329" t="str">
            <v>ruban ref 11100 col 33 16mm ora</v>
          </cell>
          <cell r="B329">
            <v>6759</v>
          </cell>
          <cell r="C329">
            <v>10.875</v>
          </cell>
          <cell r="D329"/>
          <cell r="E329"/>
          <cell r="F329"/>
          <cell r="G329"/>
          <cell r="H329"/>
          <cell r="I329"/>
          <cell r="J329"/>
          <cell r="K329"/>
          <cell r="L329"/>
          <cell r="M329"/>
          <cell r="N329">
            <v>10.875</v>
          </cell>
        </row>
        <row r="330">
          <cell r="A330" t="str">
            <v>ruban ref 111076 col 4 25mm jau o</v>
          </cell>
          <cell r="B330">
            <v>6761</v>
          </cell>
          <cell r="C330">
            <v>15.3</v>
          </cell>
          <cell r="D330"/>
          <cell r="E330"/>
          <cell r="F330"/>
          <cell r="G330"/>
          <cell r="H330"/>
          <cell r="I330"/>
          <cell r="J330"/>
          <cell r="K330"/>
          <cell r="L330"/>
          <cell r="M330"/>
          <cell r="N330">
            <v>15.3</v>
          </cell>
        </row>
        <row r="331">
          <cell r="A331" t="str">
            <v>ruban ref 21 col 220 25mm jaune</v>
          </cell>
          <cell r="B331">
            <v>6288</v>
          </cell>
          <cell r="C331">
            <v>8.16</v>
          </cell>
          <cell r="D331"/>
          <cell r="E331"/>
          <cell r="F331"/>
          <cell r="G331"/>
          <cell r="H331"/>
          <cell r="I331"/>
          <cell r="J331"/>
          <cell r="K331"/>
          <cell r="L331"/>
          <cell r="M331"/>
          <cell r="N331">
            <v>8.16</v>
          </cell>
        </row>
        <row r="332">
          <cell r="A332" t="str">
            <v xml:space="preserve">ruban ref 2321 col 36 </v>
          </cell>
          <cell r="B332">
            <v>5252</v>
          </cell>
          <cell r="C332">
            <v>19.454999999999998</v>
          </cell>
          <cell r="D332"/>
          <cell r="E332"/>
          <cell r="F332"/>
          <cell r="G332"/>
          <cell r="H332"/>
          <cell r="I332"/>
          <cell r="J332"/>
          <cell r="K332"/>
          <cell r="L332"/>
          <cell r="M332"/>
          <cell r="N332">
            <v>19.454999999999998</v>
          </cell>
        </row>
        <row r="333">
          <cell r="A333" t="str">
            <v>ruban ref 753 col 56 N° 3 uni vert</v>
          </cell>
          <cell r="B333">
            <v>4191</v>
          </cell>
          <cell r="C333">
            <v>10.574999999999999</v>
          </cell>
          <cell r="D333"/>
          <cell r="E333"/>
          <cell r="F333"/>
          <cell r="G333"/>
          <cell r="H333"/>
          <cell r="I333"/>
          <cell r="J333"/>
          <cell r="K333"/>
          <cell r="L333"/>
          <cell r="M333"/>
          <cell r="N333">
            <v>10.574999999999999</v>
          </cell>
        </row>
        <row r="334">
          <cell r="A334" t="str">
            <v>ruban ref 932 col3 N°3 rouge</v>
          </cell>
          <cell r="B334">
            <v>5109</v>
          </cell>
          <cell r="C334">
            <v>10.039999999999999</v>
          </cell>
          <cell r="D334"/>
          <cell r="E334"/>
          <cell r="F334"/>
          <cell r="G334"/>
          <cell r="H334"/>
          <cell r="I334"/>
          <cell r="J334"/>
          <cell r="K334"/>
          <cell r="L334"/>
          <cell r="M334"/>
          <cell r="N334">
            <v>10.039999999999999</v>
          </cell>
        </row>
        <row r="335">
          <cell r="A335" t="str">
            <v>ruban ref paques N° 5</v>
          </cell>
          <cell r="B335">
            <v>5146</v>
          </cell>
          <cell r="C335">
            <v>7.68</v>
          </cell>
          <cell r="D335"/>
          <cell r="E335"/>
          <cell r="F335"/>
          <cell r="G335"/>
          <cell r="H335"/>
          <cell r="I335"/>
          <cell r="J335"/>
          <cell r="K335"/>
          <cell r="L335"/>
          <cell r="M335"/>
          <cell r="N335">
            <v>7.68</v>
          </cell>
        </row>
        <row r="336">
          <cell r="A336" t="str">
            <v>sac 100/40/520x1000 bag kraft brun</v>
          </cell>
          <cell r="B336">
            <v>4391</v>
          </cell>
          <cell r="C336">
            <v>1.9799999999999998E-2</v>
          </cell>
          <cell r="D336"/>
          <cell r="E336"/>
          <cell r="F336"/>
          <cell r="G336"/>
          <cell r="H336"/>
          <cell r="I336"/>
          <cell r="J336"/>
          <cell r="K336"/>
          <cell r="L336"/>
          <cell r="M336"/>
          <cell r="N336">
            <v>1.9799999999999998E-2</v>
          </cell>
        </row>
        <row r="337">
          <cell r="A337" t="str">
            <v>sac 120/50/450 poliass marron</v>
          </cell>
          <cell r="B337">
            <v>1216</v>
          </cell>
          <cell r="C337">
            <v>1.7175999999999997E-2</v>
          </cell>
          <cell r="D337"/>
          <cell r="E337"/>
          <cell r="F337"/>
          <cell r="G337"/>
          <cell r="H337"/>
          <cell r="I337"/>
          <cell r="J337"/>
          <cell r="K337"/>
          <cell r="L337"/>
          <cell r="M337"/>
          <cell r="N337">
            <v>1.7175999999999997E-2</v>
          </cell>
        </row>
        <row r="338">
          <cell r="A338" t="str">
            <v>sac 120/80/520x1000 pain kraft</v>
          </cell>
          <cell r="B338">
            <v>4420</v>
          </cell>
          <cell r="C338">
            <v>2.3400000000000001E-2</v>
          </cell>
          <cell r="D338"/>
          <cell r="E338"/>
          <cell r="F338"/>
          <cell r="G338"/>
          <cell r="H338"/>
          <cell r="I338"/>
          <cell r="J338"/>
          <cell r="K338"/>
          <cell r="L338"/>
          <cell r="M338"/>
          <cell r="N338">
            <v>2.3400000000000001E-2</v>
          </cell>
        </row>
        <row r="339">
          <cell r="A339" t="str">
            <v>sac 160/50/500 polias rose lunch</v>
          </cell>
          <cell r="B339">
            <v>2269</v>
          </cell>
          <cell r="C339">
            <v>2.8000000000000001E-2</v>
          </cell>
          <cell r="D339"/>
          <cell r="E339"/>
          <cell r="F339"/>
          <cell r="G339"/>
          <cell r="H339"/>
          <cell r="I339"/>
          <cell r="J339"/>
          <cell r="K339"/>
          <cell r="L339"/>
          <cell r="M339"/>
          <cell r="N339">
            <v>2.8000000000000001E-2</v>
          </cell>
        </row>
        <row r="340">
          <cell r="A340" t="str">
            <v>sac 160/50/600 polias rouge lunch</v>
          </cell>
          <cell r="B340">
            <v>2271</v>
          </cell>
          <cell r="C340">
            <v>2.615E-2</v>
          </cell>
          <cell r="D340"/>
          <cell r="E340"/>
          <cell r="F340"/>
          <cell r="G340"/>
          <cell r="H340"/>
          <cell r="I340"/>
          <cell r="J340"/>
          <cell r="K340"/>
          <cell r="L340"/>
          <cell r="M340"/>
          <cell r="N340">
            <v>2.615E-2</v>
          </cell>
        </row>
        <row r="341">
          <cell r="A341" t="str">
            <v>sac 180/60/360 polia.vert p.gene</v>
          </cell>
          <cell r="B341">
            <v>1161</v>
          </cell>
          <cell r="C341">
            <v>1.9368E-2</v>
          </cell>
          <cell r="D341"/>
          <cell r="E341"/>
          <cell r="F341"/>
          <cell r="G341"/>
          <cell r="H341"/>
          <cell r="I341"/>
          <cell r="J341"/>
          <cell r="K341"/>
          <cell r="L341"/>
          <cell r="M341"/>
          <cell r="N341">
            <v>1.9368E-2</v>
          </cell>
        </row>
        <row r="342">
          <cell r="A342" t="str">
            <v>sac 230/40/400 polias bistre</v>
          </cell>
          <cell r="B342">
            <v>2034</v>
          </cell>
          <cell r="C342">
            <v>1.617E-2</v>
          </cell>
          <cell r="D342"/>
          <cell r="E342"/>
          <cell r="F342"/>
          <cell r="G342"/>
          <cell r="H342"/>
          <cell r="I342"/>
          <cell r="J342"/>
          <cell r="K342"/>
          <cell r="L342"/>
          <cell r="M342"/>
          <cell r="N342">
            <v>1.617E-2</v>
          </cell>
        </row>
        <row r="343">
          <cell r="A343" t="str">
            <v>sac bretelle par 2000 pour boule</v>
          </cell>
          <cell r="B343">
            <v>2184</v>
          </cell>
          <cell r="C343">
            <v>1.6997499999999999E-2</v>
          </cell>
          <cell r="D343"/>
          <cell r="E343"/>
          <cell r="F343"/>
          <cell r="G343"/>
          <cell r="H343"/>
          <cell r="I343"/>
          <cell r="J343"/>
          <cell r="K343"/>
          <cell r="L343"/>
          <cell r="M343"/>
          <cell r="N343">
            <v>1.6997499999999999E-2</v>
          </cell>
        </row>
        <row r="344">
          <cell r="A344" t="str">
            <v>sac brioche par 1000</v>
          </cell>
          <cell r="B344">
            <v>2190</v>
          </cell>
          <cell r="C344">
            <v>1.8120000000000001E-2</v>
          </cell>
          <cell r="D344"/>
          <cell r="E344"/>
          <cell r="F344"/>
          <cell r="G344"/>
          <cell r="H344"/>
          <cell r="I344"/>
          <cell r="J344"/>
          <cell r="K344"/>
          <cell r="L344"/>
          <cell r="M344"/>
          <cell r="N344">
            <v>1.8120000000000001E-2</v>
          </cell>
        </row>
        <row r="345">
          <cell r="A345" t="str">
            <v>sac cello 10x20</v>
          </cell>
          <cell r="B345" t="str">
            <v>s3</v>
          </cell>
          <cell r="C345">
            <v>3.1800000000000002E-2</v>
          </cell>
          <cell r="D345"/>
          <cell r="E345"/>
          <cell r="F345"/>
          <cell r="G345"/>
          <cell r="H345"/>
          <cell r="I345"/>
          <cell r="J345"/>
          <cell r="K345"/>
          <cell r="L345"/>
          <cell r="M345"/>
          <cell r="N345">
            <v>3.1800000000000002E-2</v>
          </cell>
        </row>
        <row r="346">
          <cell r="A346" t="str">
            <v>sac cello 16x30</v>
          </cell>
          <cell r="B346" t="str">
            <v>s7</v>
          </cell>
          <cell r="C346">
            <v>6.2699999999999992E-2</v>
          </cell>
          <cell r="D346"/>
          <cell r="E346"/>
          <cell r="F346"/>
          <cell r="G346"/>
          <cell r="H346"/>
          <cell r="I346"/>
          <cell r="J346"/>
          <cell r="K346"/>
          <cell r="L346"/>
          <cell r="M346"/>
          <cell r="N346">
            <v>6.2699999999999992E-2</v>
          </cell>
        </row>
        <row r="347">
          <cell r="A347" t="str">
            <v>sac cello 9x18</v>
          </cell>
          <cell r="B347" t="str">
            <v>s2</v>
          </cell>
          <cell r="C347">
            <v>2.7400000000000001E-2</v>
          </cell>
          <cell r="D347"/>
          <cell r="E347"/>
          <cell r="F347"/>
          <cell r="G347"/>
          <cell r="H347"/>
          <cell r="I347"/>
          <cell r="J347"/>
          <cell r="K347"/>
          <cell r="L347"/>
          <cell r="M347"/>
          <cell r="N347">
            <v>2.7400000000000001E-2</v>
          </cell>
        </row>
        <row r="348">
          <cell r="A348" t="str">
            <v>sac cello fond cart.neutre 10x20</v>
          </cell>
          <cell r="B348">
            <v>1741</v>
          </cell>
          <cell r="C348">
            <v>0.10928</v>
          </cell>
          <cell r="D348"/>
          <cell r="E348"/>
          <cell r="F348"/>
          <cell r="G348"/>
          <cell r="H348"/>
          <cell r="I348"/>
          <cell r="J348"/>
          <cell r="K348"/>
          <cell r="L348"/>
          <cell r="M348"/>
          <cell r="N348">
            <v>0.10928</v>
          </cell>
        </row>
        <row r="349">
          <cell r="A349" t="str">
            <v>sac cello fond cart.neutre 12x26</v>
          </cell>
          <cell r="B349">
            <v>1742</v>
          </cell>
          <cell r="C349">
            <v>0.11183999999999999</v>
          </cell>
          <cell r="D349"/>
          <cell r="E349"/>
          <cell r="F349"/>
          <cell r="G349"/>
          <cell r="H349"/>
          <cell r="I349"/>
          <cell r="J349"/>
          <cell r="K349"/>
          <cell r="L349"/>
          <cell r="M349"/>
          <cell r="N349">
            <v>0.11183999999999999</v>
          </cell>
        </row>
        <row r="350">
          <cell r="A350" t="str">
            <v>sac cello fond cart.neutre 14x30</v>
          </cell>
          <cell r="B350">
            <v>1743</v>
          </cell>
          <cell r="C350">
            <v>0.12272</v>
          </cell>
          <cell r="D350"/>
          <cell r="E350"/>
          <cell r="F350"/>
          <cell r="G350"/>
          <cell r="H350"/>
          <cell r="I350"/>
          <cell r="J350"/>
          <cell r="K350"/>
          <cell r="L350"/>
          <cell r="M350"/>
          <cell r="N350">
            <v>0.12272</v>
          </cell>
        </row>
        <row r="351">
          <cell r="A351" t="str">
            <v>sac cello œuf de paque fc 12x26</v>
          </cell>
          <cell r="B351">
            <v>5142</v>
          </cell>
          <cell r="C351">
            <v>0.13696</v>
          </cell>
          <cell r="D351"/>
          <cell r="E351"/>
          <cell r="F351"/>
          <cell r="G351"/>
          <cell r="H351"/>
          <cell r="I351"/>
          <cell r="J351"/>
          <cell r="K351"/>
          <cell r="L351"/>
          <cell r="M351"/>
          <cell r="N351">
            <v>0.13696</v>
          </cell>
        </row>
        <row r="352">
          <cell r="A352" t="str">
            <v>sac cello poule fc 12x26</v>
          </cell>
          <cell r="B352">
            <v>4195</v>
          </cell>
          <cell r="C352">
            <v>0.18079999999999999</v>
          </cell>
          <cell r="D352"/>
          <cell r="E352"/>
          <cell r="F352"/>
          <cell r="G352"/>
          <cell r="H352"/>
          <cell r="I352"/>
          <cell r="J352"/>
          <cell r="K352"/>
          <cell r="L352"/>
          <cell r="M352"/>
          <cell r="N352">
            <v>0.18079999999999999</v>
          </cell>
        </row>
        <row r="353">
          <cell r="A353" t="str">
            <v>sac croissant N° 4 ipp</v>
          </cell>
          <cell r="B353">
            <v>2181</v>
          </cell>
          <cell r="C353">
            <v>8.0554500000000005E-3</v>
          </cell>
          <cell r="D353"/>
          <cell r="E353"/>
          <cell r="F353"/>
          <cell r="G353"/>
          <cell r="H353"/>
          <cell r="I353"/>
          <cell r="J353"/>
          <cell r="K353"/>
          <cell r="L353"/>
          <cell r="M353"/>
          <cell r="N353">
            <v>8.0554500000000005E-3</v>
          </cell>
        </row>
        <row r="354">
          <cell r="A354" t="str">
            <v>sac croissant N° 6 ipp</v>
          </cell>
          <cell r="B354">
            <v>2183</v>
          </cell>
          <cell r="C354">
            <v>1.3616999999999999E-2</v>
          </cell>
          <cell r="D354"/>
          <cell r="E354"/>
          <cell r="F354"/>
          <cell r="G354"/>
          <cell r="H354"/>
          <cell r="I354"/>
          <cell r="J354"/>
          <cell r="K354"/>
          <cell r="L354"/>
          <cell r="M354"/>
          <cell r="N354">
            <v>1.3616999999999999E-2</v>
          </cell>
        </row>
        <row r="355">
          <cell r="A355" t="str">
            <v>sac croissant N°1 ipp</v>
          </cell>
          <cell r="B355">
            <v>2178</v>
          </cell>
          <cell r="C355">
            <v>4.4183E-3</v>
          </cell>
          <cell r="D355"/>
          <cell r="E355"/>
          <cell r="F355"/>
          <cell r="G355"/>
          <cell r="H355"/>
          <cell r="I355"/>
          <cell r="J355"/>
          <cell r="K355"/>
          <cell r="L355"/>
          <cell r="M355"/>
          <cell r="N355">
            <v>4.4183E-3</v>
          </cell>
        </row>
        <row r="356">
          <cell r="A356" t="str">
            <v>sac croissant N°2 ipp</v>
          </cell>
          <cell r="B356">
            <v>2179</v>
          </cell>
          <cell r="C356">
            <v>6.5662499999999992E-3</v>
          </cell>
          <cell r="D356"/>
          <cell r="E356"/>
          <cell r="F356"/>
          <cell r="G356"/>
          <cell r="H356"/>
          <cell r="I356"/>
          <cell r="J356"/>
          <cell r="K356"/>
          <cell r="L356"/>
          <cell r="M356"/>
          <cell r="N356">
            <v>6.5662499999999992E-3</v>
          </cell>
        </row>
        <row r="357">
          <cell r="A357" t="str">
            <v>sac croissant N°2 kraft 102</v>
          </cell>
          <cell r="B357">
            <v>852184</v>
          </cell>
          <cell r="C357">
            <v>6.63</v>
          </cell>
          <cell r="D357"/>
          <cell r="E357"/>
          <cell r="F357"/>
          <cell r="G357"/>
          <cell r="H357"/>
          <cell r="I357"/>
          <cell r="J357"/>
          <cell r="K357"/>
          <cell r="L357"/>
          <cell r="M357"/>
          <cell r="N357">
            <v>6.63</v>
          </cell>
        </row>
        <row r="358">
          <cell r="A358" t="str">
            <v>sac croissant N°3 ipp</v>
          </cell>
          <cell r="B358">
            <v>2180</v>
          </cell>
          <cell r="C358">
            <v>6.4560000000000008E-3</v>
          </cell>
          <cell r="D358"/>
          <cell r="E358"/>
          <cell r="F358"/>
          <cell r="G358"/>
          <cell r="H358"/>
          <cell r="I358"/>
          <cell r="J358"/>
          <cell r="K358"/>
          <cell r="L358"/>
          <cell r="M358"/>
          <cell r="N358">
            <v>6.4560000000000008E-3</v>
          </cell>
        </row>
        <row r="359">
          <cell r="A359" t="str">
            <v>sac croissant N°5 ipp</v>
          </cell>
          <cell r="B359">
            <v>2182</v>
          </cell>
          <cell r="C359">
            <v>1.056E-2</v>
          </cell>
          <cell r="D359"/>
          <cell r="E359"/>
          <cell r="F359"/>
          <cell r="G359"/>
          <cell r="H359"/>
          <cell r="I359"/>
          <cell r="J359"/>
          <cell r="K359"/>
          <cell r="L359"/>
          <cell r="M359"/>
          <cell r="N359">
            <v>1.056E-2</v>
          </cell>
        </row>
        <row r="360">
          <cell r="A360" t="str">
            <v>sac kraft bleu moyen 22x10x29</v>
          </cell>
          <cell r="B360">
            <v>3322</v>
          </cell>
          <cell r="C360">
            <v>0.22500000000000001</v>
          </cell>
          <cell r="D360"/>
          <cell r="E360"/>
          <cell r="F360"/>
          <cell r="G360"/>
          <cell r="H360"/>
          <cell r="I360"/>
          <cell r="J360"/>
          <cell r="K360"/>
          <cell r="L360"/>
          <cell r="M360"/>
          <cell r="N360">
            <v>0.22500000000000001</v>
          </cell>
        </row>
        <row r="361">
          <cell r="A361" t="str">
            <v>sac sandwich  neutre cristal</v>
          </cell>
          <cell r="B361">
            <v>4166</v>
          </cell>
          <cell r="C361">
            <v>4.2308999999999999E-2</v>
          </cell>
          <cell r="D361"/>
          <cell r="E361"/>
          <cell r="F361"/>
          <cell r="G361"/>
          <cell r="H361"/>
          <cell r="I361"/>
          <cell r="J361"/>
          <cell r="K361"/>
          <cell r="L361"/>
          <cell r="M361"/>
          <cell r="N361">
            <v>4.2308999999999999E-2</v>
          </cell>
        </row>
        <row r="362">
          <cell r="A362" t="str">
            <v>Sel fin 25 kg</v>
          </cell>
          <cell r="B362">
            <v>35</v>
          </cell>
          <cell r="C362">
            <v>0.159</v>
          </cell>
          <cell r="D362">
            <v>8247</v>
          </cell>
          <cell r="E362">
            <v>0.19</v>
          </cell>
          <cell r="F362"/>
          <cell r="G362"/>
          <cell r="H362"/>
          <cell r="I362"/>
          <cell r="J362"/>
          <cell r="K362"/>
          <cell r="L362"/>
          <cell r="M362"/>
          <cell r="N362">
            <v>0.159</v>
          </cell>
        </row>
        <row r="363">
          <cell r="A363" t="str">
            <v>semel fond de buche or festonne 1m x 50</v>
          </cell>
          <cell r="B363" t="str">
            <v>se100</v>
          </cell>
          <cell r="C363">
            <v>0.20300000000000001</v>
          </cell>
          <cell r="D363"/>
          <cell r="E363"/>
          <cell r="F363"/>
          <cell r="G363"/>
          <cell r="H363"/>
          <cell r="I363"/>
          <cell r="J363"/>
          <cell r="K363"/>
          <cell r="L363"/>
          <cell r="M363"/>
          <cell r="N363">
            <v>0.20300000000000001</v>
          </cell>
        </row>
        <row r="364">
          <cell r="A364" t="str">
            <v>Sucre cristal fin 20kg</v>
          </cell>
          <cell r="B364">
            <v>5055</v>
          </cell>
          <cell r="C364">
            <v>0.77900000000000003</v>
          </cell>
          <cell r="D364">
            <v>6052</v>
          </cell>
          <cell r="E364">
            <v>0.8</v>
          </cell>
          <cell r="F364"/>
          <cell r="G364"/>
          <cell r="H364"/>
          <cell r="I364"/>
          <cell r="J364"/>
          <cell r="K364"/>
          <cell r="L364"/>
          <cell r="M364"/>
          <cell r="N364">
            <v>0.77900000000000003</v>
          </cell>
        </row>
        <row r="365">
          <cell r="A365" t="str">
            <v>Sucre cristal semoule fin 50kg</v>
          </cell>
          <cell r="B365">
            <v>456</v>
          </cell>
          <cell r="C365">
            <v>0.874</v>
          </cell>
          <cell r="D365"/>
          <cell r="E365"/>
          <cell r="F365"/>
          <cell r="G365"/>
          <cell r="H365"/>
          <cell r="I365"/>
          <cell r="J365"/>
          <cell r="K365"/>
          <cell r="L365"/>
          <cell r="M365"/>
          <cell r="N365">
            <v>0.874</v>
          </cell>
        </row>
        <row r="366">
          <cell r="A366" t="str">
            <v>Sucre Fondant</v>
          </cell>
          <cell r="B366">
            <v>4745</v>
          </cell>
          <cell r="C366">
            <v>0.95499999999999996</v>
          </cell>
          <cell r="D366">
            <v>4496</v>
          </cell>
          <cell r="E366">
            <v>0.82</v>
          </cell>
          <cell r="F366"/>
          <cell r="G366"/>
          <cell r="H366"/>
          <cell r="I366"/>
          <cell r="J366"/>
          <cell r="K366"/>
          <cell r="L366"/>
          <cell r="M366"/>
          <cell r="N366">
            <v>0.82</v>
          </cell>
        </row>
        <row r="367">
          <cell r="A367" t="str">
            <v>Sucre glace en 10kg</v>
          </cell>
          <cell r="B367">
            <v>453</v>
          </cell>
          <cell r="C367">
            <v>0.98899999999999999</v>
          </cell>
          <cell r="D367">
            <v>6070</v>
          </cell>
          <cell r="E367">
            <v>1</v>
          </cell>
          <cell r="F367"/>
          <cell r="G367"/>
          <cell r="H367"/>
          <cell r="I367"/>
          <cell r="J367"/>
          <cell r="K367"/>
          <cell r="L367"/>
          <cell r="M367"/>
          <cell r="N367">
            <v>0.98899999999999999</v>
          </cell>
        </row>
        <row r="368">
          <cell r="A368" t="str">
            <v>Sucre glucose 1kg</v>
          </cell>
          <cell r="B368">
            <v>445</v>
          </cell>
          <cell r="C368">
            <v>3.77</v>
          </cell>
          <cell r="D368"/>
          <cell r="E368"/>
          <cell r="F368"/>
          <cell r="G368"/>
          <cell r="H368"/>
          <cell r="I368"/>
          <cell r="J368"/>
          <cell r="K368"/>
          <cell r="L368"/>
          <cell r="M368"/>
          <cell r="N368">
            <v>3.77</v>
          </cell>
        </row>
        <row r="369">
          <cell r="A369" t="str">
            <v>Sucre glucose 7kg</v>
          </cell>
          <cell r="B369">
            <v>6348</v>
          </cell>
          <cell r="C369">
            <v>1.9159999999999999</v>
          </cell>
          <cell r="D369">
            <v>6592</v>
          </cell>
          <cell r="E369">
            <v>0.88</v>
          </cell>
          <cell r="F369"/>
          <cell r="G369"/>
          <cell r="H369"/>
          <cell r="I369"/>
          <cell r="J369"/>
          <cell r="K369"/>
          <cell r="L369"/>
          <cell r="M369"/>
          <cell r="N369">
            <v>0.88</v>
          </cell>
        </row>
        <row r="370">
          <cell r="A370" t="str">
            <v>sucre grain N°10 x 5kg</v>
          </cell>
          <cell r="B370">
            <v>3337</v>
          </cell>
          <cell r="C370">
            <v>1.5289999999999999</v>
          </cell>
          <cell r="D370">
            <v>6021</v>
          </cell>
          <cell r="E370">
            <v>1.38</v>
          </cell>
          <cell r="F370"/>
          <cell r="G370"/>
          <cell r="H370"/>
          <cell r="I370"/>
          <cell r="J370"/>
          <cell r="K370"/>
          <cell r="L370"/>
          <cell r="M370"/>
          <cell r="N370">
            <v>1.38</v>
          </cell>
        </row>
        <row r="371">
          <cell r="A371"/>
          <cell r="B371"/>
          <cell r="C371"/>
          <cell r="D371"/>
          <cell r="E371"/>
          <cell r="F371"/>
          <cell r="G371"/>
          <cell r="H371"/>
          <cell r="I371"/>
          <cell r="J371"/>
          <cell r="K371"/>
          <cell r="L371"/>
          <cell r="M371"/>
          <cell r="N371">
            <v>0</v>
          </cell>
        </row>
        <row r="372">
          <cell r="A372"/>
          <cell r="B372"/>
          <cell r="C372"/>
          <cell r="D372"/>
          <cell r="E372"/>
          <cell r="F372"/>
          <cell r="G372"/>
          <cell r="H372"/>
          <cell r="I372"/>
          <cell r="J372"/>
          <cell r="K372"/>
          <cell r="L372"/>
          <cell r="M372"/>
          <cell r="N372">
            <v>0</v>
          </cell>
        </row>
        <row r="373">
          <cell r="A373" t="str">
            <v>sucre isomalt 5kg</v>
          </cell>
          <cell r="B373">
            <v>4936</v>
          </cell>
          <cell r="C373">
            <v>6.8599999999999994</v>
          </cell>
          <cell r="D373"/>
          <cell r="E373"/>
          <cell r="F373"/>
          <cell r="G373"/>
          <cell r="H373"/>
          <cell r="I373"/>
          <cell r="J373"/>
          <cell r="K373"/>
          <cell r="L373"/>
          <cell r="M373"/>
          <cell r="N373">
            <v>6.8599999999999994</v>
          </cell>
        </row>
        <row r="374">
          <cell r="A374" t="str">
            <v>Sucre Trimoline/staboline 7kg</v>
          </cell>
          <cell r="B374">
            <v>960</v>
          </cell>
          <cell r="C374">
            <v>2.306</v>
          </cell>
          <cell r="D374">
            <v>6089</v>
          </cell>
          <cell r="E374">
            <v>1.3</v>
          </cell>
          <cell r="F374"/>
          <cell r="G374"/>
          <cell r="H374"/>
          <cell r="I374"/>
          <cell r="J374"/>
          <cell r="K374"/>
          <cell r="L374"/>
          <cell r="M374"/>
          <cell r="N374">
            <v>1.3</v>
          </cell>
        </row>
        <row r="375">
          <cell r="A375" t="str">
            <v>Sorbitol</v>
          </cell>
          <cell r="B375">
            <v>1585</v>
          </cell>
          <cell r="C375">
            <v>10.8</v>
          </cell>
          <cell r="D375">
            <v>6898</v>
          </cell>
          <cell r="E375">
            <v>2.48</v>
          </cell>
          <cell r="F375"/>
          <cell r="G375"/>
          <cell r="H375"/>
          <cell r="I375"/>
          <cell r="J375"/>
          <cell r="K375"/>
          <cell r="L375"/>
          <cell r="M375"/>
          <cell r="N375">
            <v>2.48</v>
          </cell>
        </row>
        <row r="376">
          <cell r="A376" t="str">
            <v>support chiffre jamo</v>
          </cell>
          <cell r="B376">
            <v>2411</v>
          </cell>
          <cell r="C376">
            <v>7.3999999999999996E-2</v>
          </cell>
          <cell r="D376"/>
          <cell r="E376"/>
          <cell r="F376"/>
          <cell r="G376"/>
          <cell r="H376"/>
          <cell r="I376"/>
          <cell r="J376"/>
          <cell r="K376"/>
          <cell r="L376"/>
          <cell r="M376"/>
          <cell r="N376">
            <v>7.3999999999999996E-2</v>
          </cell>
        </row>
        <row r="377">
          <cell r="A377" t="str">
            <v xml:space="preserve">Vanille Gousse pôt de 50 unités bourbon </v>
          </cell>
          <cell r="B377">
            <v>7331</v>
          </cell>
          <cell r="C377">
            <v>0.33767999999999998</v>
          </cell>
          <cell r="D377">
            <v>6864</v>
          </cell>
          <cell r="E377">
            <v>0.33579999999999999</v>
          </cell>
          <cell r="F377"/>
          <cell r="G377"/>
          <cell r="H377"/>
          <cell r="I377"/>
          <cell r="J377"/>
          <cell r="K377"/>
          <cell r="L377"/>
          <cell r="M377"/>
          <cell r="N377">
            <v>0.33579999999999999</v>
          </cell>
        </row>
        <row r="378">
          <cell r="A378" t="str">
            <v>Vanille Liquide</v>
          </cell>
          <cell r="B378">
            <v>884</v>
          </cell>
          <cell r="C378">
            <v>13.96</v>
          </cell>
          <cell r="D378">
            <v>8812</v>
          </cell>
          <cell r="E378">
            <v>4.5</v>
          </cell>
          <cell r="F378"/>
          <cell r="G378"/>
          <cell r="H378"/>
          <cell r="I378"/>
          <cell r="J378"/>
          <cell r="K378"/>
          <cell r="L378"/>
          <cell r="M378"/>
          <cell r="N378">
            <v>4.5</v>
          </cell>
        </row>
        <row r="379">
          <cell r="A379" t="str">
            <v>Verrine 16cl czrt 48</v>
          </cell>
          <cell r="B379">
            <v>6381</v>
          </cell>
          <cell r="C379">
            <v>0.37231249999999999</v>
          </cell>
          <cell r="D379"/>
          <cell r="E379"/>
          <cell r="F379"/>
          <cell r="G379"/>
          <cell r="H379"/>
          <cell r="I379"/>
          <cell r="J379"/>
          <cell r="K379"/>
          <cell r="L379"/>
          <cell r="M379"/>
          <cell r="N379">
            <v>0.37231249999999999</v>
          </cell>
        </row>
        <row r="380">
          <cell r="A380" t="str">
            <v>Verrine Mini plastique 5cl/50 verrine</v>
          </cell>
          <cell r="B380">
            <v>19052</v>
          </cell>
          <cell r="C380">
            <v>6.3399999999999998E-2</v>
          </cell>
          <cell r="D380"/>
          <cell r="E380"/>
          <cell r="F380"/>
          <cell r="G380"/>
          <cell r="H380"/>
          <cell r="I380"/>
          <cell r="J380"/>
          <cell r="K380"/>
          <cell r="L380"/>
          <cell r="M380"/>
          <cell r="N380">
            <v>6.3399999999999998E-2</v>
          </cell>
        </row>
        <row r="381">
          <cell r="A381" t="str">
            <v>zeste citron surgele 500g</v>
          </cell>
          <cell r="B381"/>
          <cell r="C381">
            <v>7.1441999999999997</v>
          </cell>
          <cell r="D381"/>
          <cell r="E381"/>
          <cell r="F381"/>
          <cell r="G381"/>
          <cell r="H381"/>
          <cell r="I381"/>
          <cell r="J381"/>
          <cell r="K381"/>
          <cell r="L381"/>
          <cell r="M381"/>
          <cell r="N381">
            <v>7.1441999999999997</v>
          </cell>
        </row>
        <row r="382">
          <cell r="A382" t="str">
            <v>zeste orange surgele 500g</v>
          </cell>
          <cell r="B382">
            <v>3933</v>
          </cell>
          <cell r="C382">
            <v>7.1441999999999997</v>
          </cell>
          <cell r="D382"/>
          <cell r="E382"/>
          <cell r="F382"/>
          <cell r="G382"/>
          <cell r="H382"/>
          <cell r="I382"/>
          <cell r="J382"/>
          <cell r="K382"/>
          <cell r="L382"/>
          <cell r="M382"/>
          <cell r="N382">
            <v>7.1441999999999997</v>
          </cell>
        </row>
        <row r="383">
          <cell r="A383" t="str">
            <v>sacs T23 ( galette épiphanie )</v>
          </cell>
          <cell r="B383"/>
          <cell r="C383"/>
          <cell r="D383"/>
          <cell r="E383"/>
          <cell r="F383"/>
          <cell r="G383"/>
          <cell r="H383"/>
          <cell r="I383"/>
          <cell r="J383"/>
          <cell r="K383">
            <v>7.2999999999999995E-2</v>
          </cell>
          <cell r="L383"/>
          <cell r="M383"/>
          <cell r="N383">
            <v>7.2999999999999995E-2</v>
          </cell>
        </row>
        <row r="384">
          <cell r="A384" t="str">
            <v>sacs T26 ( galette épiphanie )</v>
          </cell>
          <cell r="B384"/>
          <cell r="C384"/>
          <cell r="D384"/>
          <cell r="E384"/>
          <cell r="F384"/>
          <cell r="G384"/>
          <cell r="H384"/>
          <cell r="I384"/>
          <cell r="J384"/>
          <cell r="K384">
            <v>7.4999999999999997E-2</v>
          </cell>
          <cell r="L384"/>
          <cell r="M384"/>
          <cell r="N384">
            <v>7.4999999999999997E-2</v>
          </cell>
        </row>
        <row r="385">
          <cell r="A385" t="str">
            <v>sacs T30 ( galette épiphanie )</v>
          </cell>
          <cell r="B385"/>
          <cell r="C385"/>
          <cell r="D385"/>
          <cell r="E385"/>
          <cell r="F385"/>
          <cell r="G385"/>
          <cell r="H385"/>
          <cell r="I385"/>
          <cell r="J385"/>
          <cell r="K385">
            <v>7.5999999999999998E-2</v>
          </cell>
          <cell r="L385"/>
          <cell r="M385"/>
          <cell r="N385">
            <v>7.5999999999999998E-2</v>
          </cell>
        </row>
        <row r="386">
          <cell r="A386" t="str">
            <v>sacs T30 ( galette épiphanie )</v>
          </cell>
          <cell r="B386"/>
          <cell r="C386"/>
          <cell r="D386"/>
          <cell r="E386"/>
          <cell r="F386"/>
          <cell r="G386"/>
          <cell r="H386"/>
          <cell r="I386"/>
          <cell r="J386"/>
          <cell r="K386">
            <v>7.8E-2</v>
          </cell>
          <cell r="L386"/>
          <cell r="M386"/>
          <cell r="N386">
            <v>7.8E-2</v>
          </cell>
        </row>
        <row r="387">
          <cell r="A387" t="str">
            <v>Fêve Moulin breton</v>
          </cell>
          <cell r="B387"/>
          <cell r="C387"/>
          <cell r="D387"/>
          <cell r="E387"/>
          <cell r="F387"/>
          <cell r="G387"/>
          <cell r="H387"/>
          <cell r="I387"/>
          <cell r="J387">
            <v>49</v>
          </cell>
          <cell r="K387">
            <v>0.53</v>
          </cell>
          <cell r="L387"/>
          <cell r="M387"/>
          <cell r="N387">
            <v>0.53</v>
          </cell>
        </row>
        <row r="388">
          <cell r="A388"/>
          <cell r="B388"/>
          <cell r="C388"/>
          <cell r="D388"/>
          <cell r="E388"/>
          <cell r="F388"/>
          <cell r="G388"/>
          <cell r="H388"/>
          <cell r="I388"/>
          <cell r="J388"/>
          <cell r="K388"/>
          <cell r="L388"/>
          <cell r="M388"/>
          <cell r="N388">
            <v>0</v>
          </cell>
        </row>
        <row r="389">
          <cell r="A389"/>
          <cell r="B389"/>
          <cell r="C389"/>
          <cell r="D389"/>
          <cell r="E389"/>
          <cell r="F389"/>
          <cell r="G389"/>
          <cell r="H389"/>
          <cell r="I389"/>
          <cell r="J389"/>
          <cell r="K389"/>
          <cell r="L389"/>
          <cell r="M389"/>
          <cell r="N389">
            <v>0</v>
          </cell>
        </row>
        <row r="390">
          <cell r="A390"/>
          <cell r="B390"/>
          <cell r="C390"/>
          <cell r="D390"/>
          <cell r="E390"/>
          <cell r="F390"/>
          <cell r="G390"/>
          <cell r="H390"/>
          <cell r="I390"/>
          <cell r="J390"/>
          <cell r="K390"/>
          <cell r="L390"/>
          <cell r="M390"/>
          <cell r="N390">
            <v>0</v>
          </cell>
        </row>
        <row r="391">
          <cell r="A391"/>
          <cell r="B391"/>
          <cell r="C391"/>
          <cell r="D391"/>
          <cell r="E391"/>
          <cell r="F391"/>
          <cell r="G391"/>
          <cell r="H391"/>
          <cell r="I391"/>
          <cell r="J391"/>
          <cell r="K391"/>
          <cell r="L391"/>
          <cell r="M391"/>
          <cell r="N391">
            <v>0</v>
          </cell>
        </row>
        <row r="392">
          <cell r="A392" t="str">
            <v>Couronnes or</v>
          </cell>
          <cell r="B392"/>
          <cell r="C392"/>
          <cell r="D392"/>
          <cell r="E392"/>
          <cell r="F392"/>
          <cell r="G392"/>
          <cell r="H392"/>
          <cell r="I392"/>
          <cell r="J392"/>
          <cell r="K392">
            <v>0.05</v>
          </cell>
          <cell r="L392"/>
          <cell r="M392"/>
          <cell r="N392">
            <v>0.05</v>
          </cell>
        </row>
        <row r="393">
          <cell r="A393" t="str">
            <v>kit histoire du pain 300 feve / 300sacs / 300 couronnes</v>
          </cell>
          <cell r="B393"/>
          <cell r="C393"/>
          <cell r="D393"/>
          <cell r="E393"/>
          <cell r="F393"/>
          <cell r="G393"/>
          <cell r="H393"/>
          <cell r="I393"/>
          <cell r="J393">
            <v>35</v>
          </cell>
          <cell r="K393">
            <v>0.96333333333333337</v>
          </cell>
          <cell r="L393"/>
          <cell r="M393"/>
          <cell r="N393">
            <v>0.96333333333333337</v>
          </cell>
        </row>
        <row r="394">
          <cell r="A394" t="str">
            <v>farine cadi 14 cereales</v>
          </cell>
          <cell r="B394"/>
          <cell r="C394"/>
          <cell r="D394"/>
          <cell r="E394"/>
          <cell r="F394"/>
          <cell r="G394"/>
          <cell r="H394"/>
          <cell r="I394"/>
          <cell r="J394"/>
          <cell r="K394"/>
          <cell r="L394" t="str">
            <v>ca14ce</v>
          </cell>
          <cell r="M394">
            <v>1.49</v>
          </cell>
          <cell r="N394">
            <v>1.49</v>
          </cell>
        </row>
        <row r="395">
          <cell r="A395" t="str">
            <v>farine cadi cereales</v>
          </cell>
          <cell r="B395"/>
          <cell r="C395"/>
          <cell r="D395"/>
          <cell r="E395"/>
          <cell r="F395"/>
          <cell r="G395"/>
          <cell r="H395"/>
          <cell r="I395"/>
          <cell r="J395"/>
          <cell r="K395"/>
          <cell r="L395" t="str">
            <v>cace25</v>
          </cell>
          <cell r="M395">
            <v>1</v>
          </cell>
          <cell r="N395">
            <v>1</v>
          </cell>
        </row>
        <row r="396">
          <cell r="A396" t="str">
            <v>farine complete T.150</v>
          </cell>
          <cell r="B396"/>
          <cell r="C396"/>
          <cell r="D396"/>
          <cell r="E396"/>
          <cell r="F396"/>
          <cell r="G396"/>
          <cell r="H396"/>
          <cell r="I396"/>
          <cell r="J396"/>
          <cell r="K396"/>
          <cell r="L396" t="str">
            <v>fc0150</v>
          </cell>
          <cell r="M396">
            <v>0.72</v>
          </cell>
          <cell r="N396">
            <v>0.72</v>
          </cell>
        </row>
        <row r="397">
          <cell r="A397" t="str">
            <v>farine de gaude :m.toasté</v>
          </cell>
          <cell r="B397"/>
          <cell r="C397"/>
          <cell r="D397"/>
          <cell r="E397"/>
          <cell r="F397"/>
          <cell r="G397"/>
          <cell r="H397"/>
          <cell r="I397"/>
          <cell r="J397"/>
          <cell r="K397"/>
          <cell r="L397" t="str">
            <v>negaude</v>
          </cell>
          <cell r="M397">
            <v>1.35</v>
          </cell>
          <cell r="N397">
            <v>1.35</v>
          </cell>
        </row>
        <row r="398">
          <cell r="A398" t="str">
            <v>farine de meule</v>
          </cell>
          <cell r="B398"/>
          <cell r="C398"/>
          <cell r="D398"/>
          <cell r="E398"/>
          <cell r="F398"/>
          <cell r="G398"/>
          <cell r="H398"/>
          <cell r="I398"/>
          <cell r="J398"/>
          <cell r="K398"/>
          <cell r="L398" t="str">
            <v>meu80n</v>
          </cell>
          <cell r="M398">
            <v>0.85499999999999998</v>
          </cell>
          <cell r="N398">
            <v>0.85499999999999998</v>
          </cell>
        </row>
        <row r="399">
          <cell r="A399" t="str">
            <v>farine de seigle T.130</v>
          </cell>
          <cell r="B399"/>
          <cell r="C399"/>
          <cell r="D399"/>
          <cell r="E399"/>
          <cell r="F399"/>
          <cell r="G399"/>
          <cell r="H399"/>
          <cell r="I399"/>
          <cell r="J399"/>
          <cell r="K399"/>
          <cell r="L399" t="str">
            <v>fs3025</v>
          </cell>
          <cell r="M399">
            <v>0.57999999999999996</v>
          </cell>
          <cell r="N399">
            <v>0.57999999999999996</v>
          </cell>
        </row>
        <row r="400">
          <cell r="A400" t="str">
            <v>farine kit muesli</v>
          </cell>
          <cell r="B400"/>
          <cell r="C400"/>
          <cell r="D400"/>
          <cell r="E400"/>
          <cell r="F400"/>
          <cell r="G400"/>
          <cell r="H400"/>
          <cell r="I400"/>
          <cell r="J400"/>
          <cell r="K400"/>
          <cell r="L400" t="str">
            <v>muesli</v>
          </cell>
          <cell r="M400">
            <v>1.32</v>
          </cell>
          <cell r="N400">
            <v>1.32</v>
          </cell>
        </row>
        <row r="401">
          <cell r="A401" t="str">
            <v>farine panifiable type 55 base sac 40kg</v>
          </cell>
          <cell r="B401"/>
          <cell r="C401"/>
          <cell r="D401"/>
          <cell r="E401"/>
          <cell r="F401"/>
          <cell r="G401"/>
          <cell r="H401"/>
          <cell r="I401"/>
          <cell r="J401"/>
          <cell r="K401"/>
          <cell r="L401" t="str">
            <v>f55ba4</v>
          </cell>
          <cell r="M401">
            <v>0.56000000000000005</v>
          </cell>
          <cell r="N401">
            <v>0.56000000000000005</v>
          </cell>
        </row>
        <row r="402">
          <cell r="A402" t="str">
            <v>farine panifiable type 65 sac 40kg</v>
          </cell>
          <cell r="B402"/>
          <cell r="C402"/>
          <cell r="D402"/>
          <cell r="E402"/>
          <cell r="F402"/>
          <cell r="G402"/>
          <cell r="H402"/>
          <cell r="I402"/>
          <cell r="J402"/>
          <cell r="K402"/>
          <cell r="L402" t="str">
            <v>fat654</v>
          </cell>
          <cell r="M402">
            <v>0.57499999999999996</v>
          </cell>
          <cell r="N402">
            <v>0.57499999999999996</v>
          </cell>
        </row>
        <row r="403">
          <cell r="A403" t="str">
            <v>farine tradition francaise mie creme (25kg)</v>
          </cell>
          <cell r="B403"/>
          <cell r="C403"/>
          <cell r="D403"/>
          <cell r="E403"/>
          <cell r="F403"/>
          <cell r="G403"/>
          <cell r="H403"/>
          <cell r="I403"/>
          <cell r="J403"/>
          <cell r="K403"/>
          <cell r="L403" t="str">
            <v>fatfmc25</v>
          </cell>
          <cell r="M403">
            <v>0.55500000000000005</v>
          </cell>
          <cell r="N403">
            <v>0.55500000000000005</v>
          </cell>
        </row>
        <row r="404">
          <cell r="A404" t="str">
            <v>fruit muesli</v>
          </cell>
          <cell r="B404"/>
          <cell r="C404"/>
          <cell r="D404"/>
          <cell r="E404"/>
          <cell r="F404"/>
          <cell r="G404"/>
          <cell r="H404"/>
          <cell r="I404"/>
          <cell r="J404"/>
          <cell r="K404"/>
          <cell r="L404" t="str">
            <v>frmue6</v>
          </cell>
          <cell r="M404">
            <v>0.47</v>
          </cell>
          <cell r="N404">
            <v>0.47</v>
          </cell>
        </row>
        <row r="405">
          <cell r="A405"/>
          <cell r="B405"/>
          <cell r="C405"/>
          <cell r="D405"/>
          <cell r="E405"/>
          <cell r="F405"/>
          <cell r="G405"/>
          <cell r="H405"/>
          <cell r="I405"/>
          <cell r="J405"/>
          <cell r="K405"/>
          <cell r="L405"/>
          <cell r="M405"/>
          <cell r="N405">
            <v>0</v>
          </cell>
        </row>
        <row r="406">
          <cell r="A406"/>
          <cell r="B406"/>
          <cell r="C406"/>
          <cell r="D406"/>
          <cell r="E406"/>
          <cell r="F406"/>
          <cell r="G406"/>
          <cell r="H406"/>
          <cell r="I406"/>
          <cell r="J406"/>
          <cell r="K406"/>
          <cell r="L406"/>
          <cell r="M406"/>
          <cell r="N406">
            <v>0</v>
          </cell>
        </row>
        <row r="407">
          <cell r="A407"/>
          <cell r="B407"/>
          <cell r="C407"/>
          <cell r="D407"/>
          <cell r="E407"/>
          <cell r="F407"/>
          <cell r="G407"/>
          <cell r="H407"/>
          <cell r="I407"/>
          <cell r="J407"/>
          <cell r="K407"/>
          <cell r="L407"/>
          <cell r="M407"/>
          <cell r="N407">
            <v>0</v>
          </cell>
        </row>
        <row r="408">
          <cell r="A408"/>
          <cell r="B408"/>
          <cell r="C408"/>
          <cell r="D408"/>
          <cell r="E408"/>
          <cell r="F408"/>
          <cell r="G408"/>
          <cell r="H408"/>
          <cell r="I408"/>
          <cell r="J408"/>
          <cell r="K408"/>
          <cell r="L408"/>
          <cell r="M408"/>
          <cell r="N408">
            <v>0</v>
          </cell>
        </row>
        <row r="409">
          <cell r="A409" t="str">
            <v>gwinizh du terroir</v>
          </cell>
          <cell r="B409"/>
          <cell r="C409"/>
          <cell r="D409"/>
          <cell r="E409"/>
          <cell r="F409"/>
          <cell r="G409"/>
          <cell r="H409"/>
          <cell r="I409"/>
          <cell r="J409"/>
          <cell r="K409"/>
          <cell r="L409" t="str">
            <v>negwin</v>
          </cell>
          <cell r="M409">
            <v>1.05</v>
          </cell>
          <cell r="N409">
            <v>1.05</v>
          </cell>
        </row>
        <row r="410">
          <cell r="A410" t="str">
            <v>Eau</v>
          </cell>
          <cell r="B410"/>
          <cell r="C410">
            <v>0.02</v>
          </cell>
          <cell r="D410"/>
          <cell r="E410">
            <v>0.02</v>
          </cell>
          <cell r="F410"/>
          <cell r="G410">
            <v>0.02</v>
          </cell>
          <cell r="H410"/>
          <cell r="I410">
            <v>0.02</v>
          </cell>
          <cell r="J410"/>
          <cell r="K410">
            <v>0.02</v>
          </cell>
          <cell r="L410"/>
          <cell r="M410">
            <v>0.02</v>
          </cell>
          <cell r="N410">
            <v>0.02</v>
          </cell>
        </row>
        <row r="411">
          <cell r="N411">
            <v>0</v>
          </cell>
        </row>
        <row r="412">
          <cell r="N412">
            <v>0</v>
          </cell>
        </row>
        <row r="413">
          <cell r="N413">
            <v>0</v>
          </cell>
        </row>
        <row r="414">
          <cell r="N414">
            <v>0</v>
          </cell>
        </row>
        <row r="415">
          <cell r="N415">
            <v>0</v>
          </cell>
        </row>
        <row r="416">
          <cell r="N416">
            <v>0</v>
          </cell>
        </row>
        <row r="417">
          <cell r="N417">
            <v>0</v>
          </cell>
        </row>
        <row r="418">
          <cell r="N418">
            <v>0</v>
          </cell>
        </row>
        <row r="419">
          <cell r="N419">
            <v>0</v>
          </cell>
        </row>
        <row r="420">
          <cell r="N420">
            <v>0</v>
          </cell>
        </row>
        <row r="421">
          <cell r="N421">
            <v>0</v>
          </cell>
        </row>
        <row r="422">
          <cell r="N422">
            <v>0</v>
          </cell>
        </row>
        <row r="423">
          <cell r="N423">
            <v>0</v>
          </cell>
        </row>
        <row r="424">
          <cell r="N424">
            <v>0</v>
          </cell>
        </row>
        <row r="425">
          <cell r="N425">
            <v>0</v>
          </cell>
        </row>
        <row r="426">
          <cell r="N426">
            <v>0</v>
          </cell>
        </row>
        <row r="427">
          <cell r="N427">
            <v>0</v>
          </cell>
        </row>
        <row r="428">
          <cell r="N428">
            <v>0</v>
          </cell>
        </row>
        <row r="429">
          <cell r="N429">
            <v>0</v>
          </cell>
        </row>
        <row r="430">
          <cell r="N430">
            <v>0</v>
          </cell>
        </row>
        <row r="431">
          <cell r="N431">
            <v>0</v>
          </cell>
        </row>
        <row r="432">
          <cell r="N432">
            <v>0</v>
          </cell>
        </row>
        <row r="433">
          <cell r="N433">
            <v>0</v>
          </cell>
        </row>
        <row r="434">
          <cell r="N434">
            <v>0</v>
          </cell>
        </row>
        <row r="435">
          <cell r="N435">
            <v>0</v>
          </cell>
        </row>
        <row r="436">
          <cell r="N436">
            <v>0</v>
          </cell>
        </row>
        <row r="437">
          <cell r="N437">
            <v>0</v>
          </cell>
        </row>
        <row r="438">
          <cell r="A438"/>
          <cell r="B438"/>
          <cell r="C438"/>
          <cell r="D438"/>
          <cell r="E438"/>
          <cell r="F438"/>
          <cell r="G438"/>
          <cell r="H438"/>
          <cell r="I438"/>
          <cell r="J438"/>
          <cell r="K438"/>
          <cell r="L438"/>
          <cell r="M438"/>
          <cell r="N438">
            <v>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3:E13"/>
  <sheetViews>
    <sheetView tabSelected="1" workbookViewId="0">
      <selection activeCell="J11" sqref="J11"/>
    </sheetView>
  </sheetViews>
  <sheetFormatPr baseColWidth="10" defaultRowHeight="15"/>
  <cols>
    <col min="2" max="2" width="39.28515625" bestFit="1" customWidth="1"/>
  </cols>
  <sheetData>
    <row r="3" spans="2:5" ht="18.75">
      <c r="B3" s="18" t="s">
        <v>0</v>
      </c>
      <c r="C3" s="18"/>
    </row>
    <row r="5" spans="2:5" ht="15.75" thickBot="1">
      <c r="B5" s="1" t="s">
        <v>1</v>
      </c>
      <c r="C5" s="2" t="s">
        <v>2</v>
      </c>
      <c r="D5" s="2" t="s">
        <v>3</v>
      </c>
      <c r="E5" s="2" t="s">
        <v>4</v>
      </c>
    </row>
    <row r="6" spans="2:5" ht="18.75">
      <c r="B6" s="3" t="s">
        <v>7</v>
      </c>
      <c r="C6" s="4">
        <v>1000</v>
      </c>
      <c r="D6" s="14">
        <f>VLOOKUP(B6,[1]Feuil1!$A:$N,14,0)</f>
        <v>4.04</v>
      </c>
      <c r="E6" s="14">
        <f>(D6*C6/1000)</f>
        <v>4.04</v>
      </c>
    </row>
    <row r="7" spans="2:5" ht="18.75">
      <c r="B7" s="5" t="s">
        <v>8</v>
      </c>
      <c r="C7" s="6">
        <v>1000</v>
      </c>
      <c r="D7" s="15">
        <f>VLOOKUP(B7,[1]Feuil1!$A:$N,14,0)</f>
        <v>0.77900000000000003</v>
      </c>
      <c r="E7" s="15">
        <f>D7*C7/1000</f>
        <v>0.77900000000000003</v>
      </c>
    </row>
    <row r="8" spans="2:5" ht="18.75">
      <c r="B8" s="5" t="s">
        <v>9</v>
      </c>
      <c r="C8" s="6">
        <v>1000</v>
      </c>
      <c r="D8" s="15">
        <f>VLOOKUP(B8,[1]Feuil1!$A:$N,14,0)</f>
        <v>3.36</v>
      </c>
      <c r="E8" s="15">
        <f>D8*C8/1000</f>
        <v>3.36</v>
      </c>
    </row>
    <row r="9" spans="2:5" ht="18.75">
      <c r="B9" s="5" t="s">
        <v>10</v>
      </c>
      <c r="C9" s="6">
        <v>1000</v>
      </c>
      <c r="D9" s="15">
        <f>VLOOKUP(B9,[1]Feuil1!$A:$N,14,0)</f>
        <v>3.93</v>
      </c>
      <c r="E9" s="15">
        <f>(C9/50)*D9</f>
        <v>78.600000000000009</v>
      </c>
    </row>
    <row r="10" spans="2:5" ht="18.75">
      <c r="B10" s="7" t="s">
        <v>11</v>
      </c>
      <c r="C10" s="8">
        <v>900</v>
      </c>
      <c r="D10" s="16">
        <f>VLOOKUP(B10,[1]Feuil1!$A:$N,14,0)</f>
        <v>120</v>
      </c>
      <c r="E10" s="16">
        <f>D10*C10/1000</f>
        <v>108</v>
      </c>
    </row>
    <row r="11" spans="2:5" ht="18.75">
      <c r="B11" s="9" t="s">
        <v>12</v>
      </c>
      <c r="C11" s="10">
        <v>100</v>
      </c>
      <c r="D11" s="17">
        <f>VLOOKUP(B11,[1]Feuil1!$A:$N,14,0)</f>
        <v>0.55500000000000005</v>
      </c>
      <c r="E11" s="17">
        <f>D11*C11/1000</f>
        <v>5.5500000000000008E-2</v>
      </c>
    </row>
    <row r="12" spans="2:5" ht="19.5" thickBot="1">
      <c r="B12" s="11" t="s">
        <v>5</v>
      </c>
      <c r="C12" s="12">
        <f>SUM(C6:C11)</f>
        <v>5000</v>
      </c>
      <c r="D12" s="12"/>
      <c r="E12" s="12">
        <f>SUM(E6:E11)</f>
        <v>194.83449999999999</v>
      </c>
    </row>
    <row r="13" spans="2:5" ht="19.5" thickBot="1">
      <c r="B13" s="19" t="s">
        <v>6</v>
      </c>
      <c r="C13" s="20"/>
      <c r="D13" s="21"/>
      <c r="E13" s="13">
        <f>E12/C12*1000</f>
        <v>38.966899999999995</v>
      </c>
    </row>
  </sheetData>
  <mergeCells count="2">
    <mergeCell ref="B3:C3"/>
    <mergeCell ref="B13:D13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2011-04-21T16:23:10Z</dcterms:modified>
</cp:coreProperties>
</file>